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для пэо\ОТЧЕТНОСТЬ\2022\к 1.08.2022\"/>
    </mc:Choice>
  </mc:AlternateContent>
  <bookViews>
    <workbookView xWindow="0" yWindow="0" windowWidth="20400" windowHeight="7155" tabRatio="915" firstSheet="5" activeTab="7"/>
  </bookViews>
  <sheets>
    <sheet name="вспомогательная к смете  " sheetId="3" state="hidden" r:id="rId1"/>
    <sheet name="свод РП" sheetId="4" state="hidden" r:id="rId2"/>
    <sheet name="тар см 12 мес 2021 " sheetId="7" state="hidden" r:id="rId3"/>
    <sheet name="тар см 12 мес 2021  (корр)" sheetId="10" state="hidden" r:id="rId4"/>
    <sheet name="к-ка 1 вар" sheetId="11" state="hidden" r:id="rId5"/>
    <sheet name="ПВ" sheetId="14" r:id="rId6"/>
    <sheet name="ТВ" sheetId="19" r:id="rId7"/>
    <sheet name="стоки" sheetId="18" r:id="rId8"/>
    <sheet name="2 вариант с аморт" sheetId="16" state="hidden" r:id="rId9"/>
    <sheet name="Лист1" sheetId="17" state="hidden" r:id="rId10"/>
    <sheet name="тар см 12 мес 2021 свер." sheetId="9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Z_5A875FEE_7D45_4274_8628_2B5CCBA46D09_.wvu.Cols" localSheetId="8" hidden="1">'2 вариант с аморт'!$D:$D,'2 вариант с аморт'!$F:$F,'2 вариант с аморт'!$J:$J,'2 вариант с аморт'!$L:$L,'2 вариант с аморт'!$P:$P,'2 вариант с аморт'!$R:$R,'2 вариант с аморт'!$V:$V,'2 вариант с аморт'!$X:$X,'2 вариант с аморт'!$AI:$AI</definedName>
    <definedName name="Z_5A875FEE_7D45_4274_8628_2B5CCBA46D09_.wvu.Cols" localSheetId="0" hidden="1">'вспомогательная к смете  '!$C:$C,'вспомогательная к смете  '!$AD:$AE</definedName>
    <definedName name="Z_5A875FEE_7D45_4274_8628_2B5CCBA46D09_.wvu.Cols" localSheetId="4" hidden="1">'к-ка 1 вар'!$D:$D,'к-ка 1 вар'!$F:$F,'к-ка 1 вар'!$J:$J,'к-ка 1 вар'!$L:$L,'к-ка 1 вар'!$P:$P,'к-ка 1 вар'!$R:$R,'к-ка 1 вар'!$V:$V,'к-ка 1 вар'!$X:$X,'к-ка 1 вар'!$AI:$AI</definedName>
    <definedName name="Z_5A875FEE_7D45_4274_8628_2B5CCBA46D09_.wvu.Cols" localSheetId="5" hidden="1">ПВ!#REF!,ПВ!#REF!,ПВ!#REF!,ПВ!#REF!,ПВ!#REF!,ПВ!#REF!,ПВ!#REF!,ПВ!#REF!,ПВ!#REF!</definedName>
    <definedName name="Z_5A875FEE_7D45_4274_8628_2B5CCBA46D09_.wvu.Cols" localSheetId="1" hidden="1">'свод РП'!#REF!</definedName>
    <definedName name="Z_5A875FEE_7D45_4274_8628_2B5CCBA46D09_.wvu.Cols" localSheetId="7" hidden="1">стоки!#REF!,стоки!#REF!,стоки!#REF!,стоки!#REF!,стоки!#REF!,стоки!#REF!,стоки!#REF!,стоки!#REF!,стоки!#REF!</definedName>
    <definedName name="Z_5A875FEE_7D45_4274_8628_2B5CCBA46D09_.wvu.Cols" localSheetId="2" hidden="1">'тар см 12 мес 2021 '!$D:$D,'тар см 12 мес 2021 '!$F:$F,'тар см 12 мес 2021 '!$J:$J,'тар см 12 мес 2021 '!$L:$L,'тар см 12 мес 2021 '!$P:$P,'тар см 12 мес 2021 '!$R:$R,'тар см 12 мес 2021 '!$V:$V,'тар см 12 мес 2021 '!$X:$X,'тар см 12 мес 2021 '!$AE:$AE</definedName>
    <definedName name="Z_5A875FEE_7D45_4274_8628_2B5CCBA46D09_.wvu.Cols" localSheetId="3" hidden="1">'тар см 12 мес 2021  (корр)'!$D:$D,'тар см 12 мес 2021  (корр)'!$F:$F,'тар см 12 мес 2021  (корр)'!$J:$J,'тар см 12 мес 2021  (корр)'!$L:$L,'тар см 12 мес 2021  (корр)'!$P:$P,'тар см 12 мес 2021  (корр)'!$R:$R,'тар см 12 мес 2021  (корр)'!$V:$V,'тар см 12 мес 2021  (корр)'!$X:$X,'тар см 12 мес 2021  (корр)'!$AI:$AI</definedName>
    <definedName name="Z_5A875FEE_7D45_4274_8628_2B5CCBA46D09_.wvu.Cols" localSheetId="10" hidden="1">'тар см 12 мес 2021 свер.'!$D:$D,'тар см 12 мес 2021 свер.'!$F:$F,'тар см 12 мес 2021 свер.'!$J:$J,'тар см 12 мес 2021 свер.'!$L:$L,'тар см 12 мес 2021 свер.'!$P:$P,'тар см 12 мес 2021 свер.'!$R:$R,'тар см 12 мес 2021 свер.'!$V:$V,'тар см 12 мес 2021 свер.'!$X:$X,'тар см 12 мес 2021 свер.'!$AE:$AE</definedName>
    <definedName name="Z_5A875FEE_7D45_4274_8628_2B5CCBA46D09_.wvu.Cols" localSheetId="6" hidden="1">ТВ!#REF!,ТВ!#REF!,ТВ!#REF!,ТВ!#REF!,ТВ!#REF!,ТВ!#REF!,ТВ!#REF!,ТВ!#REF!,ТВ!#REF!</definedName>
    <definedName name="Z_5A875FEE_7D45_4274_8628_2B5CCBA46D09_.wvu.PrintTitles" localSheetId="8" hidden="1">'2 вариант с аморт'!$5:$8</definedName>
    <definedName name="Z_5A875FEE_7D45_4274_8628_2B5CCBA46D09_.wvu.PrintTitles" localSheetId="0" hidden="1">'вспомогательная к смете  '!$B:$B</definedName>
    <definedName name="Z_5A875FEE_7D45_4274_8628_2B5CCBA46D09_.wvu.PrintTitles" localSheetId="4" hidden="1">'к-ка 1 вар'!$5:$8</definedName>
    <definedName name="Z_5A875FEE_7D45_4274_8628_2B5CCBA46D09_.wvu.PrintTitles" localSheetId="5" hidden="1">ПВ!$15:$16</definedName>
    <definedName name="Z_5A875FEE_7D45_4274_8628_2B5CCBA46D09_.wvu.PrintTitles" localSheetId="7" hidden="1">стоки!#REF!</definedName>
    <definedName name="Z_5A875FEE_7D45_4274_8628_2B5CCBA46D09_.wvu.PrintTitles" localSheetId="2" hidden="1">'тар см 12 мес 2021 '!$5:$8</definedName>
    <definedName name="Z_5A875FEE_7D45_4274_8628_2B5CCBA46D09_.wvu.PrintTitles" localSheetId="3" hidden="1">'тар см 12 мес 2021  (корр)'!$5:$8</definedName>
    <definedName name="Z_5A875FEE_7D45_4274_8628_2B5CCBA46D09_.wvu.PrintTitles" localSheetId="10" hidden="1">'тар см 12 мес 2021 свер.'!$5:$8</definedName>
    <definedName name="Z_5A875FEE_7D45_4274_8628_2B5CCBA46D09_.wvu.PrintTitles" localSheetId="6" hidden="1">ТВ!$15:$15</definedName>
    <definedName name="Z_5A875FEE_7D45_4274_8628_2B5CCBA46D09_.wvu.Rows" localSheetId="8" hidden="1">'2 вариант с аморт'!$10:$10,'2 вариант с аморт'!$113:$114</definedName>
    <definedName name="Z_5A875FEE_7D45_4274_8628_2B5CCBA46D09_.wvu.Rows" localSheetId="0" hidden="1">'вспомогательная к смете  '!$47:$48</definedName>
    <definedName name="Z_5A875FEE_7D45_4274_8628_2B5CCBA46D09_.wvu.Rows" localSheetId="4" hidden="1">'к-ка 1 вар'!$10:$10,'к-ка 1 вар'!$113:$114</definedName>
    <definedName name="Z_5A875FEE_7D45_4274_8628_2B5CCBA46D09_.wvu.Rows" localSheetId="5" hidden="1">ПВ!#REF!,ПВ!#REF!</definedName>
    <definedName name="Z_5A875FEE_7D45_4274_8628_2B5CCBA46D09_.wvu.Rows" localSheetId="7" hidden="1">стоки!#REF!,стоки!$53:$54</definedName>
    <definedName name="Z_5A875FEE_7D45_4274_8628_2B5CCBA46D09_.wvu.Rows" localSheetId="2" hidden="1">'тар см 12 мес 2021 '!$10:$10,'тар см 12 мес 2021 '!$111:$112</definedName>
    <definedName name="Z_5A875FEE_7D45_4274_8628_2B5CCBA46D09_.wvu.Rows" localSheetId="3" hidden="1">'тар см 12 мес 2021  (корр)'!$10:$10,'тар см 12 мес 2021  (корр)'!$113:$114</definedName>
    <definedName name="Z_5A875FEE_7D45_4274_8628_2B5CCBA46D09_.wvu.Rows" localSheetId="10" hidden="1">'тар см 12 мес 2021 свер.'!$10:$10,'тар см 12 мес 2021 свер.'!$111:$112</definedName>
    <definedName name="Z_5A875FEE_7D45_4274_8628_2B5CCBA46D09_.wvu.Rows" localSheetId="6" hidden="1">ТВ!#REF!,ТВ!#REF!</definedName>
    <definedName name="Z_664A3232_A249_4626_B226_6F25FADB085C_.wvu.Rows" localSheetId="1" hidden="1">'свод РП'!#REF!,'свод РП'!#REF!,'свод РП'!#REF!</definedName>
    <definedName name="Z_9B06BE80_8F5E_4266_AD12_CDBDEDEF955C_.wvu.Cols" localSheetId="8" hidden="1">'2 вариант с аморт'!$D:$D,'2 вариант с аморт'!$F:$F,'2 вариант с аморт'!$J:$J,'2 вариант с аморт'!$L:$L,'2 вариант с аморт'!$P:$P,'2 вариант с аморт'!$R:$R,'2 вариант с аморт'!$T:$T,'2 вариант с аморт'!$V:$V,'2 вариант с аморт'!$X:$X,'2 вариант с аморт'!$AI:$AJ</definedName>
    <definedName name="Z_9B06BE80_8F5E_4266_AD12_CDBDEDEF955C_.wvu.Cols" localSheetId="0" hidden="1">'вспомогательная к смете  '!$G:$AC,'вспомогательная к смете  '!#REF!</definedName>
    <definedName name="Z_9B06BE80_8F5E_4266_AD12_CDBDEDEF955C_.wvu.Cols" localSheetId="4" hidden="1">'к-ка 1 вар'!$D:$D,'к-ка 1 вар'!$F:$F,'к-ка 1 вар'!$J:$J,'к-ка 1 вар'!$L:$L,'к-ка 1 вар'!$P:$P,'к-ка 1 вар'!$R:$R,'к-ка 1 вар'!$T:$T,'к-ка 1 вар'!$V:$V,'к-ка 1 вар'!$X:$X,'к-ка 1 вар'!$AI:$AJ</definedName>
    <definedName name="Z_9B06BE80_8F5E_4266_AD12_CDBDEDEF955C_.wvu.Cols" localSheetId="5" hidden="1">ПВ!#REF!,ПВ!#REF!,ПВ!#REF!,ПВ!#REF!,ПВ!#REF!,ПВ!#REF!,ПВ!#REF!,ПВ!#REF!,ПВ!#REF!,ПВ!#REF!</definedName>
    <definedName name="Z_9B06BE80_8F5E_4266_AD12_CDBDEDEF955C_.wvu.Cols" localSheetId="7" hidden="1">стоки!#REF!,стоки!#REF!,стоки!#REF!,стоки!#REF!,стоки!#REF!,стоки!#REF!,стоки!#REF!,стоки!#REF!,стоки!#REF!,стоки!#REF!</definedName>
    <definedName name="Z_9B06BE80_8F5E_4266_AD12_CDBDEDEF955C_.wvu.Cols" localSheetId="2" hidden="1">'тар см 12 мес 2021 '!$D:$D,'тар см 12 мес 2021 '!$F:$F,'тар см 12 мес 2021 '!$J:$J,'тар см 12 мес 2021 '!$L:$L,'тар см 12 мес 2021 '!$P:$P,'тар см 12 мес 2021 '!$R:$R,'тар см 12 мес 2021 '!$T:$T,'тар см 12 мес 2021 '!$V:$V,'тар см 12 мес 2021 '!$X:$X,'тар см 12 мес 2021 '!$AE:$AF</definedName>
    <definedName name="Z_9B06BE80_8F5E_4266_AD12_CDBDEDEF955C_.wvu.Cols" localSheetId="3" hidden="1">'тар см 12 мес 2021  (корр)'!$D:$D,'тар см 12 мес 2021  (корр)'!$F:$F,'тар см 12 мес 2021  (корр)'!$J:$J,'тар см 12 мес 2021  (корр)'!$L:$L,'тар см 12 мес 2021  (корр)'!$P:$P,'тар см 12 мес 2021  (корр)'!$R:$R,'тар см 12 мес 2021  (корр)'!$T:$T,'тар см 12 мес 2021  (корр)'!$V:$V,'тар см 12 мес 2021  (корр)'!$X:$X,'тар см 12 мес 2021  (корр)'!$AI:$AJ</definedName>
    <definedName name="Z_9B06BE80_8F5E_4266_AD12_CDBDEDEF955C_.wvu.Cols" localSheetId="10" hidden="1">'тар см 12 мес 2021 свер.'!$D:$D,'тар см 12 мес 2021 свер.'!$F:$F,'тар см 12 мес 2021 свер.'!$J:$J,'тар см 12 мес 2021 свер.'!$L:$L,'тар см 12 мес 2021 свер.'!$P:$P,'тар см 12 мес 2021 свер.'!$R:$R,'тар см 12 мес 2021 свер.'!$T:$T,'тар см 12 мес 2021 свер.'!$V:$V,'тар см 12 мес 2021 свер.'!$X:$X,'тар см 12 мес 2021 свер.'!$AE:$AF</definedName>
    <definedName name="Z_9B06BE80_8F5E_4266_AD12_CDBDEDEF955C_.wvu.Cols" localSheetId="6" hidden="1">ТВ!#REF!,ТВ!#REF!,ТВ!#REF!,ТВ!#REF!,ТВ!#REF!,ТВ!#REF!,ТВ!#REF!,ТВ!#REF!,ТВ!#REF!,ТВ!#REF!</definedName>
    <definedName name="Z_9B06BE80_8F5E_4266_AD12_CDBDEDEF955C_.wvu.PrintTitles" localSheetId="8" hidden="1">'2 вариант с аморт'!$5:$8</definedName>
    <definedName name="Z_9B06BE80_8F5E_4266_AD12_CDBDEDEF955C_.wvu.PrintTitles" localSheetId="4" hidden="1">'к-ка 1 вар'!$5:$8</definedName>
    <definedName name="Z_9B06BE80_8F5E_4266_AD12_CDBDEDEF955C_.wvu.PrintTitles" localSheetId="5" hidden="1">ПВ!$15:$16</definedName>
    <definedName name="Z_9B06BE80_8F5E_4266_AD12_CDBDEDEF955C_.wvu.PrintTitles" localSheetId="7" hidden="1">стоки!#REF!</definedName>
    <definedName name="Z_9B06BE80_8F5E_4266_AD12_CDBDEDEF955C_.wvu.PrintTitles" localSheetId="2" hidden="1">'тар см 12 мес 2021 '!$5:$8</definedName>
    <definedName name="Z_9B06BE80_8F5E_4266_AD12_CDBDEDEF955C_.wvu.PrintTitles" localSheetId="3" hidden="1">'тар см 12 мес 2021  (корр)'!$5:$8</definedName>
    <definedName name="Z_9B06BE80_8F5E_4266_AD12_CDBDEDEF955C_.wvu.PrintTitles" localSheetId="10" hidden="1">'тар см 12 мес 2021 свер.'!$5:$8</definedName>
    <definedName name="Z_9B06BE80_8F5E_4266_AD12_CDBDEDEF955C_.wvu.PrintTitles" localSheetId="6" hidden="1">ТВ!$15:$15</definedName>
    <definedName name="Z_9B06BE80_8F5E_4266_AD12_CDBDEDEF955C_.wvu.Rows" localSheetId="8" hidden="1">'2 вариант с аморт'!$9:$10</definedName>
    <definedName name="Z_9B06BE80_8F5E_4266_AD12_CDBDEDEF955C_.wvu.Rows" localSheetId="4" hidden="1">'к-ка 1 вар'!$9:$10</definedName>
    <definedName name="Z_9B06BE80_8F5E_4266_AD12_CDBDEDEF955C_.wvu.Rows" localSheetId="5" hidden="1">ПВ!#REF!</definedName>
    <definedName name="Z_9B06BE80_8F5E_4266_AD12_CDBDEDEF955C_.wvu.Rows" localSheetId="7" hidden="1">стоки!#REF!</definedName>
    <definedName name="Z_9B06BE80_8F5E_4266_AD12_CDBDEDEF955C_.wvu.Rows" localSheetId="2" hidden="1">'тар см 12 мес 2021 '!$9:$10</definedName>
    <definedName name="Z_9B06BE80_8F5E_4266_AD12_CDBDEDEF955C_.wvu.Rows" localSheetId="3" hidden="1">'тар см 12 мес 2021  (корр)'!$9:$10</definedName>
    <definedName name="Z_9B06BE80_8F5E_4266_AD12_CDBDEDEF955C_.wvu.Rows" localSheetId="10" hidden="1">'тар см 12 мес 2021 свер.'!$9:$10</definedName>
    <definedName name="Z_9B06BE80_8F5E_4266_AD12_CDBDEDEF955C_.wvu.Rows" localSheetId="6" hidden="1">ТВ!#REF!</definedName>
    <definedName name="Z_B22C36B8_384D_4F74_972D_FDACE2C44269_.wvu.Cols" localSheetId="8" hidden="1">'2 вариант с аморт'!$D:$D,'2 вариант с аморт'!$F:$F,'2 вариант с аморт'!$J:$J,'2 вариант с аморт'!$L:$L,'2 вариант с аморт'!$O:$T,'2 вариант с аморт'!$V:$V,'2 вариант с аморт'!$X:$X,'2 вариант с аморт'!$AI:$AI</definedName>
    <definedName name="Z_B22C36B8_384D_4F74_972D_FDACE2C44269_.wvu.Cols" localSheetId="0" hidden="1">'вспомогательная к смете  '!$C:$C,'вспомогательная к смете  '!$AD:$AE</definedName>
    <definedName name="Z_B22C36B8_384D_4F74_972D_FDACE2C44269_.wvu.Cols" localSheetId="4" hidden="1">'к-ка 1 вар'!$D:$D,'к-ка 1 вар'!$F:$F,'к-ка 1 вар'!$J:$J,'к-ка 1 вар'!$L:$L,'к-ка 1 вар'!$O:$T,'к-ка 1 вар'!$V:$V,'к-ка 1 вар'!$X:$X,'к-ка 1 вар'!$AI:$AI</definedName>
    <definedName name="Z_B22C36B8_384D_4F74_972D_FDACE2C44269_.wvu.Cols" localSheetId="5" hidden="1">ПВ!#REF!,ПВ!#REF!,ПВ!#REF!,ПВ!#REF!,ПВ!#REF!,ПВ!#REF!,ПВ!#REF!,ПВ!#REF!</definedName>
    <definedName name="Z_B22C36B8_384D_4F74_972D_FDACE2C44269_.wvu.Cols" localSheetId="1" hidden="1">'свод РП'!#REF!</definedName>
    <definedName name="Z_B22C36B8_384D_4F74_972D_FDACE2C44269_.wvu.Cols" localSheetId="7" hidden="1">стоки!#REF!,стоки!#REF!,стоки!#REF!,стоки!#REF!,стоки!#REF!,стоки!#REF!,стоки!#REF!,стоки!#REF!</definedName>
    <definedName name="Z_B22C36B8_384D_4F74_972D_FDACE2C44269_.wvu.Cols" localSheetId="2" hidden="1">'тар см 12 мес 2021 '!$D:$D,'тар см 12 мес 2021 '!$F:$F,'тар см 12 мес 2021 '!$J:$J,'тар см 12 мес 2021 '!$L:$L,'тар см 12 мес 2021 '!$O:$T,'тар см 12 мес 2021 '!$V:$V,'тар см 12 мес 2021 '!$X:$X,'тар см 12 мес 2021 '!$AE:$AE</definedName>
    <definedName name="Z_B22C36B8_384D_4F74_972D_FDACE2C44269_.wvu.Cols" localSheetId="3" hidden="1">'тар см 12 мес 2021  (корр)'!$D:$D,'тар см 12 мес 2021  (корр)'!$F:$F,'тар см 12 мес 2021  (корр)'!$J:$J,'тар см 12 мес 2021  (корр)'!$L:$L,'тар см 12 мес 2021  (корр)'!$O:$T,'тар см 12 мес 2021  (корр)'!$V:$V,'тар см 12 мес 2021  (корр)'!$X:$X,'тар см 12 мес 2021  (корр)'!$AI:$AI</definedName>
    <definedName name="Z_B22C36B8_384D_4F74_972D_FDACE2C44269_.wvu.Cols" localSheetId="10" hidden="1">'тар см 12 мес 2021 свер.'!$D:$D,'тар см 12 мес 2021 свер.'!$F:$F,'тар см 12 мес 2021 свер.'!$J:$J,'тар см 12 мес 2021 свер.'!$L:$L,'тар см 12 мес 2021 свер.'!$O:$T,'тар см 12 мес 2021 свер.'!$V:$V,'тар см 12 мес 2021 свер.'!$X:$X,'тар см 12 мес 2021 свер.'!$AE:$AE</definedName>
    <definedName name="Z_B22C36B8_384D_4F74_972D_FDACE2C44269_.wvu.Cols" localSheetId="6" hidden="1">ТВ!#REF!,ТВ!#REF!,ТВ!#REF!,ТВ!#REF!,ТВ!#REF!,ТВ!#REF!,ТВ!#REF!,ТВ!#REF!</definedName>
    <definedName name="Z_B22C36B8_384D_4F74_972D_FDACE2C44269_.wvu.PrintTitles" localSheetId="8" hidden="1">'2 вариант с аморт'!$5:$8</definedName>
    <definedName name="Z_B22C36B8_384D_4F74_972D_FDACE2C44269_.wvu.PrintTitles" localSheetId="0" hidden="1">'вспомогательная к смете  '!$B:$B</definedName>
    <definedName name="Z_B22C36B8_384D_4F74_972D_FDACE2C44269_.wvu.PrintTitles" localSheetId="4" hidden="1">'к-ка 1 вар'!$5:$8</definedName>
    <definedName name="Z_B22C36B8_384D_4F74_972D_FDACE2C44269_.wvu.PrintTitles" localSheetId="5" hidden="1">ПВ!$15:$16</definedName>
    <definedName name="Z_B22C36B8_384D_4F74_972D_FDACE2C44269_.wvu.PrintTitles" localSheetId="7" hidden="1">стоки!#REF!</definedName>
    <definedName name="Z_B22C36B8_384D_4F74_972D_FDACE2C44269_.wvu.PrintTitles" localSheetId="2" hidden="1">'тар см 12 мес 2021 '!$5:$8</definedName>
    <definedName name="Z_B22C36B8_384D_4F74_972D_FDACE2C44269_.wvu.PrintTitles" localSheetId="3" hidden="1">'тар см 12 мес 2021  (корр)'!$5:$8</definedName>
    <definedName name="Z_B22C36B8_384D_4F74_972D_FDACE2C44269_.wvu.PrintTitles" localSheetId="10" hidden="1">'тар см 12 мес 2021 свер.'!$5:$8</definedName>
    <definedName name="Z_B22C36B8_384D_4F74_972D_FDACE2C44269_.wvu.PrintTitles" localSheetId="6" hidden="1">ТВ!$15:$15</definedName>
    <definedName name="Z_B22C36B8_384D_4F74_972D_FDACE2C44269_.wvu.Rows" localSheetId="8" hidden="1">'2 вариант с аморт'!$10:$10,'2 вариант с аморт'!$113:$114</definedName>
    <definedName name="Z_B22C36B8_384D_4F74_972D_FDACE2C44269_.wvu.Rows" localSheetId="4" hidden="1">'к-ка 1 вар'!$10:$10,'к-ка 1 вар'!$113:$114</definedName>
    <definedName name="Z_B22C36B8_384D_4F74_972D_FDACE2C44269_.wvu.Rows" localSheetId="5" hidden="1">ПВ!#REF!,ПВ!#REF!</definedName>
    <definedName name="Z_B22C36B8_384D_4F74_972D_FDACE2C44269_.wvu.Rows" localSheetId="7" hidden="1">стоки!#REF!,стоки!$53:$54</definedName>
    <definedName name="Z_B22C36B8_384D_4F74_972D_FDACE2C44269_.wvu.Rows" localSheetId="2" hidden="1">'тар см 12 мес 2021 '!$10:$10,'тар см 12 мес 2021 '!$111:$112</definedName>
    <definedName name="Z_B22C36B8_384D_4F74_972D_FDACE2C44269_.wvu.Rows" localSheetId="3" hidden="1">'тар см 12 мес 2021  (корр)'!$10:$10,'тар см 12 мес 2021  (корр)'!$113:$114</definedName>
    <definedName name="Z_B22C36B8_384D_4F74_972D_FDACE2C44269_.wvu.Rows" localSheetId="10" hidden="1">'тар см 12 мес 2021 свер.'!$10:$10,'тар см 12 мес 2021 свер.'!$111:$112</definedName>
    <definedName name="Z_B22C36B8_384D_4F74_972D_FDACE2C44269_.wvu.Rows" localSheetId="6" hidden="1">ТВ!#REF!,ТВ!#REF!</definedName>
    <definedName name="Z_E31B95F4_291A_44A1_BB32_686E67A8FFB8_.wvu.Cols" localSheetId="8" hidden="1">'2 вариант с аморт'!$D:$D,'2 вариант с аморт'!$F:$F,'2 вариант с аморт'!$J:$J,'2 вариант с аморт'!$L:$L,'2 вариант с аморт'!$P:$P,'2 вариант с аморт'!$R:$R,'2 вариант с аморт'!$V:$V,'2 вариант с аморт'!$X:$X,'2 вариант с аморт'!$AI:$AI</definedName>
    <definedName name="Z_E31B95F4_291A_44A1_BB32_686E67A8FFB8_.wvu.Cols" localSheetId="4" hidden="1">'к-ка 1 вар'!$D:$D,'к-ка 1 вар'!$F:$F,'к-ка 1 вар'!$J:$J,'к-ка 1 вар'!$L:$L,'к-ка 1 вар'!$P:$P,'к-ка 1 вар'!$R:$R,'к-ка 1 вар'!$V:$V,'к-ка 1 вар'!$X:$X,'к-ка 1 вар'!$AI:$AI</definedName>
    <definedName name="Z_E31B95F4_291A_44A1_BB32_686E67A8FFB8_.wvu.Cols" localSheetId="5" hidden="1">ПВ!#REF!,ПВ!#REF!,ПВ!#REF!,ПВ!#REF!,ПВ!#REF!,ПВ!#REF!,ПВ!#REF!,ПВ!#REF!,ПВ!#REF!</definedName>
    <definedName name="Z_E31B95F4_291A_44A1_BB32_686E67A8FFB8_.wvu.Cols" localSheetId="1" hidden="1">'свод РП'!#REF!</definedName>
    <definedName name="Z_E31B95F4_291A_44A1_BB32_686E67A8FFB8_.wvu.Cols" localSheetId="7" hidden="1">стоки!#REF!,стоки!#REF!,стоки!#REF!,стоки!#REF!,стоки!#REF!,стоки!#REF!,стоки!#REF!,стоки!#REF!,стоки!#REF!</definedName>
    <definedName name="Z_E31B95F4_291A_44A1_BB32_686E67A8FFB8_.wvu.Cols" localSheetId="2" hidden="1">'тар см 12 мес 2021 '!$D:$D,'тар см 12 мес 2021 '!$F:$F,'тар см 12 мес 2021 '!$J:$J,'тар см 12 мес 2021 '!$L:$L,'тар см 12 мес 2021 '!$P:$P,'тар см 12 мес 2021 '!$R:$R,'тар см 12 мес 2021 '!$V:$V,'тар см 12 мес 2021 '!$X:$X,'тар см 12 мес 2021 '!$AE:$AE</definedName>
    <definedName name="Z_E31B95F4_291A_44A1_BB32_686E67A8FFB8_.wvu.Cols" localSheetId="3" hidden="1">'тар см 12 мес 2021  (корр)'!$D:$D,'тар см 12 мес 2021  (корр)'!$F:$F,'тар см 12 мес 2021  (корр)'!$J:$J,'тар см 12 мес 2021  (корр)'!$L:$L,'тар см 12 мес 2021  (корр)'!$P:$P,'тар см 12 мес 2021  (корр)'!$R:$R,'тар см 12 мес 2021  (корр)'!$V:$V,'тар см 12 мес 2021  (корр)'!$X:$X,'тар см 12 мес 2021  (корр)'!$AI:$AI</definedName>
    <definedName name="Z_E31B95F4_291A_44A1_BB32_686E67A8FFB8_.wvu.Cols" localSheetId="10" hidden="1">'тар см 12 мес 2021 свер.'!$D:$D,'тар см 12 мес 2021 свер.'!$F:$F,'тар см 12 мес 2021 свер.'!$J:$J,'тар см 12 мес 2021 свер.'!$L:$L,'тар см 12 мес 2021 свер.'!$P:$P,'тар см 12 мес 2021 свер.'!$R:$R,'тар см 12 мес 2021 свер.'!$V:$V,'тар см 12 мес 2021 свер.'!$X:$X,'тар см 12 мес 2021 свер.'!$AE:$AE</definedName>
    <definedName name="Z_E31B95F4_291A_44A1_BB32_686E67A8FFB8_.wvu.Cols" localSheetId="6" hidden="1">ТВ!#REF!,ТВ!#REF!,ТВ!#REF!,ТВ!#REF!,ТВ!#REF!,ТВ!#REF!,ТВ!#REF!,ТВ!#REF!,ТВ!#REF!</definedName>
    <definedName name="Z_FD9E9556_FD04_4829_BFAE_B038CFF17155_.wvu.PrintArea" localSheetId="1" hidden="1">'свод РП'!$A$1:$X$93</definedName>
    <definedName name="_xlnm.Print_Titles" localSheetId="8">'2 вариант с аморт'!$5:$8</definedName>
    <definedName name="_xlnm.Print_Titles" localSheetId="0">'вспомогательная к смете  '!$B:$B</definedName>
    <definedName name="_xlnm.Print_Titles" localSheetId="4">'к-ка 1 вар'!$5:$8</definedName>
    <definedName name="_xlnm.Print_Titles" localSheetId="5">ПВ!$15:$16</definedName>
    <definedName name="_xlnm.Print_Titles" localSheetId="1">'свод РП'!$B:$B</definedName>
    <definedName name="_xlnm.Print_Titles" localSheetId="7">стоки!$20:$20</definedName>
    <definedName name="_xlnm.Print_Titles" localSheetId="2">'тар см 12 мес 2021 '!$5:$8</definedName>
    <definedName name="_xlnm.Print_Titles" localSheetId="3">'тар см 12 мес 2021  (корр)'!$5:$8</definedName>
    <definedName name="_xlnm.Print_Titles" localSheetId="10">'тар см 12 мес 2021 свер.'!$5:$8</definedName>
    <definedName name="_xlnm.Print_Titles" localSheetId="6">ТВ!$15:$15</definedName>
    <definedName name="_xlnm.Print_Area" localSheetId="8">'2 вариант с аморт'!$A$1:$AD$116</definedName>
    <definedName name="_xlnm.Print_Area" localSheetId="4">'к-ка 1 вар'!$A$2:$AD$116</definedName>
    <definedName name="_xlnm.Print_Area" localSheetId="5">ПВ!$A$1:$H$61</definedName>
    <definedName name="_xlnm.Print_Area" localSheetId="7">стоки!$A$1:$G$70</definedName>
    <definedName name="_xlnm.Print_Area" localSheetId="2">'тар см 12 мес 2021 '!$A$2:$AD$131</definedName>
    <definedName name="_xlnm.Print_Area" localSheetId="3">'тар см 12 мес 2021  (корр)'!$A$1:$AD$116</definedName>
    <definedName name="_xlnm.Print_Area" localSheetId="10">'тар см 12 мес 2021 свер.'!$A$1:$AD$137</definedName>
    <definedName name="_xlnm.Print_Area" localSheetId="6">ТВ!$A$1:$I$58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8" l="1"/>
  <c r="I22" i="16" l="1"/>
  <c r="U54" i="16"/>
  <c r="I54" i="16"/>
  <c r="C54" i="16"/>
  <c r="AA31" i="16"/>
  <c r="I32" i="16" l="1"/>
  <c r="C32" i="16"/>
  <c r="I88" i="16"/>
  <c r="C88" i="16"/>
  <c r="U32" i="16" l="1"/>
  <c r="U60" i="16"/>
  <c r="I60" i="16"/>
  <c r="C60" i="16"/>
  <c r="K25" i="3" l="1"/>
  <c r="D15" i="3" l="1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D23" i="3"/>
  <c r="E23" i="3"/>
  <c r="F23" i="3"/>
  <c r="G23" i="3"/>
  <c r="H23" i="3"/>
  <c r="I23" i="3"/>
  <c r="J23" i="3"/>
  <c r="K23" i="3"/>
  <c r="L23" i="3"/>
  <c r="M23" i="3"/>
  <c r="N23" i="3"/>
  <c r="O23" i="3"/>
  <c r="Q23" i="3"/>
  <c r="R23" i="3"/>
  <c r="S23" i="3"/>
  <c r="T23" i="3"/>
  <c r="U23" i="3"/>
  <c r="V23" i="3"/>
  <c r="W23" i="3"/>
  <c r="S2" i="4" l="1"/>
  <c r="R2" i="4"/>
  <c r="AD97" i="16" l="1"/>
  <c r="AD98" i="16"/>
  <c r="AD99" i="16"/>
  <c r="AD100" i="16"/>
  <c r="AD101" i="16"/>
  <c r="AD102" i="16"/>
  <c r="C28" i="16" l="1"/>
  <c r="C58" i="16" l="1"/>
  <c r="C14" i="16"/>
  <c r="U33" i="16"/>
  <c r="AB160" i="16"/>
  <c r="AA157" i="16" l="1"/>
  <c r="C29" i="16" l="1"/>
  <c r="I33" i="16"/>
  <c r="C33" i="16"/>
  <c r="U88" i="16"/>
  <c r="AA88" i="16"/>
  <c r="AA87" i="16"/>
  <c r="U61" i="16"/>
  <c r="I61" i="16"/>
  <c r="C61" i="16"/>
  <c r="I39" i="16"/>
  <c r="C39" i="16"/>
  <c r="U39" i="16"/>
  <c r="C36" i="16"/>
  <c r="I36" i="16"/>
  <c r="U36" i="16"/>
  <c r="I35" i="16"/>
  <c r="C35" i="16"/>
  <c r="U35" i="16"/>
  <c r="C18" i="16"/>
  <c r="U18" i="16"/>
  <c r="I18" i="16"/>
  <c r="C19" i="16"/>
  <c r="I19" i="16"/>
  <c r="U19" i="16"/>
  <c r="AJ19" i="16"/>
  <c r="AK19" i="16"/>
  <c r="AL19" i="16" s="1"/>
  <c r="C15" i="16"/>
  <c r="AI19" i="16" l="1"/>
  <c r="AA18" i="16"/>
  <c r="U14" i="16" l="1"/>
  <c r="I14" i="16"/>
  <c r="U15" i="16"/>
  <c r="I15" i="16"/>
  <c r="C17" i="16"/>
  <c r="U28" i="16"/>
  <c r="I28" i="16"/>
  <c r="U121" i="16"/>
  <c r="O121" i="16"/>
  <c r="I121" i="16"/>
  <c r="I122" i="16" s="1"/>
  <c r="C121" i="16"/>
  <c r="O120" i="16"/>
  <c r="U119" i="16"/>
  <c r="I119" i="16"/>
  <c r="C119" i="16"/>
  <c r="U117" i="16"/>
  <c r="O117" i="16"/>
  <c r="I117" i="16"/>
  <c r="C117" i="16"/>
  <c r="V116" i="16"/>
  <c r="V31" i="16"/>
  <c r="R115" i="16"/>
  <c r="P115" i="16"/>
  <c r="O115" i="16"/>
  <c r="J115" i="16"/>
  <c r="D115" i="16"/>
  <c r="AK112" i="16"/>
  <c r="U112" i="16"/>
  <c r="J112" i="16"/>
  <c r="J116" i="16" s="1"/>
  <c r="I112" i="16"/>
  <c r="I116" i="16" s="1"/>
  <c r="D112" i="16"/>
  <c r="C112" i="16"/>
  <c r="C116" i="16" s="1"/>
  <c r="AK111" i="16"/>
  <c r="U111" i="16"/>
  <c r="I111" i="16"/>
  <c r="C111" i="16"/>
  <c r="AK110" i="16"/>
  <c r="AL110" i="16" s="1"/>
  <c r="AJ110" i="16"/>
  <c r="AI110" i="16"/>
  <c r="AK109" i="16"/>
  <c r="AL109" i="16" s="1"/>
  <c r="AJ109" i="16"/>
  <c r="AI109" i="16"/>
  <c r="AK108" i="16"/>
  <c r="AL108" i="16" s="1"/>
  <c r="AJ108" i="16"/>
  <c r="AI108" i="16"/>
  <c r="AK107" i="16"/>
  <c r="AK106" i="16"/>
  <c r="U106" i="16"/>
  <c r="I106" i="16"/>
  <c r="C106" i="16"/>
  <c r="AK105" i="16"/>
  <c r="U105" i="16"/>
  <c r="I105" i="16"/>
  <c r="N105" i="16" s="1"/>
  <c r="C105" i="16"/>
  <c r="AK104" i="16"/>
  <c r="U104" i="16"/>
  <c r="I104" i="16"/>
  <c r="N104" i="16" s="1"/>
  <c r="C104" i="16"/>
  <c r="AK103" i="16"/>
  <c r="V103" i="16"/>
  <c r="U103" i="16"/>
  <c r="P103" i="16"/>
  <c r="J103" i="16"/>
  <c r="J94" i="16" s="1"/>
  <c r="I103" i="16"/>
  <c r="N103" i="16" s="1"/>
  <c r="D103" i="16"/>
  <c r="C103" i="16"/>
  <c r="AK102" i="16"/>
  <c r="AL102" i="16" s="1"/>
  <c r="AJ102" i="16"/>
  <c r="U102" i="16"/>
  <c r="Z102" i="16" s="1"/>
  <c r="T102" i="16"/>
  <c r="I102" i="16"/>
  <c r="N102" i="16" s="1"/>
  <c r="C102" i="16"/>
  <c r="H102" i="16" s="1"/>
  <c r="AK101" i="16"/>
  <c r="AL101" i="16" s="1"/>
  <c r="AJ101" i="16"/>
  <c r="U101" i="16"/>
  <c r="Z101" i="16" s="1"/>
  <c r="T101" i="16"/>
  <c r="I101" i="16"/>
  <c r="N101" i="16" s="1"/>
  <c r="C101" i="16"/>
  <c r="AK100" i="16"/>
  <c r="AL100" i="16" s="1"/>
  <c r="AJ100" i="16"/>
  <c r="U100" i="16"/>
  <c r="Z100" i="16" s="1"/>
  <c r="T100" i="16"/>
  <c r="I100" i="16"/>
  <c r="N100" i="16" s="1"/>
  <c r="C100" i="16"/>
  <c r="AK99" i="16"/>
  <c r="AL99" i="16" s="1"/>
  <c r="AJ99" i="16"/>
  <c r="U99" i="16"/>
  <c r="Z99" i="16" s="1"/>
  <c r="T99" i="16"/>
  <c r="I99" i="16"/>
  <c r="N99" i="16" s="1"/>
  <c r="C99" i="16"/>
  <c r="AK98" i="16"/>
  <c r="AL98" i="16" s="1"/>
  <c r="AJ98" i="16"/>
  <c r="U98" i="16"/>
  <c r="Z98" i="16" s="1"/>
  <c r="T98" i="16"/>
  <c r="I98" i="16"/>
  <c r="N98" i="16" s="1"/>
  <c r="C98" i="16"/>
  <c r="AK97" i="16"/>
  <c r="AL97" i="16" s="1"/>
  <c r="AJ97" i="16"/>
  <c r="U97" i="16"/>
  <c r="Z97" i="16" s="1"/>
  <c r="T97" i="16"/>
  <c r="I97" i="16"/>
  <c r="N97" i="16" s="1"/>
  <c r="C97" i="16"/>
  <c r="AK96" i="16"/>
  <c r="U96" i="16"/>
  <c r="I96" i="16"/>
  <c r="C96" i="16"/>
  <c r="AK95" i="16"/>
  <c r="AL95" i="16" s="1"/>
  <c r="AJ95" i="16"/>
  <c r="AI95" i="16"/>
  <c r="AK94" i="16"/>
  <c r="V94" i="16"/>
  <c r="P94" i="16"/>
  <c r="L94" i="16"/>
  <c r="D94" i="16"/>
  <c r="AK93" i="16"/>
  <c r="AL93" i="16" s="1"/>
  <c r="AJ93" i="16"/>
  <c r="I93" i="16"/>
  <c r="AI93" i="16" s="1"/>
  <c r="AK92" i="16"/>
  <c r="AL92" i="16" s="1"/>
  <c r="AF92" i="16"/>
  <c r="U92" i="16"/>
  <c r="I92" i="16"/>
  <c r="AK91" i="16"/>
  <c r="U91" i="16"/>
  <c r="I91" i="16"/>
  <c r="AK90" i="16"/>
  <c r="AB90" i="16"/>
  <c r="U90" i="16"/>
  <c r="Y90" i="16" s="1"/>
  <c r="R90" i="16"/>
  <c r="R85" i="16" s="1"/>
  <c r="R83" i="16" s="1"/>
  <c r="I90" i="16"/>
  <c r="M90" i="16" s="1"/>
  <c r="C90" i="16"/>
  <c r="AK89" i="16"/>
  <c r="U89" i="16"/>
  <c r="I89" i="16"/>
  <c r="C89" i="16"/>
  <c r="AK88" i="16"/>
  <c r="AK87" i="16"/>
  <c r="C87" i="16"/>
  <c r="AK86" i="16"/>
  <c r="C86" i="16"/>
  <c r="AA86" i="16" s="1"/>
  <c r="AK85" i="16"/>
  <c r="V85" i="16"/>
  <c r="S85" i="16"/>
  <c r="S83" i="16" s="1"/>
  <c r="Q85" i="16"/>
  <c r="O85" i="16"/>
  <c r="O83" i="16" s="1"/>
  <c r="V83" i="16"/>
  <c r="T83" i="16"/>
  <c r="Q83" i="16"/>
  <c r="AK82" i="16"/>
  <c r="U82" i="16"/>
  <c r="I82" i="16"/>
  <c r="C82" i="16"/>
  <c r="AK81" i="16"/>
  <c r="U81" i="16"/>
  <c r="I81" i="16"/>
  <c r="C81" i="16"/>
  <c r="AK80" i="16"/>
  <c r="U80" i="16"/>
  <c r="AK79" i="16"/>
  <c r="U79" i="16"/>
  <c r="I79" i="16"/>
  <c r="C79" i="16"/>
  <c r="AK78" i="16"/>
  <c r="U78" i="16"/>
  <c r="I78" i="16"/>
  <c r="C78" i="16"/>
  <c r="AK77" i="16"/>
  <c r="U77" i="16"/>
  <c r="I77" i="16"/>
  <c r="C77" i="16"/>
  <c r="AK76" i="16"/>
  <c r="U76" i="16"/>
  <c r="I76" i="16"/>
  <c r="C76" i="16"/>
  <c r="AK75" i="16"/>
  <c r="U75" i="16"/>
  <c r="I75" i="16"/>
  <c r="C75" i="16"/>
  <c r="AK74" i="16"/>
  <c r="U74" i="16"/>
  <c r="AA74" i="16" s="1"/>
  <c r="AK73" i="16"/>
  <c r="U73" i="16"/>
  <c r="I73" i="16"/>
  <c r="C73" i="16"/>
  <c r="AK72" i="16"/>
  <c r="U72" i="16"/>
  <c r="I72" i="16"/>
  <c r="C72" i="16"/>
  <c r="AK71" i="16"/>
  <c r="U71" i="16"/>
  <c r="I71" i="16"/>
  <c r="C71" i="16"/>
  <c r="AK70" i="16"/>
  <c r="U70" i="16"/>
  <c r="I70" i="16"/>
  <c r="C70" i="16"/>
  <c r="AK69" i="16"/>
  <c r="U69" i="16"/>
  <c r="C69" i="16"/>
  <c r="AK68" i="16"/>
  <c r="U68" i="16"/>
  <c r="AA68" i="16" s="1"/>
  <c r="AK67" i="16"/>
  <c r="U67" i="16"/>
  <c r="R67" i="16"/>
  <c r="I67" i="16"/>
  <c r="C67" i="16"/>
  <c r="AK66" i="16"/>
  <c r="U66" i="16"/>
  <c r="R66" i="16"/>
  <c r="I66" i="16"/>
  <c r="C66" i="16"/>
  <c r="AK65" i="16"/>
  <c r="U65" i="16"/>
  <c r="R65" i="16"/>
  <c r="I65" i="16"/>
  <c r="C65" i="16"/>
  <c r="AK64" i="16"/>
  <c r="U64" i="16"/>
  <c r="R64" i="16"/>
  <c r="P64" i="16"/>
  <c r="P63" i="16" s="1"/>
  <c r="I64" i="16"/>
  <c r="C64" i="16"/>
  <c r="AK63" i="16"/>
  <c r="V63" i="16"/>
  <c r="V62" i="16" s="1"/>
  <c r="V52" i="16" s="1"/>
  <c r="Q63" i="16"/>
  <c r="Q62" i="16" s="1"/>
  <c r="O63" i="16"/>
  <c r="J63" i="16"/>
  <c r="D63" i="16"/>
  <c r="AK62" i="16"/>
  <c r="AK61" i="16"/>
  <c r="R61" i="16"/>
  <c r="AK60" i="16"/>
  <c r="R60" i="16"/>
  <c r="AK59" i="16"/>
  <c r="U59" i="16"/>
  <c r="AA59" i="16" s="1"/>
  <c r="R59" i="16"/>
  <c r="AK58" i="16"/>
  <c r="R58" i="16"/>
  <c r="AK57" i="16"/>
  <c r="R57" i="16"/>
  <c r="O57" i="16"/>
  <c r="P57" i="16" s="1"/>
  <c r="AK56" i="16"/>
  <c r="R56" i="16"/>
  <c r="O56" i="16"/>
  <c r="P56" i="16" s="1"/>
  <c r="AK55" i="16"/>
  <c r="AK54" i="16"/>
  <c r="R54" i="16"/>
  <c r="R52" i="16" s="1"/>
  <c r="P54" i="16"/>
  <c r="AK53" i="16"/>
  <c r="AL53" i="16" s="1"/>
  <c r="AJ53" i="16"/>
  <c r="AI53" i="16"/>
  <c r="AK52" i="16"/>
  <c r="AK51" i="16"/>
  <c r="AK50" i="16"/>
  <c r="U50" i="16"/>
  <c r="Y50" i="16" s="1"/>
  <c r="T50" i="16"/>
  <c r="I50" i="16"/>
  <c r="C50" i="16"/>
  <c r="G50" i="16" s="1"/>
  <c r="AK49" i="16"/>
  <c r="U49" i="16"/>
  <c r="I49" i="16"/>
  <c r="AK48" i="16"/>
  <c r="U48" i="16"/>
  <c r="I48" i="16"/>
  <c r="C48" i="16"/>
  <c r="AK47" i="16"/>
  <c r="U47" i="16"/>
  <c r="R47" i="16"/>
  <c r="P47" i="16"/>
  <c r="I47" i="16"/>
  <c r="C47" i="16"/>
  <c r="AK46" i="16"/>
  <c r="U46" i="16"/>
  <c r="I46" i="16"/>
  <c r="C46" i="16"/>
  <c r="AK45" i="16"/>
  <c r="U45" i="16"/>
  <c r="I45" i="16"/>
  <c r="AK44" i="16"/>
  <c r="U44" i="16"/>
  <c r="I44" i="16"/>
  <c r="C44" i="16"/>
  <c r="AK43" i="16"/>
  <c r="U43" i="16"/>
  <c r="I43" i="16"/>
  <c r="C43" i="16"/>
  <c r="AK42" i="16"/>
  <c r="U42" i="16"/>
  <c r="J42" i="16"/>
  <c r="I42" i="16"/>
  <c r="D42" i="16"/>
  <c r="C42" i="16"/>
  <c r="AK41" i="16"/>
  <c r="U41" i="16"/>
  <c r="J41" i="16"/>
  <c r="I41" i="16"/>
  <c r="D41" i="16"/>
  <c r="C41" i="16"/>
  <c r="AK40" i="16"/>
  <c r="U40" i="16"/>
  <c r="J40" i="16"/>
  <c r="I40" i="16"/>
  <c r="D40" i="16"/>
  <c r="C40" i="16"/>
  <c r="AK39" i="16"/>
  <c r="J39" i="16"/>
  <c r="D39" i="16"/>
  <c r="AK38" i="16"/>
  <c r="U38" i="16"/>
  <c r="J38" i="16"/>
  <c r="J34" i="16" s="1"/>
  <c r="I38" i="16"/>
  <c r="D38" i="16"/>
  <c r="D34" i="16" s="1"/>
  <c r="C38" i="16"/>
  <c r="AK37" i="16"/>
  <c r="V37" i="16"/>
  <c r="V34" i="16" s="1"/>
  <c r="S37" i="16"/>
  <c r="R37" i="16"/>
  <c r="R34" i="16" s="1"/>
  <c r="AK36" i="16"/>
  <c r="P36" i="16"/>
  <c r="AK35" i="16"/>
  <c r="AK34" i="16"/>
  <c r="O34" i="16"/>
  <c r="AK33" i="16"/>
  <c r="V33" i="16"/>
  <c r="P33" i="16"/>
  <c r="J33" i="16"/>
  <c r="J29" i="16" s="1"/>
  <c r="D33" i="16"/>
  <c r="D29" i="16" s="1"/>
  <c r="AK32" i="16"/>
  <c r="U29" i="16"/>
  <c r="AK31" i="16"/>
  <c r="AK30" i="16"/>
  <c r="AL30" i="16" s="1"/>
  <c r="AJ30" i="16"/>
  <c r="AI30" i="16"/>
  <c r="AK29" i="16"/>
  <c r="S29" i="16"/>
  <c r="R29" i="16"/>
  <c r="O29" i="16"/>
  <c r="P29" i="16" s="1"/>
  <c r="AK28" i="16"/>
  <c r="Q28" i="16"/>
  <c r="S28" i="16" s="1"/>
  <c r="AK27" i="16"/>
  <c r="U27" i="16"/>
  <c r="C27" i="16"/>
  <c r="AK26" i="16"/>
  <c r="U26" i="16"/>
  <c r="O26" i="16"/>
  <c r="I26" i="16"/>
  <c r="C26" i="16"/>
  <c r="AA26" i="16" s="1"/>
  <c r="AK25" i="16"/>
  <c r="U25" i="16"/>
  <c r="O25" i="16"/>
  <c r="I25" i="16"/>
  <c r="C25" i="16"/>
  <c r="AK24" i="16"/>
  <c r="U24" i="16"/>
  <c r="O24" i="16"/>
  <c r="I24" i="16"/>
  <c r="I23" i="16" s="1"/>
  <c r="C24" i="16"/>
  <c r="AK23" i="16"/>
  <c r="C23" i="16"/>
  <c r="AK22" i="16"/>
  <c r="U22" i="16"/>
  <c r="C22" i="16"/>
  <c r="AA22" i="16" s="1"/>
  <c r="AI22" i="16" s="1"/>
  <c r="AK21" i="16"/>
  <c r="AL21" i="16" s="1"/>
  <c r="AJ21" i="16"/>
  <c r="AI21" i="16"/>
  <c r="AK20" i="16"/>
  <c r="V20" i="16"/>
  <c r="P20" i="16"/>
  <c r="O20" i="16"/>
  <c r="J20" i="16"/>
  <c r="D20" i="16"/>
  <c r="AK18" i="16"/>
  <c r="AK17" i="16"/>
  <c r="U17" i="16"/>
  <c r="P17" i="16"/>
  <c r="P12" i="16" s="1"/>
  <c r="J17" i="16"/>
  <c r="I17" i="16"/>
  <c r="AK16" i="16"/>
  <c r="AA16" i="16"/>
  <c r="U16" i="16"/>
  <c r="J16" i="16"/>
  <c r="D16" i="16"/>
  <c r="AK15" i="16"/>
  <c r="J15" i="16"/>
  <c r="D15" i="16"/>
  <c r="AK14" i="16"/>
  <c r="D14" i="16"/>
  <c r="AK13" i="16"/>
  <c r="AL13" i="16" s="1"/>
  <c r="AJ13" i="16"/>
  <c r="AI13" i="16"/>
  <c r="AK12" i="16"/>
  <c r="V12" i="16"/>
  <c r="O12" i="16"/>
  <c r="AK11" i="16"/>
  <c r="AA10" i="16"/>
  <c r="W10" i="16"/>
  <c r="Q10" i="16"/>
  <c r="K10" i="16"/>
  <c r="E10" i="16"/>
  <c r="AB4" i="16"/>
  <c r="D116" i="16" l="1"/>
  <c r="AA28" i="16"/>
  <c r="AL28" i="16" s="1"/>
  <c r="AL86" i="16"/>
  <c r="AL26" i="16"/>
  <c r="AL16" i="16"/>
  <c r="AI98" i="16"/>
  <c r="H98" i="16"/>
  <c r="AI100" i="16"/>
  <c r="H100" i="16"/>
  <c r="U63" i="16"/>
  <c r="AA65" i="16"/>
  <c r="AL65" i="16" s="1"/>
  <c r="AI86" i="16"/>
  <c r="AI92" i="16"/>
  <c r="AI97" i="16"/>
  <c r="H97" i="16"/>
  <c r="AI99" i="16"/>
  <c r="H99" i="16"/>
  <c r="AI101" i="16"/>
  <c r="H101" i="16"/>
  <c r="AA78" i="16"/>
  <c r="I63" i="16"/>
  <c r="AI31" i="16"/>
  <c r="O11" i="16"/>
  <c r="C63" i="16"/>
  <c r="I94" i="16"/>
  <c r="V29" i="16"/>
  <c r="I20" i="16"/>
  <c r="AA35" i="16"/>
  <c r="AE35" i="16" s="1"/>
  <c r="AL59" i="16"/>
  <c r="C94" i="16"/>
  <c r="AA106" i="16"/>
  <c r="AI106" i="16" s="1"/>
  <c r="AI16" i="16"/>
  <c r="I37" i="16"/>
  <c r="I34" i="16" s="1"/>
  <c r="AL74" i="16"/>
  <c r="D18" i="16"/>
  <c r="S63" i="16"/>
  <c r="T115" i="16"/>
  <c r="P67" i="16"/>
  <c r="P66" i="16"/>
  <c r="P60" i="16"/>
  <c r="P38" i="16"/>
  <c r="P37" i="16" s="1"/>
  <c r="P90" i="16"/>
  <c r="P85" i="16" s="1"/>
  <c r="P83" i="16" s="1"/>
  <c r="P40" i="16"/>
  <c r="P35" i="16"/>
  <c r="P34" i="16" s="1"/>
  <c r="U120" i="16"/>
  <c r="AL18" i="16"/>
  <c r="J18" i="16"/>
  <c r="AA44" i="16"/>
  <c r="AL44" i="16" s="1"/>
  <c r="P25" i="16"/>
  <c r="P28" i="16"/>
  <c r="P11" i="16" s="1"/>
  <c r="P41" i="16"/>
  <c r="P61" i="16"/>
  <c r="O62" i="16"/>
  <c r="O52" i="16" s="1"/>
  <c r="O51" i="16" s="1"/>
  <c r="P65" i="16"/>
  <c r="AL106" i="16"/>
  <c r="C37" i="16"/>
  <c r="AA41" i="16"/>
  <c r="AL41" i="16" s="1"/>
  <c r="AA61" i="16"/>
  <c r="AL61" i="16" s="1"/>
  <c r="C120" i="16"/>
  <c r="AA119" i="16"/>
  <c r="AA15" i="16"/>
  <c r="AL15" i="16" s="1"/>
  <c r="AA105" i="16"/>
  <c r="U94" i="16"/>
  <c r="I120" i="16"/>
  <c r="U122" i="16"/>
  <c r="V11" i="16"/>
  <c r="AI102" i="16"/>
  <c r="AA104" i="16"/>
  <c r="C122" i="16"/>
  <c r="AA25" i="16"/>
  <c r="AL25" i="16" s="1"/>
  <c r="AA36" i="16"/>
  <c r="AG36" i="16" s="1"/>
  <c r="U37" i="16"/>
  <c r="U34" i="16" s="1"/>
  <c r="U11" i="16" s="1"/>
  <c r="V51" i="16"/>
  <c r="U116" i="16"/>
  <c r="AA14" i="16"/>
  <c r="J14" i="16"/>
  <c r="J12" i="16" s="1"/>
  <c r="J11" i="16" s="1"/>
  <c r="I12" i="16"/>
  <c r="C12" i="16"/>
  <c r="AA17" i="16"/>
  <c r="AL17" i="16" s="1"/>
  <c r="D17" i="16"/>
  <c r="AI25" i="16"/>
  <c r="AI35" i="16"/>
  <c r="U12" i="16"/>
  <c r="AA24" i="16"/>
  <c r="AL24" i="16" s="1"/>
  <c r="AA56" i="16"/>
  <c r="AL56" i="16" s="1"/>
  <c r="Q52" i="16"/>
  <c r="AA79" i="16"/>
  <c r="AL79" i="16" s="1"/>
  <c r="AI15" i="16"/>
  <c r="P24" i="16"/>
  <c r="AI26" i="16"/>
  <c r="AA27" i="16"/>
  <c r="AL27" i="16" s="1"/>
  <c r="R28" i="16"/>
  <c r="AA38" i="16"/>
  <c r="AA49" i="16"/>
  <c r="AL49" i="16" s="1"/>
  <c r="AA50" i="16"/>
  <c r="AA60" i="16"/>
  <c r="AL60" i="16" s="1"/>
  <c r="AI65" i="16"/>
  <c r="AI28" i="16"/>
  <c r="C20" i="16"/>
  <c r="AL22" i="16"/>
  <c r="U23" i="16"/>
  <c r="U20" i="16" s="1"/>
  <c r="AA23" i="16"/>
  <c r="AL23" i="16" s="1"/>
  <c r="I29" i="16"/>
  <c r="AL31" i="16"/>
  <c r="AA33" i="16"/>
  <c r="AL33" i="16" s="1"/>
  <c r="AA39" i="16"/>
  <c r="AH39" i="16" s="1"/>
  <c r="AA42" i="16"/>
  <c r="AL42" i="16" s="1"/>
  <c r="AA67" i="16"/>
  <c r="AL67" i="16" s="1"/>
  <c r="AA75" i="16"/>
  <c r="AL75" i="16" s="1"/>
  <c r="AA32" i="16"/>
  <c r="AA29" i="16" s="1"/>
  <c r="AA40" i="16"/>
  <c r="AL40" i="16" s="1"/>
  <c r="AA54" i="16"/>
  <c r="AI59" i="16"/>
  <c r="AI68" i="16"/>
  <c r="AL68" i="16"/>
  <c r="AA77" i="16"/>
  <c r="AL77" i="16" s="1"/>
  <c r="AA43" i="16"/>
  <c r="AL43" i="16" s="1"/>
  <c r="AA45" i="16"/>
  <c r="AL45" i="16" s="1"/>
  <c r="AI50" i="16"/>
  <c r="AA66" i="16"/>
  <c r="AL66" i="16" s="1"/>
  <c r="AA76" i="16"/>
  <c r="AL76" i="16" s="1"/>
  <c r="AL88" i="16"/>
  <c r="AI88" i="16"/>
  <c r="AA46" i="16"/>
  <c r="AL46" i="16" s="1"/>
  <c r="AA57" i="16"/>
  <c r="AL57" i="16" s="1"/>
  <c r="AA58" i="16"/>
  <c r="AL58" i="16" s="1"/>
  <c r="AA80" i="16"/>
  <c r="AL80" i="16" s="1"/>
  <c r="AA90" i="16"/>
  <c r="AL90" i="16" s="1"/>
  <c r="G90" i="16"/>
  <c r="C85" i="16"/>
  <c r="AJ90" i="16"/>
  <c r="AA91" i="16"/>
  <c r="AL91" i="16" s="1"/>
  <c r="AA47" i="16"/>
  <c r="AL47" i="16" s="1"/>
  <c r="AA48" i="16"/>
  <c r="AL48" i="16" s="1"/>
  <c r="AA64" i="16"/>
  <c r="AI64" i="16" s="1"/>
  <c r="I85" i="16"/>
  <c r="AA89" i="16"/>
  <c r="AL89" i="16" s="1"/>
  <c r="AA69" i="16"/>
  <c r="AL69" i="16" s="1"/>
  <c r="AA70" i="16"/>
  <c r="AL70" i="16" s="1"/>
  <c r="AA71" i="16"/>
  <c r="AL71" i="16" s="1"/>
  <c r="AA72" i="16"/>
  <c r="AL72" i="16" s="1"/>
  <c r="AA73" i="16"/>
  <c r="AL73" i="16" s="1"/>
  <c r="AA81" i="16"/>
  <c r="AL81" i="16" s="1"/>
  <c r="AA82" i="16"/>
  <c r="AL82" i="16" s="1"/>
  <c r="AI87" i="16"/>
  <c r="U85" i="16"/>
  <c r="U83" i="16" s="1"/>
  <c r="AA117" i="16"/>
  <c r="AA111" i="16"/>
  <c r="AL111" i="16" s="1"/>
  <c r="AA96" i="16"/>
  <c r="AI96" i="16" s="1"/>
  <c r="S115" i="16"/>
  <c r="AA121" i="16"/>
  <c r="I83" i="16" l="1"/>
  <c r="O107" i="16"/>
  <c r="AI41" i="16"/>
  <c r="AI79" i="16"/>
  <c r="AI104" i="16"/>
  <c r="AL105" i="16"/>
  <c r="AA63" i="16"/>
  <c r="AE63" i="16" s="1"/>
  <c r="C34" i="16"/>
  <c r="C11" i="16" s="1"/>
  <c r="AI44" i="16"/>
  <c r="AL29" i="16"/>
  <c r="D12" i="16"/>
  <c r="D11" i="16" s="1"/>
  <c r="AL36" i="16"/>
  <c r="AL35" i="16"/>
  <c r="AL104" i="16"/>
  <c r="AI72" i="16"/>
  <c r="AI66" i="16"/>
  <c r="AI74" i="16"/>
  <c r="AA103" i="16"/>
  <c r="AI105" i="16"/>
  <c r="AI67" i="16"/>
  <c r="O112" i="16"/>
  <c r="O118" i="16"/>
  <c r="AC90" i="16"/>
  <c r="AI90" i="16"/>
  <c r="I62" i="16"/>
  <c r="I52" i="16" s="1"/>
  <c r="I51" i="16" s="1"/>
  <c r="AI58" i="16"/>
  <c r="AI47" i="16"/>
  <c r="V107" i="16"/>
  <c r="AI61" i="16"/>
  <c r="AI91" i="16"/>
  <c r="AI36" i="16"/>
  <c r="AI24" i="16"/>
  <c r="P62" i="16"/>
  <c r="P52" i="16" s="1"/>
  <c r="P51" i="16" s="1"/>
  <c r="P107" i="16" s="1"/>
  <c r="P112" i="16" s="1"/>
  <c r="P116" i="16" s="1"/>
  <c r="AI18" i="16"/>
  <c r="AI81" i="16"/>
  <c r="AI42" i="16"/>
  <c r="AI60" i="16"/>
  <c r="AI49" i="16"/>
  <c r="AI33" i="16"/>
  <c r="S62" i="16"/>
  <c r="AI56" i="16"/>
  <c r="AI17" i="16"/>
  <c r="Q51" i="16"/>
  <c r="S52" i="16"/>
  <c r="AL14" i="16"/>
  <c r="AA12" i="16"/>
  <c r="AI12" i="16" s="1"/>
  <c r="AI111" i="16"/>
  <c r="AI71" i="16"/>
  <c r="AI80" i="16"/>
  <c r="AI75" i="16"/>
  <c r="AI77" i="16"/>
  <c r="AL54" i="16"/>
  <c r="AI48" i="16"/>
  <c r="U62" i="16"/>
  <c r="U52" i="16" s="1"/>
  <c r="U51" i="16" s="1"/>
  <c r="AA120" i="16"/>
  <c r="AI45" i="16"/>
  <c r="AI70" i="16"/>
  <c r="AI57" i="16"/>
  <c r="AI46" i="16"/>
  <c r="AA20" i="16"/>
  <c r="AL20" i="16" s="1"/>
  <c r="AI43" i="16"/>
  <c r="AI14" i="16"/>
  <c r="AI76" i="16"/>
  <c r="AL32" i="16"/>
  <c r="AL39" i="16"/>
  <c r="AI39" i="16"/>
  <c r="AI82" i="16"/>
  <c r="AL38" i="16"/>
  <c r="AA37" i="16"/>
  <c r="AI32" i="16"/>
  <c r="I11" i="16"/>
  <c r="AA85" i="16"/>
  <c r="AI85" i="16" s="1"/>
  <c r="AL87" i="16"/>
  <c r="D85" i="16"/>
  <c r="C83" i="16"/>
  <c r="J85" i="16"/>
  <c r="AL50" i="16"/>
  <c r="AI69" i="16"/>
  <c r="AL96" i="16"/>
  <c r="AI89" i="16"/>
  <c r="AL78" i="16"/>
  <c r="AI78" i="16"/>
  <c r="AL64" i="16"/>
  <c r="AI73" i="16"/>
  <c r="AI40" i="16"/>
  <c r="C62" i="16"/>
  <c r="C52" i="16" s="1"/>
  <c r="AI54" i="16"/>
  <c r="AI38" i="16"/>
  <c r="AA55" i="16"/>
  <c r="AL55" i="16" s="1"/>
  <c r="AI27" i="16"/>
  <c r="AI23" i="16"/>
  <c r="AI63" i="16" l="1"/>
  <c r="AL103" i="16"/>
  <c r="AA94" i="16"/>
  <c r="AL94" i="16" s="1"/>
  <c r="I107" i="16"/>
  <c r="I118" i="16" s="1"/>
  <c r="AI55" i="16"/>
  <c r="U107" i="16"/>
  <c r="U118" i="16" s="1"/>
  <c r="AI103" i="16"/>
  <c r="O122" i="16"/>
  <c r="O116" i="16"/>
  <c r="S112" i="16"/>
  <c r="AI20" i="16"/>
  <c r="C51" i="16"/>
  <c r="C107" i="16" s="1"/>
  <c r="AA62" i="16"/>
  <c r="AL62" i="16" s="1"/>
  <c r="AL63" i="16"/>
  <c r="J83" i="16"/>
  <c r="J62" i="16"/>
  <c r="J52" i="16" s="1"/>
  <c r="J51" i="16" s="1"/>
  <c r="J107" i="16" s="1"/>
  <c r="J111" i="16" s="1"/>
  <c r="AI29" i="16"/>
  <c r="AL37" i="16"/>
  <c r="AA34" i="16"/>
  <c r="AI37" i="16"/>
  <c r="D83" i="16"/>
  <c r="D62" i="16"/>
  <c r="D52" i="16" s="1"/>
  <c r="D51" i="16" s="1"/>
  <c r="D107" i="16" s="1"/>
  <c r="D111" i="16" s="1"/>
  <c r="AA83" i="16"/>
  <c r="AL85" i="16"/>
  <c r="AL12" i="16"/>
  <c r="S51" i="16"/>
  <c r="R51" i="16"/>
  <c r="C14" i="11"/>
  <c r="AI94" i="16" l="1"/>
  <c r="AA52" i="16"/>
  <c r="AA51" i="16" s="1"/>
  <c r="AL51" i="16" s="1"/>
  <c r="AA11" i="16"/>
  <c r="AI62" i="16"/>
  <c r="C118" i="16"/>
  <c r="AL34" i="16"/>
  <c r="AI34" i="16"/>
  <c r="AA28" i="10"/>
  <c r="AI11" i="16" l="1"/>
  <c r="AC2" i="16"/>
  <c r="AL52" i="16"/>
  <c r="AI52" i="16"/>
  <c r="AL11" i="16"/>
  <c r="AA107" i="16"/>
  <c r="AA118" i="16" s="1"/>
  <c r="AI51" i="16"/>
  <c r="U32" i="11"/>
  <c r="C32" i="11"/>
  <c r="U14" i="11"/>
  <c r="C33" i="11"/>
  <c r="I32" i="11"/>
  <c r="I33" i="11"/>
  <c r="U33" i="11"/>
  <c r="C56" i="11"/>
  <c r="I56" i="11"/>
  <c r="C57" i="11"/>
  <c r="I57" i="11"/>
  <c r="C58" i="11"/>
  <c r="I58" i="11"/>
  <c r="U58" i="11"/>
  <c r="U57" i="11"/>
  <c r="U56" i="11"/>
  <c r="I54" i="11"/>
  <c r="C54" i="11"/>
  <c r="U54" i="11"/>
  <c r="AA17" i="11"/>
  <c r="C17" i="11"/>
  <c r="U17" i="11"/>
  <c r="AL107" i="16" l="1"/>
  <c r="AI107" i="16"/>
  <c r="AA112" i="16"/>
  <c r="AA155" i="16" s="1"/>
  <c r="I88" i="11"/>
  <c r="I18" i="11"/>
  <c r="C18" i="11"/>
  <c r="I14" i="11"/>
  <c r="AA14" i="11"/>
  <c r="N13" i="11"/>
  <c r="I15" i="11"/>
  <c r="U15" i="11"/>
  <c r="C15" i="11"/>
  <c r="AA15" i="11"/>
  <c r="AI112" i="16" l="1"/>
  <c r="AA122" i="16"/>
  <c r="AL112" i="16"/>
  <c r="AA28" i="11"/>
  <c r="AA35" i="11" l="1"/>
  <c r="U121" i="11"/>
  <c r="O121" i="11"/>
  <c r="I121" i="11"/>
  <c r="C121" i="11"/>
  <c r="O120" i="11"/>
  <c r="U119" i="11"/>
  <c r="I119" i="11"/>
  <c r="C119" i="11"/>
  <c r="AA119" i="11" s="1"/>
  <c r="U117" i="11"/>
  <c r="O117" i="11"/>
  <c r="I117" i="11"/>
  <c r="C117" i="11"/>
  <c r="V116" i="11"/>
  <c r="U115" i="11"/>
  <c r="V31" i="11" s="1"/>
  <c r="R115" i="11"/>
  <c r="P115" i="11"/>
  <c r="O115" i="11"/>
  <c r="J115" i="11"/>
  <c r="I115" i="11"/>
  <c r="D115" i="11"/>
  <c r="C115" i="11"/>
  <c r="AK112" i="11"/>
  <c r="U112" i="11"/>
  <c r="J112" i="11"/>
  <c r="J116" i="11" s="1"/>
  <c r="I112" i="11"/>
  <c r="D112" i="11"/>
  <c r="C112" i="11"/>
  <c r="AK111" i="11"/>
  <c r="U111" i="11"/>
  <c r="I111" i="11"/>
  <c r="C111" i="11"/>
  <c r="C120" i="11" s="1"/>
  <c r="AK110" i="11"/>
  <c r="AL110" i="11" s="1"/>
  <c r="AJ110" i="11"/>
  <c r="AI110" i="11"/>
  <c r="AK109" i="11"/>
  <c r="AL109" i="11" s="1"/>
  <c r="AJ109" i="11"/>
  <c r="AI109" i="11"/>
  <c r="AK108" i="11"/>
  <c r="AL108" i="11" s="1"/>
  <c r="AJ108" i="11"/>
  <c r="AI108" i="11"/>
  <c r="AK107" i="11"/>
  <c r="AK106" i="11"/>
  <c r="U106" i="11"/>
  <c r="I106" i="11"/>
  <c r="C106" i="11"/>
  <c r="AK105" i="11"/>
  <c r="U105" i="11"/>
  <c r="I105" i="11"/>
  <c r="C105" i="11"/>
  <c r="AK104" i="11"/>
  <c r="U104" i="11"/>
  <c r="I104" i="11"/>
  <c r="C104" i="11"/>
  <c r="AK103" i="11"/>
  <c r="V103" i="11"/>
  <c r="V94" i="11" s="1"/>
  <c r="U103" i="11"/>
  <c r="P103" i="11"/>
  <c r="P94" i="11" s="1"/>
  <c r="J103" i="11"/>
  <c r="I103" i="11"/>
  <c r="D103" i="11"/>
  <c r="D94" i="11" s="1"/>
  <c r="C103" i="11"/>
  <c r="AK102" i="11"/>
  <c r="AL102" i="11" s="1"/>
  <c r="AJ102" i="11"/>
  <c r="U102" i="11"/>
  <c r="T102" i="11"/>
  <c r="I102" i="11"/>
  <c r="C102" i="11"/>
  <c r="AK101" i="11"/>
  <c r="AL101" i="11" s="1"/>
  <c r="AJ101" i="11"/>
  <c r="U101" i="11"/>
  <c r="T101" i="11"/>
  <c r="I101" i="11"/>
  <c r="C101" i="11"/>
  <c r="AK100" i="11"/>
  <c r="AL100" i="11" s="1"/>
  <c r="AJ100" i="11"/>
  <c r="U100" i="11"/>
  <c r="T100" i="11"/>
  <c r="I100" i="11"/>
  <c r="C100" i="11"/>
  <c r="AK99" i="11"/>
  <c r="AL99" i="11" s="1"/>
  <c r="AJ99" i="11"/>
  <c r="U99" i="11"/>
  <c r="T99" i="11"/>
  <c r="I99" i="11"/>
  <c r="C99" i="11"/>
  <c r="AK98" i="11"/>
  <c r="AL98" i="11" s="1"/>
  <c r="AJ98" i="11"/>
  <c r="U98" i="11"/>
  <c r="T98" i="11"/>
  <c r="I98" i="11"/>
  <c r="C98" i="11"/>
  <c r="AK97" i="11"/>
  <c r="AL97" i="11" s="1"/>
  <c r="AJ97" i="11"/>
  <c r="U97" i="11"/>
  <c r="T97" i="11"/>
  <c r="I97" i="11"/>
  <c r="C97" i="11"/>
  <c r="AK96" i="11"/>
  <c r="U96" i="11"/>
  <c r="I96" i="11"/>
  <c r="C96" i="11"/>
  <c r="AK95" i="11"/>
  <c r="AL95" i="11" s="1"/>
  <c r="AJ95" i="11"/>
  <c r="AI95" i="11"/>
  <c r="AK94" i="11"/>
  <c r="L94" i="11"/>
  <c r="J94" i="11"/>
  <c r="AK93" i="11"/>
  <c r="AL93" i="11" s="1"/>
  <c r="AJ93" i="11"/>
  <c r="I93" i="11"/>
  <c r="AI93" i="11" s="1"/>
  <c r="AK92" i="11"/>
  <c r="AL92" i="11" s="1"/>
  <c r="AF92" i="11"/>
  <c r="U92" i="11"/>
  <c r="I92" i="11"/>
  <c r="AK91" i="11"/>
  <c r="U91" i="11"/>
  <c r="I91" i="11"/>
  <c r="AK90" i="11"/>
  <c r="AJ90" i="11"/>
  <c r="AB90" i="11"/>
  <c r="U90" i="11"/>
  <c r="Y90" i="11" s="1"/>
  <c r="R90" i="11"/>
  <c r="R85" i="11" s="1"/>
  <c r="R83" i="11" s="1"/>
  <c r="I90" i="11"/>
  <c r="C90" i="11"/>
  <c r="AK89" i="11"/>
  <c r="U89" i="11"/>
  <c r="I89" i="11"/>
  <c r="C89" i="11"/>
  <c r="AK88" i="11"/>
  <c r="C88" i="11"/>
  <c r="AK87" i="11"/>
  <c r="C87" i="11"/>
  <c r="AK86" i="11"/>
  <c r="C86" i="11"/>
  <c r="AK85" i="11"/>
  <c r="V85" i="11"/>
  <c r="V83" i="11" s="1"/>
  <c r="S85" i="11"/>
  <c r="Q85" i="11"/>
  <c r="O85" i="11"/>
  <c r="T83" i="11"/>
  <c r="S83" i="11"/>
  <c r="Q83" i="11"/>
  <c r="O83" i="11"/>
  <c r="AK82" i="11"/>
  <c r="U82" i="11"/>
  <c r="I82" i="11"/>
  <c r="C82" i="11"/>
  <c r="AK81" i="11"/>
  <c r="U81" i="11"/>
  <c r="I81" i="11"/>
  <c r="C81" i="11"/>
  <c r="AK80" i="11"/>
  <c r="U80" i="11"/>
  <c r="AA80" i="11" s="1"/>
  <c r="AK79" i="11"/>
  <c r="U79" i="11"/>
  <c r="I79" i="11"/>
  <c r="C79" i="11"/>
  <c r="AK78" i="11"/>
  <c r="U78" i="11"/>
  <c r="I78" i="11"/>
  <c r="C78" i="11"/>
  <c r="AK77" i="11"/>
  <c r="U77" i="11"/>
  <c r="I77" i="11"/>
  <c r="C77" i="11"/>
  <c r="AK76" i="11"/>
  <c r="U76" i="11"/>
  <c r="I76" i="11"/>
  <c r="C76" i="11"/>
  <c r="AK75" i="11"/>
  <c r="U75" i="11"/>
  <c r="I75" i="11"/>
  <c r="C75" i="11"/>
  <c r="AK74" i="11"/>
  <c r="U74" i="11"/>
  <c r="AA74" i="11" s="1"/>
  <c r="AK73" i="11"/>
  <c r="U73" i="11"/>
  <c r="I73" i="11"/>
  <c r="C73" i="11"/>
  <c r="AK72" i="11"/>
  <c r="U72" i="11"/>
  <c r="I72" i="11"/>
  <c r="C72" i="11"/>
  <c r="AK71" i="11"/>
  <c r="U71" i="11"/>
  <c r="I71" i="11"/>
  <c r="C71" i="11"/>
  <c r="AK70" i="11"/>
  <c r="U70" i="11"/>
  <c r="I70" i="11"/>
  <c r="C70" i="11"/>
  <c r="AK69" i="11"/>
  <c r="U69" i="11"/>
  <c r="C69" i="11"/>
  <c r="AK68" i="11"/>
  <c r="U68" i="11"/>
  <c r="AA68" i="11" s="1"/>
  <c r="AK67" i="11"/>
  <c r="U67" i="11"/>
  <c r="R67" i="11"/>
  <c r="P67" i="11"/>
  <c r="I67" i="11"/>
  <c r="C67" i="11"/>
  <c r="AK66" i="11"/>
  <c r="U66" i="11"/>
  <c r="R66" i="11"/>
  <c r="P66" i="11"/>
  <c r="I66" i="11"/>
  <c r="C66" i="11"/>
  <c r="AK65" i="11"/>
  <c r="U65" i="11"/>
  <c r="R65" i="11"/>
  <c r="P65" i="11"/>
  <c r="I65" i="11"/>
  <c r="C65" i="11"/>
  <c r="AK64" i="11"/>
  <c r="U64" i="11"/>
  <c r="R64" i="11"/>
  <c r="P64" i="11"/>
  <c r="I64" i="11"/>
  <c r="C64" i="11"/>
  <c r="AK63" i="11"/>
  <c r="V63" i="11"/>
  <c r="Q63" i="11"/>
  <c r="P63" i="11"/>
  <c r="O63" i="11"/>
  <c r="O62" i="11" s="1"/>
  <c r="J63" i="11"/>
  <c r="D63" i="11"/>
  <c r="AK62" i="11"/>
  <c r="V62" i="11"/>
  <c r="AK61" i="11"/>
  <c r="U61" i="11"/>
  <c r="R61" i="11"/>
  <c r="P61" i="11"/>
  <c r="I61" i="11"/>
  <c r="C61" i="11"/>
  <c r="AK60" i="11"/>
  <c r="U60" i="11"/>
  <c r="R60" i="11"/>
  <c r="P60" i="11"/>
  <c r="I60" i="11"/>
  <c r="C60" i="11"/>
  <c r="AK59" i="11"/>
  <c r="U59" i="11"/>
  <c r="AA59" i="11" s="1"/>
  <c r="R59" i="11"/>
  <c r="AK58" i="11"/>
  <c r="R58" i="11"/>
  <c r="AK57" i="11"/>
  <c r="R57" i="11"/>
  <c r="P57" i="11"/>
  <c r="O57" i="11"/>
  <c r="AK56" i="11"/>
  <c r="R56" i="11"/>
  <c r="O56" i="11"/>
  <c r="P56" i="11" s="1"/>
  <c r="AK55" i="11"/>
  <c r="U55" i="11"/>
  <c r="AK54" i="11"/>
  <c r="R54" i="11"/>
  <c r="R52" i="11" s="1"/>
  <c r="P54" i="11"/>
  <c r="AA54" i="11"/>
  <c r="AK53" i="11"/>
  <c r="AL53" i="11" s="1"/>
  <c r="AJ53" i="11"/>
  <c r="AI53" i="11"/>
  <c r="AK52" i="11"/>
  <c r="V52" i="11"/>
  <c r="V51" i="11" s="1"/>
  <c r="O52" i="11"/>
  <c r="O51" i="11" s="1"/>
  <c r="AK51" i="11"/>
  <c r="AK50" i="11"/>
  <c r="U50" i="11"/>
  <c r="Y50" i="11" s="1"/>
  <c r="T50" i="11"/>
  <c r="I50" i="11"/>
  <c r="C50" i="11"/>
  <c r="AK49" i="11"/>
  <c r="U49" i="11"/>
  <c r="I49" i="11"/>
  <c r="AK48" i="11"/>
  <c r="U48" i="11"/>
  <c r="I48" i="11"/>
  <c r="C48" i="11"/>
  <c r="AK47" i="11"/>
  <c r="U47" i="11"/>
  <c r="R47" i="11"/>
  <c r="P47" i="11"/>
  <c r="I47" i="11"/>
  <c r="C47" i="11"/>
  <c r="AK46" i="11"/>
  <c r="U46" i="11"/>
  <c r="I46" i="11"/>
  <c r="C46" i="11"/>
  <c r="AK45" i="11"/>
  <c r="U45" i="11"/>
  <c r="I45" i="11"/>
  <c r="AK44" i="11"/>
  <c r="U44" i="11"/>
  <c r="I44" i="11"/>
  <c r="C44" i="11"/>
  <c r="AK43" i="11"/>
  <c r="U43" i="11"/>
  <c r="I43" i="11"/>
  <c r="C43" i="11"/>
  <c r="AK42" i="11"/>
  <c r="U42" i="11"/>
  <c r="J42" i="11"/>
  <c r="I42" i="11"/>
  <c r="D42" i="11"/>
  <c r="C42" i="11"/>
  <c r="AK41" i="11"/>
  <c r="U41" i="11"/>
  <c r="P41" i="11"/>
  <c r="J41" i="11"/>
  <c r="I41" i="11"/>
  <c r="D41" i="11"/>
  <c r="C41" i="11"/>
  <c r="AK40" i="11"/>
  <c r="U40" i="11"/>
  <c r="P40" i="11"/>
  <c r="J40" i="11"/>
  <c r="I40" i="11"/>
  <c r="D40" i="11"/>
  <c r="C40" i="11"/>
  <c r="AK39" i="11"/>
  <c r="U39" i="11"/>
  <c r="J39" i="11"/>
  <c r="I39" i="11"/>
  <c r="D39" i="11"/>
  <c r="C39" i="11"/>
  <c r="AK38" i="11"/>
  <c r="U38" i="11"/>
  <c r="P38" i="11"/>
  <c r="J38" i="11"/>
  <c r="J34" i="11" s="1"/>
  <c r="I38" i="11"/>
  <c r="D38" i="11"/>
  <c r="D34" i="11" s="1"/>
  <c r="C38" i="11"/>
  <c r="AK37" i="11"/>
  <c r="V37" i="11"/>
  <c r="S37" i="11"/>
  <c r="R37" i="11"/>
  <c r="P37" i="11"/>
  <c r="AK36" i="11"/>
  <c r="U36" i="11"/>
  <c r="P36" i="11"/>
  <c r="I36" i="11"/>
  <c r="C36" i="11"/>
  <c r="AK35" i="11"/>
  <c r="U35" i="11"/>
  <c r="P35" i="11"/>
  <c r="P34" i="11" s="1"/>
  <c r="I35" i="11"/>
  <c r="C35" i="11"/>
  <c r="AK34" i="11"/>
  <c r="V34" i="11"/>
  <c r="R34" i="11"/>
  <c r="O34" i="11"/>
  <c r="AK33" i="11"/>
  <c r="V33" i="11"/>
  <c r="P33" i="11"/>
  <c r="J33" i="11"/>
  <c r="J29" i="11" s="1"/>
  <c r="D33" i="11"/>
  <c r="D29" i="11" s="1"/>
  <c r="AK32" i="11"/>
  <c r="U29" i="11"/>
  <c r="C29" i="11"/>
  <c r="AK31" i="11"/>
  <c r="AA31" i="11"/>
  <c r="AI31" i="11" s="1"/>
  <c r="AK30" i="11"/>
  <c r="AL30" i="11" s="1"/>
  <c r="AJ30" i="11"/>
  <c r="AI30" i="11"/>
  <c r="AK29" i="11"/>
  <c r="S29" i="11"/>
  <c r="R29" i="11"/>
  <c r="O29" i="11"/>
  <c r="P29" i="11" s="1"/>
  <c r="AK28" i="11"/>
  <c r="U28" i="11"/>
  <c r="Q28" i="11"/>
  <c r="R28" i="11" s="1"/>
  <c r="P28" i="11"/>
  <c r="I28" i="11"/>
  <c r="C28" i="11"/>
  <c r="AK27" i="11"/>
  <c r="U27" i="11"/>
  <c r="C27" i="11"/>
  <c r="AK26" i="11"/>
  <c r="U26" i="11"/>
  <c r="O26" i="11"/>
  <c r="I26" i="11"/>
  <c r="C26" i="11"/>
  <c r="AK25" i="11"/>
  <c r="U25" i="11"/>
  <c r="P25" i="11"/>
  <c r="O25" i="11"/>
  <c r="I25" i="11"/>
  <c r="C25" i="11"/>
  <c r="AK24" i="11"/>
  <c r="U24" i="11"/>
  <c r="O24" i="11"/>
  <c r="P24" i="11" s="1"/>
  <c r="I24" i="11"/>
  <c r="I23" i="11" s="1"/>
  <c r="C24" i="11"/>
  <c r="AK23" i="11"/>
  <c r="C23" i="11"/>
  <c r="AK22" i="11"/>
  <c r="U22" i="11"/>
  <c r="I22" i="11"/>
  <c r="C22" i="11"/>
  <c r="AK21" i="11"/>
  <c r="AL21" i="11" s="1"/>
  <c r="AJ21" i="11"/>
  <c r="AI21" i="11"/>
  <c r="AK20" i="11"/>
  <c r="V20" i="11"/>
  <c r="P20" i="11"/>
  <c r="O20" i="11"/>
  <c r="J20" i="11"/>
  <c r="D20" i="11"/>
  <c r="AK19" i="11"/>
  <c r="AL19" i="11" s="1"/>
  <c r="AJ19" i="11"/>
  <c r="U19" i="11"/>
  <c r="I19" i="11"/>
  <c r="C19" i="11"/>
  <c r="AK18" i="11"/>
  <c r="U18" i="11"/>
  <c r="J18" i="11"/>
  <c r="D18" i="11"/>
  <c r="AK17" i="11"/>
  <c r="P17" i="11"/>
  <c r="I17" i="11"/>
  <c r="J17" i="11" s="1"/>
  <c r="AK16" i="11"/>
  <c r="U16" i="11"/>
  <c r="AA16" i="11" s="1"/>
  <c r="J16" i="11"/>
  <c r="D16" i="11"/>
  <c r="AK15" i="11"/>
  <c r="J15" i="11"/>
  <c r="D15" i="11"/>
  <c r="AK14" i="11"/>
  <c r="J14" i="11"/>
  <c r="AK13" i="11"/>
  <c r="AL13" i="11" s="1"/>
  <c r="AJ13" i="11"/>
  <c r="AI13" i="11"/>
  <c r="AK12" i="11"/>
  <c r="V12" i="11"/>
  <c r="P12" i="11"/>
  <c r="O12" i="11"/>
  <c r="AK11" i="11"/>
  <c r="O11" i="11"/>
  <c r="O107" i="11" s="1"/>
  <c r="O112" i="11" s="1"/>
  <c r="AA10" i="11"/>
  <c r="W10" i="11"/>
  <c r="Q10" i="11"/>
  <c r="K10" i="11"/>
  <c r="E10" i="11"/>
  <c r="AB4" i="11"/>
  <c r="AA82" i="11" l="1"/>
  <c r="AA106" i="11"/>
  <c r="AL106" i="11" s="1"/>
  <c r="C85" i="11"/>
  <c r="C83" i="11" s="1"/>
  <c r="U85" i="11"/>
  <c r="U83" i="11" s="1"/>
  <c r="AA91" i="11"/>
  <c r="AI91" i="11" s="1"/>
  <c r="I116" i="11"/>
  <c r="AL16" i="11"/>
  <c r="I37" i="11"/>
  <c r="I34" i="11" s="1"/>
  <c r="AL74" i="11"/>
  <c r="AL82" i="11"/>
  <c r="AA44" i="11"/>
  <c r="AL44" i="11" s="1"/>
  <c r="U63" i="11"/>
  <c r="U62" i="11" s="1"/>
  <c r="U52" i="11" s="1"/>
  <c r="D116" i="11"/>
  <c r="AA49" i="11"/>
  <c r="AL49" i="11" s="1"/>
  <c r="AL59" i="11"/>
  <c r="AL68" i="11"/>
  <c r="AL80" i="11"/>
  <c r="U116" i="11"/>
  <c r="AI19" i="11"/>
  <c r="AI100" i="11"/>
  <c r="U37" i="11"/>
  <c r="U34" i="11" s="1"/>
  <c r="AA90" i="11"/>
  <c r="AC90" i="11" s="1"/>
  <c r="AI106" i="11"/>
  <c r="AA86" i="11"/>
  <c r="AL86" i="11" s="1"/>
  <c r="AI98" i="11"/>
  <c r="AI102" i="11"/>
  <c r="AA38" i="11"/>
  <c r="AI38" i="11" s="1"/>
  <c r="I63" i="11"/>
  <c r="C94" i="11"/>
  <c r="I94" i="11"/>
  <c r="U94" i="11"/>
  <c r="AI74" i="11"/>
  <c r="AI80" i="11"/>
  <c r="C37" i="11"/>
  <c r="C34" i="11" s="1"/>
  <c r="AA104" i="11"/>
  <c r="AI104" i="11" s="1"/>
  <c r="AA105" i="11"/>
  <c r="AL105" i="11" s="1"/>
  <c r="V29" i="11"/>
  <c r="V11" i="11" s="1"/>
  <c r="V107" i="11" s="1"/>
  <c r="AL31" i="11"/>
  <c r="I120" i="11"/>
  <c r="C20" i="11"/>
  <c r="I20" i="11"/>
  <c r="U23" i="11"/>
  <c r="AA25" i="11"/>
  <c r="AL25" i="11" s="1"/>
  <c r="I29" i="11"/>
  <c r="I55" i="11"/>
  <c r="AA57" i="11"/>
  <c r="AL57" i="11" s="1"/>
  <c r="J12" i="11"/>
  <c r="J11" i="11" s="1"/>
  <c r="U20" i="11"/>
  <c r="AA61" i="11"/>
  <c r="AL61" i="11" s="1"/>
  <c r="U12" i="11"/>
  <c r="AI54" i="11"/>
  <c r="I122" i="11"/>
  <c r="U122" i="11"/>
  <c r="AI25" i="11"/>
  <c r="P11" i="11"/>
  <c r="O116" i="11"/>
  <c r="S112" i="11"/>
  <c r="O122" i="11"/>
  <c r="AI16" i="11"/>
  <c r="AA23" i="11"/>
  <c r="AL23" i="11" s="1"/>
  <c r="AA24" i="11"/>
  <c r="AL24" i="11" s="1"/>
  <c r="AA26" i="11"/>
  <c r="AL26" i="11" s="1"/>
  <c r="S28" i="11"/>
  <c r="AL28" i="11"/>
  <c r="AI35" i="11"/>
  <c r="AA36" i="11"/>
  <c r="AL36" i="11" s="1"/>
  <c r="AA39" i="11"/>
  <c r="AL39" i="11" s="1"/>
  <c r="AA40" i="11"/>
  <c r="AL40" i="11" s="1"/>
  <c r="AA41" i="11"/>
  <c r="AL41" i="11" s="1"/>
  <c r="AA42" i="11"/>
  <c r="AL42" i="11" s="1"/>
  <c r="AL54" i="11"/>
  <c r="AA56" i="11"/>
  <c r="AL56" i="11" s="1"/>
  <c r="AI57" i="11"/>
  <c r="AA81" i="11"/>
  <c r="AL81" i="11" s="1"/>
  <c r="AI82" i="11"/>
  <c r="D85" i="11"/>
  <c r="C12" i="11"/>
  <c r="I12" i="11"/>
  <c r="D14" i="11"/>
  <c r="AL15" i="11"/>
  <c r="D17" i="11"/>
  <c r="AL17" i="11"/>
  <c r="AA18" i="11"/>
  <c r="AL18" i="11" s="1"/>
  <c r="AA22" i="11"/>
  <c r="AA27" i="11"/>
  <c r="AL27" i="11" s="1"/>
  <c r="AA32" i="11"/>
  <c r="AA33" i="11"/>
  <c r="AL33" i="11" s="1"/>
  <c r="AA45" i="11"/>
  <c r="AL45" i="11" s="1"/>
  <c r="AA46" i="11"/>
  <c r="AL46" i="11" s="1"/>
  <c r="AA47" i="11"/>
  <c r="AL47" i="11" s="1"/>
  <c r="G50" i="11"/>
  <c r="AA50" i="11"/>
  <c r="C55" i="11"/>
  <c r="AA58" i="11"/>
  <c r="AL58" i="11" s="1"/>
  <c r="AI59" i="11"/>
  <c r="AA60" i="11"/>
  <c r="AL60" i="11" s="1"/>
  <c r="C63" i="11"/>
  <c r="S63" i="11"/>
  <c r="Q62" i="11"/>
  <c r="AA64" i="11"/>
  <c r="AA65" i="11"/>
  <c r="AL65" i="11" s="1"/>
  <c r="AA66" i="11"/>
  <c r="AL66" i="11" s="1"/>
  <c r="AA67" i="11"/>
  <c r="AL67" i="11" s="1"/>
  <c r="AI68" i="11"/>
  <c r="AA69" i="11"/>
  <c r="AL69" i="11" s="1"/>
  <c r="AI92" i="11"/>
  <c r="I85" i="11"/>
  <c r="AA43" i="11"/>
  <c r="AL43" i="11" s="1"/>
  <c r="AA48" i="11"/>
  <c r="AL48" i="11" s="1"/>
  <c r="AA70" i="11"/>
  <c r="AL70" i="11" s="1"/>
  <c r="AA71" i="11"/>
  <c r="AL71" i="11" s="1"/>
  <c r="AA72" i="11"/>
  <c r="AL72" i="11" s="1"/>
  <c r="AA73" i="11"/>
  <c r="AL73" i="11" s="1"/>
  <c r="AA75" i="11"/>
  <c r="AL75" i="11" s="1"/>
  <c r="AA76" i="11"/>
  <c r="AL76" i="11" s="1"/>
  <c r="AA77" i="11"/>
  <c r="AL77" i="11" s="1"/>
  <c r="AA78" i="11"/>
  <c r="AL78" i="11" s="1"/>
  <c r="AA79" i="11"/>
  <c r="AL79" i="11" s="1"/>
  <c r="AA87" i="11"/>
  <c r="AL87" i="11" s="1"/>
  <c r="AA88" i="11"/>
  <c r="AL88" i="11" s="1"/>
  <c r="M90" i="11"/>
  <c r="AA111" i="11"/>
  <c r="AI111" i="11" s="1"/>
  <c r="S115" i="11"/>
  <c r="T115" i="11"/>
  <c r="P90" i="11"/>
  <c r="P85" i="11" s="1"/>
  <c r="O118" i="11"/>
  <c r="AA117" i="11"/>
  <c r="AA89" i="11"/>
  <c r="AL89" i="11" s="1"/>
  <c r="G90" i="11"/>
  <c r="AA96" i="11"/>
  <c r="AI96" i="11" s="1"/>
  <c r="AI97" i="11"/>
  <c r="AI99" i="11"/>
  <c r="AI101" i="11"/>
  <c r="C116" i="11"/>
  <c r="U120" i="11"/>
  <c r="AA121" i="11"/>
  <c r="C122" i="11"/>
  <c r="AB4" i="10"/>
  <c r="J85" i="11" l="1"/>
  <c r="J83" i="11" s="1"/>
  <c r="AI44" i="11"/>
  <c r="AL38" i="11"/>
  <c r="AL91" i="11"/>
  <c r="AI49" i="11"/>
  <c r="AI86" i="11"/>
  <c r="AI90" i="11"/>
  <c r="AL90" i="11"/>
  <c r="AL104" i="11"/>
  <c r="AI81" i="11"/>
  <c r="AI78" i="11"/>
  <c r="AI45" i="11"/>
  <c r="AA103" i="11"/>
  <c r="AL103" i="11" s="1"/>
  <c r="U51" i="11"/>
  <c r="AI105" i="11"/>
  <c r="AI39" i="11"/>
  <c r="AI76" i="11"/>
  <c r="AI66" i="11"/>
  <c r="AI65" i="11"/>
  <c r="AI67" i="11"/>
  <c r="AI40" i="11"/>
  <c r="U11" i="11"/>
  <c r="U107" i="11" s="1"/>
  <c r="U118" i="11" s="1"/>
  <c r="AI58" i="11"/>
  <c r="AI60" i="11"/>
  <c r="I11" i="11"/>
  <c r="AI17" i="11"/>
  <c r="AI26" i="11"/>
  <c r="AI61" i="11"/>
  <c r="AI24" i="11"/>
  <c r="P83" i="11"/>
  <c r="P62" i="11"/>
  <c r="P52" i="11" s="1"/>
  <c r="P51" i="11" s="1"/>
  <c r="P107" i="11" s="1"/>
  <c r="P112" i="11" s="1"/>
  <c r="P116" i="11" s="1"/>
  <c r="AI87" i="11"/>
  <c r="AI72" i="11"/>
  <c r="AI70" i="11"/>
  <c r="AL64" i="11"/>
  <c r="AA63" i="11"/>
  <c r="AI63" i="11" s="1"/>
  <c r="AA55" i="11"/>
  <c r="AI55" i="11" s="1"/>
  <c r="AA29" i="11"/>
  <c r="AL32" i="11"/>
  <c r="AA20" i="11"/>
  <c r="AL22" i="11"/>
  <c r="AL14" i="11"/>
  <c r="AA12" i="11"/>
  <c r="D12" i="11"/>
  <c r="D11" i="11" s="1"/>
  <c r="C11" i="11"/>
  <c r="AA85" i="11"/>
  <c r="AI85" i="11" s="1"/>
  <c r="AI22" i="11"/>
  <c r="AI32" i="11"/>
  <c r="AI23" i="11"/>
  <c r="AI14" i="11"/>
  <c r="AI103" i="11"/>
  <c r="AL96" i="11"/>
  <c r="AL111" i="11"/>
  <c r="AA120" i="11"/>
  <c r="AI89" i="11"/>
  <c r="AI88" i="11"/>
  <c r="AI73" i="11"/>
  <c r="AI71" i="11"/>
  <c r="I83" i="11"/>
  <c r="I62" i="11"/>
  <c r="I52" i="11" s="1"/>
  <c r="I51" i="11" s="1"/>
  <c r="AI79" i="11"/>
  <c r="AI77" i="11"/>
  <c r="AI75" i="11"/>
  <c r="AI69" i="11"/>
  <c r="AI64" i="11"/>
  <c r="S62" i="11"/>
  <c r="Q52" i="11"/>
  <c r="J62" i="11"/>
  <c r="J52" i="11" s="1"/>
  <c r="J51" i="11" s="1"/>
  <c r="J107" i="11" s="1"/>
  <c r="J111" i="11" s="1"/>
  <c r="C62" i="11"/>
  <c r="AL50" i="11"/>
  <c r="AI50" i="11"/>
  <c r="AI48" i="11"/>
  <c r="AI47" i="11"/>
  <c r="D83" i="11"/>
  <c r="D62" i="11"/>
  <c r="D52" i="11" s="1"/>
  <c r="D51" i="11" s="1"/>
  <c r="AI56" i="11"/>
  <c r="AI43" i="11"/>
  <c r="AI42" i="11"/>
  <c r="AA37" i="11"/>
  <c r="AA34" i="11" s="1"/>
  <c r="AI36" i="11"/>
  <c r="AL35" i="11"/>
  <c r="AI46" i="11"/>
  <c r="AI27" i="11"/>
  <c r="AI15" i="11"/>
  <c r="AI41" i="11"/>
  <c r="AI33" i="11"/>
  <c r="AI28" i="11"/>
  <c r="AI18" i="11"/>
  <c r="K89" i="4"/>
  <c r="J89" i="4"/>
  <c r="I89" i="4"/>
  <c r="H89" i="4"/>
  <c r="G89" i="4"/>
  <c r="F89" i="4"/>
  <c r="E89" i="4"/>
  <c r="D89" i="4"/>
  <c r="C89" i="4"/>
  <c r="K88" i="4"/>
  <c r="J88" i="4"/>
  <c r="I88" i="4"/>
  <c r="H88" i="4"/>
  <c r="G88" i="4"/>
  <c r="F88" i="4"/>
  <c r="E88" i="4"/>
  <c r="D88" i="4"/>
  <c r="C88" i="4"/>
  <c r="K87" i="4"/>
  <c r="J87" i="4"/>
  <c r="I87" i="4"/>
  <c r="H87" i="4"/>
  <c r="G87" i="4"/>
  <c r="F87" i="4"/>
  <c r="E87" i="4"/>
  <c r="D87" i="4"/>
  <c r="C87" i="4"/>
  <c r="K86" i="4"/>
  <c r="J86" i="4"/>
  <c r="I86" i="4"/>
  <c r="H86" i="4"/>
  <c r="G86" i="4"/>
  <c r="F86" i="4"/>
  <c r="E86" i="4"/>
  <c r="D86" i="4"/>
  <c r="C86" i="4"/>
  <c r="K85" i="4"/>
  <c r="J85" i="4"/>
  <c r="I85" i="4"/>
  <c r="H85" i="4"/>
  <c r="G85" i="4"/>
  <c r="F85" i="4"/>
  <c r="E85" i="4"/>
  <c r="D85" i="4"/>
  <c r="C85" i="4"/>
  <c r="K84" i="4"/>
  <c r="J84" i="4"/>
  <c r="I84" i="4"/>
  <c r="H84" i="4"/>
  <c r="G84" i="4"/>
  <c r="F84" i="4"/>
  <c r="E84" i="4"/>
  <c r="D84" i="4"/>
  <c r="C84" i="4"/>
  <c r="K83" i="4"/>
  <c r="J83" i="4"/>
  <c r="I83" i="4"/>
  <c r="H83" i="4"/>
  <c r="G83" i="4"/>
  <c r="F83" i="4"/>
  <c r="E83" i="4"/>
  <c r="D83" i="4"/>
  <c r="C83" i="4"/>
  <c r="K82" i="4"/>
  <c r="J82" i="4"/>
  <c r="I82" i="4"/>
  <c r="H82" i="4"/>
  <c r="G82" i="4"/>
  <c r="F82" i="4"/>
  <c r="E82" i="4"/>
  <c r="D82" i="4"/>
  <c r="C82" i="4"/>
  <c r="K81" i="4"/>
  <c r="J81" i="4"/>
  <c r="I81" i="4"/>
  <c r="H81" i="4"/>
  <c r="G81" i="4"/>
  <c r="F81" i="4"/>
  <c r="E81" i="4"/>
  <c r="D81" i="4"/>
  <c r="C81" i="4"/>
  <c r="K80" i="4"/>
  <c r="J80" i="4"/>
  <c r="I80" i="4"/>
  <c r="H80" i="4"/>
  <c r="G80" i="4"/>
  <c r="F80" i="4"/>
  <c r="E80" i="4"/>
  <c r="D80" i="4"/>
  <c r="C80" i="4"/>
  <c r="K79" i="4"/>
  <c r="J79" i="4"/>
  <c r="I79" i="4"/>
  <c r="H79" i="4"/>
  <c r="G79" i="4"/>
  <c r="F79" i="4"/>
  <c r="E79" i="4"/>
  <c r="D79" i="4"/>
  <c r="C79" i="4"/>
  <c r="K78" i="4"/>
  <c r="J78" i="4"/>
  <c r="I78" i="4"/>
  <c r="H78" i="4"/>
  <c r="G78" i="4"/>
  <c r="F78" i="4"/>
  <c r="E78" i="4"/>
  <c r="D78" i="4"/>
  <c r="C78" i="4"/>
  <c r="K77" i="4"/>
  <c r="J77" i="4"/>
  <c r="I77" i="4"/>
  <c r="H77" i="4"/>
  <c r="G77" i="4"/>
  <c r="F77" i="4"/>
  <c r="E77" i="4"/>
  <c r="D77" i="4"/>
  <c r="C77" i="4"/>
  <c r="K76" i="4"/>
  <c r="J76" i="4"/>
  <c r="I76" i="4"/>
  <c r="H76" i="4"/>
  <c r="G76" i="4"/>
  <c r="F76" i="4"/>
  <c r="E76" i="4"/>
  <c r="D76" i="4"/>
  <c r="C76" i="4"/>
  <c r="K75" i="4"/>
  <c r="J75" i="4"/>
  <c r="I75" i="4"/>
  <c r="H75" i="4"/>
  <c r="G75" i="4"/>
  <c r="F75" i="4"/>
  <c r="E75" i="4"/>
  <c r="D75" i="4"/>
  <c r="C75" i="4"/>
  <c r="K74" i="4"/>
  <c r="J74" i="4"/>
  <c r="I74" i="4"/>
  <c r="H74" i="4"/>
  <c r="G74" i="4"/>
  <c r="F74" i="4"/>
  <c r="E74" i="4"/>
  <c r="D74" i="4"/>
  <c r="C74" i="4"/>
  <c r="K73" i="4"/>
  <c r="J73" i="4"/>
  <c r="I73" i="4"/>
  <c r="H73" i="4"/>
  <c r="G73" i="4"/>
  <c r="F73" i="4"/>
  <c r="E73" i="4"/>
  <c r="D73" i="4"/>
  <c r="C73" i="4"/>
  <c r="K72" i="4"/>
  <c r="J72" i="4"/>
  <c r="I72" i="4"/>
  <c r="H72" i="4"/>
  <c r="G72" i="4"/>
  <c r="F72" i="4"/>
  <c r="E72" i="4"/>
  <c r="D72" i="4"/>
  <c r="C72" i="4"/>
  <c r="K71" i="4"/>
  <c r="J71" i="4"/>
  <c r="I71" i="4"/>
  <c r="H71" i="4"/>
  <c r="G71" i="4"/>
  <c r="F71" i="4"/>
  <c r="E71" i="4"/>
  <c r="D71" i="4"/>
  <c r="C71" i="4"/>
  <c r="K70" i="4"/>
  <c r="J70" i="4"/>
  <c r="I70" i="4"/>
  <c r="H70" i="4"/>
  <c r="G70" i="4"/>
  <c r="F70" i="4"/>
  <c r="E70" i="4"/>
  <c r="D70" i="4"/>
  <c r="C70" i="4"/>
  <c r="K69" i="4"/>
  <c r="J69" i="4"/>
  <c r="I69" i="4"/>
  <c r="H69" i="4"/>
  <c r="G69" i="4"/>
  <c r="F69" i="4"/>
  <c r="E69" i="4"/>
  <c r="D69" i="4"/>
  <c r="C69" i="4"/>
  <c r="K68" i="4"/>
  <c r="J68" i="4"/>
  <c r="I68" i="4"/>
  <c r="H68" i="4"/>
  <c r="G68" i="4"/>
  <c r="F68" i="4"/>
  <c r="E68" i="4"/>
  <c r="D68" i="4"/>
  <c r="C68" i="4"/>
  <c r="K67" i="4"/>
  <c r="J67" i="4"/>
  <c r="I67" i="4"/>
  <c r="H67" i="4"/>
  <c r="G67" i="4"/>
  <c r="F67" i="4"/>
  <c r="E67" i="4"/>
  <c r="D67" i="4"/>
  <c r="C67" i="4"/>
  <c r="K66" i="4"/>
  <c r="J66" i="4"/>
  <c r="I66" i="4"/>
  <c r="H66" i="4"/>
  <c r="G66" i="4"/>
  <c r="F66" i="4"/>
  <c r="E66" i="4"/>
  <c r="D66" i="4"/>
  <c r="C66" i="4"/>
  <c r="K65" i="4"/>
  <c r="J65" i="4"/>
  <c r="I65" i="4"/>
  <c r="H65" i="4"/>
  <c r="G65" i="4"/>
  <c r="F65" i="4"/>
  <c r="E65" i="4"/>
  <c r="D65" i="4"/>
  <c r="C65" i="4"/>
  <c r="K64" i="4"/>
  <c r="J64" i="4"/>
  <c r="I64" i="4"/>
  <c r="H64" i="4"/>
  <c r="G64" i="4"/>
  <c r="F64" i="4"/>
  <c r="E64" i="4"/>
  <c r="D64" i="4"/>
  <c r="C64" i="4"/>
  <c r="K63" i="4"/>
  <c r="J63" i="4"/>
  <c r="I63" i="4"/>
  <c r="H63" i="4"/>
  <c r="G63" i="4"/>
  <c r="F63" i="4"/>
  <c r="E63" i="4"/>
  <c r="D63" i="4"/>
  <c r="C63" i="4"/>
  <c r="K62" i="4"/>
  <c r="J62" i="4"/>
  <c r="I62" i="4"/>
  <c r="H62" i="4"/>
  <c r="G62" i="4"/>
  <c r="F62" i="4"/>
  <c r="E62" i="4"/>
  <c r="D62" i="4"/>
  <c r="C62" i="4"/>
  <c r="AA94" i="11" l="1"/>
  <c r="AI94" i="11" s="1"/>
  <c r="I107" i="11"/>
  <c r="I118" i="11" s="1"/>
  <c r="AL34" i="11"/>
  <c r="AI34" i="11"/>
  <c r="Q51" i="11"/>
  <c r="S52" i="11"/>
  <c r="AL12" i="11"/>
  <c r="AA11" i="11"/>
  <c r="AL29" i="11"/>
  <c r="AI29" i="11"/>
  <c r="AL55" i="11"/>
  <c r="AL37" i="11"/>
  <c r="AI37" i="11"/>
  <c r="AL94" i="11"/>
  <c r="AL85" i="11"/>
  <c r="AA83" i="11"/>
  <c r="AI12" i="11"/>
  <c r="D107" i="11"/>
  <c r="D111" i="11" s="1"/>
  <c r="AL20" i="11"/>
  <c r="AI20" i="11"/>
  <c r="C52" i="11"/>
  <c r="AA62" i="11"/>
  <c r="AL62" i="11" s="1"/>
  <c r="AL63" i="11"/>
  <c r="AA13" i="4"/>
  <c r="AA52" i="11" l="1"/>
  <c r="AI52" i="11" s="1"/>
  <c r="C51" i="11"/>
  <c r="AI62" i="11"/>
  <c r="AL11" i="11"/>
  <c r="AI11" i="11"/>
  <c r="S51" i="11"/>
  <c r="R51" i="11"/>
  <c r="P63" i="4"/>
  <c r="P72" i="4"/>
  <c r="P76" i="4"/>
  <c r="P77" i="4"/>
  <c r="AL52" i="11" l="1"/>
  <c r="AA51" i="11"/>
  <c r="AI51" i="11" s="1"/>
  <c r="C107" i="11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14" i="4"/>
  <c r="AL51" i="11" l="1"/>
  <c r="AA107" i="11"/>
  <c r="C118" i="11"/>
  <c r="AF92" i="10"/>
  <c r="AA112" i="11" l="1"/>
  <c r="AA125" i="11" s="1"/>
  <c r="AL107" i="11"/>
  <c r="AA118" i="11"/>
  <c r="AI107" i="11"/>
  <c r="U105" i="10"/>
  <c r="U104" i="10"/>
  <c r="U103" i="10"/>
  <c r="U96" i="10"/>
  <c r="I96" i="10"/>
  <c r="C105" i="10"/>
  <c r="C104" i="10"/>
  <c r="C103" i="10"/>
  <c r="C96" i="10"/>
  <c r="U89" i="10"/>
  <c r="I88" i="10"/>
  <c r="I89" i="10"/>
  <c r="C89" i="10"/>
  <c r="T83" i="10"/>
  <c r="O85" i="10"/>
  <c r="O83" i="10" s="1"/>
  <c r="Q85" i="10"/>
  <c r="Q83" i="10" s="1"/>
  <c r="S85" i="10"/>
  <c r="S83" i="10" s="1"/>
  <c r="V85" i="10"/>
  <c r="V83" i="10" s="1"/>
  <c r="AK85" i="10"/>
  <c r="U72" i="10"/>
  <c r="U64" i="10"/>
  <c r="I75" i="10"/>
  <c r="I82" i="10"/>
  <c r="I91" i="10"/>
  <c r="I79" i="10"/>
  <c r="I78" i="10"/>
  <c r="I77" i="10"/>
  <c r="I76" i="10"/>
  <c r="I73" i="10"/>
  <c r="I72" i="10"/>
  <c r="I71" i="10"/>
  <c r="I70" i="10"/>
  <c r="I67" i="10"/>
  <c r="I65" i="10"/>
  <c r="I81" i="10"/>
  <c r="I66" i="10"/>
  <c r="I64" i="10"/>
  <c r="C82" i="10"/>
  <c r="C69" i="10"/>
  <c r="C75" i="10"/>
  <c r="C79" i="10"/>
  <c r="C78" i="10"/>
  <c r="C77" i="10"/>
  <c r="C76" i="10"/>
  <c r="C73" i="10"/>
  <c r="C72" i="10"/>
  <c r="C71" i="10"/>
  <c r="C70" i="10"/>
  <c r="C65" i="10"/>
  <c r="C81" i="10"/>
  <c r="C67" i="10"/>
  <c r="C66" i="10"/>
  <c r="C64" i="10"/>
  <c r="AI112" i="11" l="1"/>
  <c r="AA122" i="11"/>
  <c r="AL112" i="11"/>
  <c r="U54" i="10"/>
  <c r="U47" i="10"/>
  <c r="U40" i="10"/>
  <c r="U39" i="10"/>
  <c r="I47" i="10"/>
  <c r="I39" i="10"/>
  <c r="C40" i="10"/>
  <c r="I40" i="10"/>
  <c r="C47" i="10"/>
  <c r="I38" i="10"/>
  <c r="I41" i="10"/>
  <c r="I42" i="10"/>
  <c r="I43" i="10"/>
  <c r="I44" i="10"/>
  <c r="I45" i="10"/>
  <c r="I46" i="10"/>
  <c r="I48" i="10"/>
  <c r="I49" i="10"/>
  <c r="I50" i="10"/>
  <c r="C44" i="10"/>
  <c r="C43" i="10"/>
  <c r="C42" i="10"/>
  <c r="C48" i="10"/>
  <c r="C46" i="10"/>
  <c r="C41" i="10"/>
  <c r="C39" i="10"/>
  <c r="C38" i="10"/>
  <c r="W113" i="7" l="1"/>
  <c r="K113" i="7"/>
  <c r="E113" i="7"/>
  <c r="W110" i="7"/>
  <c r="K110" i="7"/>
  <c r="E110" i="7"/>
  <c r="AK12" i="10"/>
  <c r="AK13" i="10"/>
  <c r="AK14" i="10"/>
  <c r="AK15" i="10"/>
  <c r="AK16" i="10"/>
  <c r="AK17" i="10"/>
  <c r="AK18" i="10"/>
  <c r="AK19" i="10"/>
  <c r="AK20" i="10"/>
  <c r="AK21" i="10"/>
  <c r="AK22" i="10"/>
  <c r="AK23" i="10"/>
  <c r="AK24" i="10"/>
  <c r="AK25" i="10"/>
  <c r="AK26" i="10"/>
  <c r="AK27" i="10"/>
  <c r="AK28" i="10"/>
  <c r="AK29" i="10"/>
  <c r="AK30" i="10"/>
  <c r="AK31" i="10"/>
  <c r="AK32" i="10"/>
  <c r="AK33" i="10"/>
  <c r="AK34" i="10"/>
  <c r="AK35" i="10"/>
  <c r="AK36" i="10"/>
  <c r="AK37" i="10"/>
  <c r="AK38" i="10"/>
  <c r="AK39" i="10"/>
  <c r="AK40" i="10"/>
  <c r="AK41" i="10"/>
  <c r="AK42" i="10"/>
  <c r="AK43" i="10"/>
  <c r="AK44" i="10"/>
  <c r="AK45" i="10"/>
  <c r="AK46" i="10"/>
  <c r="AK47" i="10"/>
  <c r="AK48" i="10"/>
  <c r="AK49" i="10"/>
  <c r="AK50" i="10"/>
  <c r="AK51" i="10"/>
  <c r="AK52" i="10"/>
  <c r="AK53" i="10"/>
  <c r="AK54" i="10"/>
  <c r="AK55" i="10"/>
  <c r="AK56" i="10"/>
  <c r="AK57" i="10"/>
  <c r="AK58" i="10"/>
  <c r="AK59" i="10"/>
  <c r="AK60" i="10"/>
  <c r="AK61" i="10"/>
  <c r="AK62" i="10"/>
  <c r="AK63" i="10"/>
  <c r="AK64" i="10"/>
  <c r="AK65" i="10"/>
  <c r="AK66" i="10"/>
  <c r="AK67" i="10"/>
  <c r="AK68" i="10"/>
  <c r="AK69" i="10"/>
  <c r="AK70" i="10"/>
  <c r="AK71" i="10"/>
  <c r="AK72" i="10"/>
  <c r="AK73" i="10"/>
  <c r="AK74" i="10"/>
  <c r="AK75" i="10"/>
  <c r="AK76" i="10"/>
  <c r="AK77" i="10"/>
  <c r="AK78" i="10"/>
  <c r="AK79" i="10"/>
  <c r="AK80" i="10"/>
  <c r="AK81" i="10"/>
  <c r="AK82" i="10"/>
  <c r="AK86" i="10"/>
  <c r="AK87" i="10"/>
  <c r="AK88" i="10"/>
  <c r="AK89" i="10"/>
  <c r="AK90" i="10"/>
  <c r="AK91" i="10"/>
  <c r="AK92" i="10"/>
  <c r="AK93" i="10"/>
  <c r="AK94" i="10"/>
  <c r="AK95" i="10"/>
  <c r="AK96" i="10"/>
  <c r="AK97" i="10"/>
  <c r="AK98" i="10"/>
  <c r="AK99" i="10"/>
  <c r="AK100" i="10"/>
  <c r="AK101" i="10"/>
  <c r="AK102" i="10"/>
  <c r="AK103" i="10"/>
  <c r="AK104" i="10"/>
  <c r="AK105" i="10"/>
  <c r="AK106" i="10"/>
  <c r="AK107" i="10"/>
  <c r="AK108" i="10"/>
  <c r="AK109" i="10"/>
  <c r="AK110" i="10"/>
  <c r="AK111" i="10"/>
  <c r="AK112" i="10"/>
  <c r="AK11" i="10"/>
  <c r="W112" i="16" l="1"/>
  <c r="W112" i="11"/>
  <c r="E115" i="10"/>
  <c r="E115" i="16"/>
  <c r="F50" i="14"/>
  <c r="E115" i="11"/>
  <c r="E112" i="16"/>
  <c r="E112" i="11"/>
  <c r="K115" i="10"/>
  <c r="K115" i="16"/>
  <c r="K115" i="11"/>
  <c r="K112" i="16"/>
  <c r="K112" i="11"/>
  <c r="W115" i="10"/>
  <c r="W115" i="16"/>
  <c r="W115" i="11"/>
  <c r="L9" i="4"/>
  <c r="T45" i="3"/>
  <c r="J45" i="3"/>
  <c r="E45" i="3"/>
  <c r="F55" i="18" l="1"/>
  <c r="F52" i="18"/>
  <c r="F46" i="19"/>
  <c r="F48" i="19"/>
  <c r="F47" i="19"/>
  <c r="L90" i="16"/>
  <c r="L85" i="16" s="1"/>
  <c r="L83" i="16" s="1"/>
  <c r="L30" i="16"/>
  <c r="N115" i="16"/>
  <c r="M115" i="16"/>
  <c r="E116" i="16"/>
  <c r="AB112" i="16"/>
  <c r="AJ112" i="16" s="1"/>
  <c r="H112" i="16"/>
  <c r="G112" i="16"/>
  <c r="X90" i="16"/>
  <c r="X85" i="16" s="1"/>
  <c r="X83" i="16" s="1"/>
  <c r="Y115" i="16"/>
  <c r="Z115" i="16"/>
  <c r="M112" i="16"/>
  <c r="N112" i="16"/>
  <c r="K116" i="16"/>
  <c r="F90" i="11"/>
  <c r="F85" i="11" s="1"/>
  <c r="G115" i="11"/>
  <c r="H115" i="11"/>
  <c r="W116" i="11"/>
  <c r="Y112" i="11"/>
  <c r="Z112" i="11"/>
  <c r="N115" i="11"/>
  <c r="M115" i="11"/>
  <c r="L90" i="11"/>
  <c r="L85" i="11" s="1"/>
  <c r="L83" i="11" s="1"/>
  <c r="L30" i="11"/>
  <c r="E116" i="11"/>
  <c r="AB112" i="11"/>
  <c r="AJ112" i="11" s="1"/>
  <c r="G112" i="11"/>
  <c r="H112" i="11"/>
  <c r="Y115" i="11"/>
  <c r="X90" i="11"/>
  <c r="X85" i="11" s="1"/>
  <c r="X83" i="11" s="1"/>
  <c r="Z115" i="11"/>
  <c r="N112" i="11"/>
  <c r="K116" i="11"/>
  <c r="M112" i="11"/>
  <c r="H115" i="16"/>
  <c r="G115" i="16"/>
  <c r="F90" i="16"/>
  <c r="F85" i="16" s="1"/>
  <c r="Z112" i="16"/>
  <c r="Y112" i="16"/>
  <c r="W116" i="16"/>
  <c r="U110" i="7"/>
  <c r="U111" i="7"/>
  <c r="U112" i="7"/>
  <c r="U113" i="7"/>
  <c r="U109" i="7"/>
  <c r="U95" i="7"/>
  <c r="U96" i="7"/>
  <c r="U97" i="7"/>
  <c r="U98" i="7"/>
  <c r="U99" i="7"/>
  <c r="U100" i="7"/>
  <c r="U101" i="7"/>
  <c r="U102" i="7"/>
  <c r="U103" i="7"/>
  <c r="U104" i="7"/>
  <c r="U94" i="7"/>
  <c r="U85" i="7"/>
  <c r="U86" i="7"/>
  <c r="U87" i="7"/>
  <c r="U88" i="7"/>
  <c r="U89" i="7"/>
  <c r="U90" i="7"/>
  <c r="U8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8" i="7"/>
  <c r="U79" i="7"/>
  <c r="U80" i="7"/>
  <c r="U81" i="7"/>
  <c r="U82" i="7"/>
  <c r="U64" i="7"/>
  <c r="U55" i="7"/>
  <c r="U56" i="7"/>
  <c r="U57" i="7"/>
  <c r="U58" i="7"/>
  <c r="U59" i="7"/>
  <c r="U60" i="7"/>
  <c r="U61" i="7"/>
  <c r="U54" i="7"/>
  <c r="U39" i="7"/>
  <c r="U40" i="7"/>
  <c r="U41" i="7"/>
  <c r="U42" i="7"/>
  <c r="U43" i="7"/>
  <c r="U44" i="7"/>
  <c r="U45" i="7"/>
  <c r="U46" i="7"/>
  <c r="U47" i="7"/>
  <c r="U48" i="7"/>
  <c r="U49" i="7"/>
  <c r="U38" i="7"/>
  <c r="U36" i="7"/>
  <c r="U35" i="7"/>
  <c r="U32" i="7"/>
  <c r="U33" i="7"/>
  <c r="U31" i="7"/>
  <c r="U28" i="7"/>
  <c r="U23" i="7"/>
  <c r="U24" i="7"/>
  <c r="U25" i="7"/>
  <c r="U26" i="7"/>
  <c r="U27" i="7"/>
  <c r="U22" i="7"/>
  <c r="U18" i="7"/>
  <c r="U15" i="7"/>
  <c r="U16" i="7"/>
  <c r="U17" i="7"/>
  <c r="U14" i="7"/>
  <c r="F62" i="16" l="1"/>
  <c r="F83" i="16"/>
  <c r="AB155" i="16"/>
  <c r="AD112" i="16"/>
  <c r="AC112" i="16"/>
  <c r="AC155" i="16" s="1"/>
  <c r="F83" i="11"/>
  <c r="F62" i="11"/>
  <c r="AB125" i="11"/>
  <c r="AC112" i="11"/>
  <c r="AD112" i="11"/>
  <c r="I110" i="7"/>
  <c r="I111" i="7"/>
  <c r="I112" i="7"/>
  <c r="I113" i="7"/>
  <c r="I109" i="7"/>
  <c r="I95" i="7"/>
  <c r="I96" i="7"/>
  <c r="I97" i="7"/>
  <c r="I98" i="7"/>
  <c r="I99" i="7"/>
  <c r="I100" i="7"/>
  <c r="I101" i="7"/>
  <c r="I102" i="7"/>
  <c r="I103" i="7"/>
  <c r="I104" i="7"/>
  <c r="I94" i="7"/>
  <c r="I85" i="7"/>
  <c r="I86" i="7"/>
  <c r="I87" i="7"/>
  <c r="I88" i="7"/>
  <c r="I89" i="7"/>
  <c r="I90" i="7"/>
  <c r="I8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64" i="7"/>
  <c r="I55" i="7"/>
  <c r="I56" i="7"/>
  <c r="I57" i="7"/>
  <c r="I58" i="7"/>
  <c r="I59" i="7"/>
  <c r="I60" i="7"/>
  <c r="I61" i="7"/>
  <c r="I54" i="7"/>
  <c r="I39" i="7"/>
  <c r="I40" i="7"/>
  <c r="I41" i="7"/>
  <c r="I42" i="7"/>
  <c r="I43" i="7"/>
  <c r="I44" i="7"/>
  <c r="I45" i="7"/>
  <c r="I46" i="7"/>
  <c r="I47" i="7"/>
  <c r="I48" i="7"/>
  <c r="I49" i="7"/>
  <c r="I38" i="7"/>
  <c r="I36" i="7"/>
  <c r="I35" i="7"/>
  <c r="I32" i="7"/>
  <c r="I33" i="7"/>
  <c r="I31" i="7"/>
  <c r="I23" i="7"/>
  <c r="I24" i="7"/>
  <c r="I25" i="7"/>
  <c r="I26" i="7"/>
  <c r="I27" i="7"/>
  <c r="I28" i="7"/>
  <c r="I22" i="7"/>
  <c r="I15" i="7"/>
  <c r="I16" i="7"/>
  <c r="I17" i="7"/>
  <c r="I18" i="7"/>
  <c r="I14" i="7"/>
  <c r="U115" i="10" l="1"/>
  <c r="I115" i="10"/>
  <c r="C115" i="10"/>
  <c r="C28" i="7" l="1"/>
  <c r="C113" i="7"/>
  <c r="C110" i="7"/>
  <c r="C109" i="7"/>
  <c r="C101" i="7"/>
  <c r="C104" i="7"/>
  <c r="C103" i="7"/>
  <c r="C102" i="7"/>
  <c r="C94" i="7"/>
  <c r="C90" i="7"/>
  <c r="C89" i="7"/>
  <c r="C88" i="7"/>
  <c r="C87" i="7"/>
  <c r="C86" i="7"/>
  <c r="C85" i="7"/>
  <c r="C84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1" i="7"/>
  <c r="C60" i="7"/>
  <c r="C59" i="7"/>
  <c r="C58" i="7"/>
  <c r="C57" i="7"/>
  <c r="C56" i="7"/>
  <c r="C55" i="7"/>
  <c r="C54" i="7"/>
  <c r="C49" i="7"/>
  <c r="C48" i="7"/>
  <c r="C47" i="7"/>
  <c r="C46" i="7"/>
  <c r="C45" i="7"/>
  <c r="C44" i="7"/>
  <c r="C43" i="7"/>
  <c r="C42" i="7"/>
  <c r="C41" i="7"/>
  <c r="C40" i="7"/>
  <c r="C39" i="7"/>
  <c r="C38" i="7"/>
  <c r="C36" i="7"/>
  <c r="C35" i="7"/>
  <c r="C33" i="7"/>
  <c r="C32" i="7"/>
  <c r="C31" i="7"/>
  <c r="C27" i="7"/>
  <c r="C26" i="7"/>
  <c r="C25" i="7"/>
  <c r="C24" i="7"/>
  <c r="C23" i="7"/>
  <c r="C22" i="7"/>
  <c r="C15" i="7"/>
  <c r="C16" i="7"/>
  <c r="C17" i="7"/>
  <c r="C18" i="7"/>
  <c r="C14" i="7"/>
  <c r="C98" i="7" l="1"/>
  <c r="C97" i="7"/>
  <c r="C100" i="7"/>
  <c r="C96" i="7"/>
  <c r="C99" i="7"/>
  <c r="C95" i="7"/>
  <c r="U97" i="10" l="1"/>
  <c r="U98" i="10"/>
  <c r="U99" i="10"/>
  <c r="U100" i="10"/>
  <c r="U101" i="10"/>
  <c r="U102" i="10"/>
  <c r="U106" i="10"/>
  <c r="U90" i="10"/>
  <c r="U91" i="10"/>
  <c r="U92" i="10"/>
  <c r="U65" i="10"/>
  <c r="U66" i="10"/>
  <c r="U67" i="10"/>
  <c r="U68" i="10"/>
  <c r="U69" i="10"/>
  <c r="U70" i="10"/>
  <c r="U71" i="10"/>
  <c r="U73" i="10"/>
  <c r="U74" i="10"/>
  <c r="U75" i="10"/>
  <c r="U76" i="10"/>
  <c r="U77" i="10"/>
  <c r="U78" i="10"/>
  <c r="U79" i="10"/>
  <c r="U80" i="10"/>
  <c r="U81" i="10"/>
  <c r="U82" i="10"/>
  <c r="U41" i="10"/>
  <c r="U42" i="10"/>
  <c r="U43" i="10"/>
  <c r="U44" i="10"/>
  <c r="U45" i="10"/>
  <c r="U46" i="10"/>
  <c r="U48" i="10"/>
  <c r="U49" i="10"/>
  <c r="U38" i="10"/>
  <c r="I97" i="10"/>
  <c r="I98" i="10"/>
  <c r="I99" i="10"/>
  <c r="I100" i="10"/>
  <c r="I101" i="10"/>
  <c r="I102" i="10"/>
  <c r="I103" i="10"/>
  <c r="I104" i="10"/>
  <c r="I105" i="10"/>
  <c r="I106" i="10"/>
  <c r="I90" i="10"/>
  <c r="I92" i="10"/>
  <c r="I93" i="10"/>
  <c r="U85" i="10" l="1"/>
  <c r="U83" i="10" s="1"/>
  <c r="I85" i="10"/>
  <c r="I83" i="10" s="1"/>
  <c r="C86" i="10"/>
  <c r="V86" i="4" l="1"/>
  <c r="V85" i="4"/>
  <c r="V84" i="4"/>
  <c r="V83" i="4"/>
  <c r="V77" i="4"/>
  <c r="V76" i="4"/>
  <c r="V75" i="4"/>
  <c r="V74" i="4"/>
  <c r="V73" i="4"/>
  <c r="V72" i="4"/>
  <c r="V71" i="4"/>
  <c r="V70" i="4"/>
  <c r="V69" i="4"/>
  <c r="V68" i="4"/>
  <c r="V67" i="4"/>
  <c r="V66" i="4"/>
  <c r="V65" i="4"/>
  <c r="V64" i="4"/>
  <c r="V63" i="4"/>
  <c r="V61" i="4"/>
  <c r="V60" i="4"/>
  <c r="V59" i="4"/>
  <c r="V58" i="4"/>
  <c r="V57" i="4"/>
  <c r="V56" i="4"/>
  <c r="V55" i="4"/>
  <c r="V54" i="4"/>
  <c r="V53" i="4"/>
  <c r="V52" i="4"/>
  <c r="V41" i="4"/>
  <c r="V40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16" i="4"/>
  <c r="V17" i="4"/>
  <c r="V18" i="4"/>
  <c r="V19" i="4"/>
  <c r="T13" i="4"/>
  <c r="AI13" i="7"/>
  <c r="AJ13" i="7" s="1"/>
  <c r="AI19" i="7"/>
  <c r="AJ19" i="7" s="1"/>
  <c r="AI21" i="7"/>
  <c r="AJ21" i="7" s="1"/>
  <c r="AI30" i="7"/>
  <c r="AJ30" i="7" s="1"/>
  <c r="AI42" i="7"/>
  <c r="AI45" i="7"/>
  <c r="AI46" i="7"/>
  <c r="AI49" i="7"/>
  <c r="AI50" i="7"/>
  <c r="AI53" i="7"/>
  <c r="AJ53" i="7" s="1"/>
  <c r="AI58" i="7"/>
  <c r="AI59" i="7"/>
  <c r="AI60" i="7"/>
  <c r="AI61" i="7"/>
  <c r="AI62" i="7"/>
  <c r="AI63" i="7"/>
  <c r="AI64" i="7"/>
  <c r="AI65" i="7"/>
  <c r="AI66" i="7"/>
  <c r="AI67" i="7"/>
  <c r="AI68" i="7"/>
  <c r="AI69" i="7"/>
  <c r="AI70" i="7"/>
  <c r="AI71" i="7"/>
  <c r="AI72" i="7"/>
  <c r="AI73" i="7"/>
  <c r="AI74" i="7"/>
  <c r="AI75" i="7"/>
  <c r="AI76" i="7"/>
  <c r="AI77" i="7"/>
  <c r="AI78" i="7"/>
  <c r="AI79" i="7"/>
  <c r="AI80" i="7"/>
  <c r="AI81" i="7"/>
  <c r="AI82" i="7"/>
  <c r="AI83" i="7"/>
  <c r="AI84" i="7"/>
  <c r="AI85" i="7"/>
  <c r="AI86" i="7"/>
  <c r="AI87" i="7"/>
  <c r="AI88" i="7"/>
  <c r="AJ88" i="7" s="1"/>
  <c r="AI89" i="7"/>
  <c r="AI90" i="7"/>
  <c r="AI92" i="7"/>
  <c r="AI93" i="7"/>
  <c r="AJ93" i="7" s="1"/>
  <c r="AI94" i="7"/>
  <c r="AI95" i="7"/>
  <c r="AJ95" i="7" s="1"/>
  <c r="AI96" i="7"/>
  <c r="AJ96" i="7" s="1"/>
  <c r="AI97" i="7"/>
  <c r="AJ97" i="7" s="1"/>
  <c r="AI98" i="7"/>
  <c r="AJ98" i="7" s="1"/>
  <c r="AI99" i="7"/>
  <c r="AJ99" i="7" s="1"/>
  <c r="AI100" i="7"/>
  <c r="AJ100" i="7" s="1"/>
  <c r="AI101" i="7"/>
  <c r="AI102" i="7"/>
  <c r="AI103" i="7"/>
  <c r="AI104" i="7"/>
  <c r="AI107" i="7"/>
  <c r="AJ107" i="7" s="1"/>
  <c r="AI110" i="7"/>
  <c r="AG12" i="7"/>
  <c r="AG13" i="7"/>
  <c r="AG14" i="7"/>
  <c r="AG15" i="7"/>
  <c r="AG16" i="7"/>
  <c r="AG17" i="7"/>
  <c r="AG18" i="7"/>
  <c r="AG19" i="7"/>
  <c r="AG20" i="7"/>
  <c r="AG21" i="7"/>
  <c r="AG22" i="7"/>
  <c r="AG23" i="7"/>
  <c r="AG24" i="7"/>
  <c r="AG25" i="7"/>
  <c r="AG26" i="7"/>
  <c r="AG27" i="7"/>
  <c r="AG28" i="7"/>
  <c r="AG29" i="7"/>
  <c r="AG30" i="7"/>
  <c r="AG31" i="7"/>
  <c r="AG32" i="7"/>
  <c r="AG33" i="7"/>
  <c r="AG34" i="7"/>
  <c r="AG35" i="7"/>
  <c r="AG36" i="7"/>
  <c r="AG37" i="7"/>
  <c r="AG38" i="7"/>
  <c r="AG39" i="7"/>
  <c r="AG40" i="7"/>
  <c r="AG41" i="7"/>
  <c r="AG42" i="7"/>
  <c r="AG43" i="7"/>
  <c r="AG44" i="7"/>
  <c r="AG45" i="7"/>
  <c r="AG46" i="7"/>
  <c r="AG47" i="7"/>
  <c r="AG48" i="7"/>
  <c r="AG49" i="7"/>
  <c r="AG50" i="7"/>
  <c r="AG51" i="7"/>
  <c r="AG52" i="7"/>
  <c r="AG53" i="7"/>
  <c r="AG54" i="7"/>
  <c r="AG55" i="7"/>
  <c r="AG56" i="7"/>
  <c r="AG57" i="7"/>
  <c r="AG58" i="7"/>
  <c r="AG59" i="7"/>
  <c r="AG60" i="7"/>
  <c r="AG61" i="7"/>
  <c r="AG62" i="7"/>
  <c r="AG63" i="7"/>
  <c r="AG64" i="7"/>
  <c r="AG65" i="7"/>
  <c r="AG66" i="7"/>
  <c r="AG67" i="7"/>
  <c r="AG68" i="7"/>
  <c r="AG69" i="7"/>
  <c r="AG70" i="7"/>
  <c r="AG71" i="7"/>
  <c r="AG72" i="7"/>
  <c r="AG73" i="7"/>
  <c r="AG74" i="7"/>
  <c r="AG75" i="7"/>
  <c r="AG76" i="7"/>
  <c r="AG77" i="7"/>
  <c r="AG78" i="7"/>
  <c r="AG79" i="7"/>
  <c r="AG80" i="7"/>
  <c r="AG81" i="7"/>
  <c r="AG82" i="7"/>
  <c r="AG83" i="7"/>
  <c r="AG84" i="7"/>
  <c r="AG85" i="7"/>
  <c r="AG86" i="7"/>
  <c r="AG87" i="7"/>
  <c r="AG88" i="7"/>
  <c r="AG89" i="7"/>
  <c r="AG90" i="7"/>
  <c r="AG91" i="7"/>
  <c r="AG92" i="7"/>
  <c r="AG93" i="7"/>
  <c r="AG94" i="7"/>
  <c r="AG95" i="7"/>
  <c r="AG96" i="7"/>
  <c r="AG97" i="7"/>
  <c r="AG98" i="7"/>
  <c r="AG99" i="7"/>
  <c r="AG100" i="7"/>
  <c r="AG101" i="7"/>
  <c r="AG102" i="7"/>
  <c r="AG103" i="7"/>
  <c r="AG104" i="7"/>
  <c r="AG105" i="7"/>
  <c r="AG106" i="7"/>
  <c r="AG107" i="7"/>
  <c r="AG108" i="7"/>
  <c r="AG109" i="7"/>
  <c r="AG11" i="7"/>
  <c r="U50" i="7"/>
  <c r="U19" i="7"/>
  <c r="I114" i="7"/>
  <c r="I50" i="7"/>
  <c r="I19" i="7"/>
  <c r="N84" i="4"/>
  <c r="M84" i="4"/>
  <c r="O83" i="4"/>
  <c r="N83" i="4"/>
  <c r="M83" i="4"/>
  <c r="O82" i="4"/>
  <c r="N82" i="4"/>
  <c r="M82" i="4"/>
  <c r="O81" i="4"/>
  <c r="N81" i="4"/>
  <c r="M81" i="4"/>
  <c r="O80" i="4"/>
  <c r="N80" i="4"/>
  <c r="M80" i="4"/>
  <c r="O79" i="4"/>
  <c r="N79" i="4"/>
  <c r="M79" i="4"/>
  <c r="O78" i="4"/>
  <c r="N78" i="4"/>
  <c r="M78" i="4"/>
  <c r="O77" i="4"/>
  <c r="M77" i="4"/>
  <c r="O76" i="4"/>
  <c r="M76" i="4"/>
  <c r="O63" i="4"/>
  <c r="M63" i="4"/>
  <c r="N9" i="4"/>
  <c r="O9" i="4"/>
  <c r="M9" i="4"/>
  <c r="I29" i="7" l="1"/>
  <c r="I12" i="7"/>
  <c r="I92" i="7"/>
  <c r="U12" i="7"/>
  <c r="U29" i="7"/>
  <c r="U92" i="7"/>
  <c r="U114" i="7"/>
  <c r="I20" i="7"/>
  <c r="I37" i="7"/>
  <c r="I34" i="7" s="1"/>
  <c r="I83" i="7"/>
  <c r="U20" i="7"/>
  <c r="U37" i="7"/>
  <c r="U34" i="7" s="1"/>
  <c r="U83" i="7"/>
  <c r="I63" i="7"/>
  <c r="I62" i="7" s="1"/>
  <c r="I52" i="7" s="1"/>
  <c r="U63" i="7"/>
  <c r="I51" i="7" l="1"/>
  <c r="U62" i="7"/>
  <c r="U52" i="7" s="1"/>
  <c r="U51" i="7" s="1"/>
  <c r="U11" i="7"/>
  <c r="I11" i="7"/>
  <c r="AG110" i="7"/>
  <c r="U105" i="7" l="1"/>
  <c r="I105" i="7"/>
  <c r="V13" i="4" l="1"/>
  <c r="V15" i="4" l="1"/>
  <c r="V14" i="4"/>
  <c r="AI56" i="7" l="1"/>
  <c r="AI57" i="7" l="1"/>
  <c r="AI54" i="7"/>
  <c r="AI55" i="7" l="1"/>
  <c r="AI52" i="7" l="1"/>
  <c r="AI51" i="7"/>
  <c r="AI47" i="7" l="1"/>
  <c r="AI44" i="7" l="1"/>
  <c r="AI41" i="7"/>
  <c r="AI40" i="7"/>
  <c r="AI28" i="7" l="1"/>
  <c r="AI43" i="7"/>
  <c r="AI48" i="7"/>
  <c r="C87" i="10" l="1"/>
  <c r="W112" i="10" l="1"/>
  <c r="K112" i="10"/>
  <c r="AB110" i="7"/>
  <c r="AJ110" i="7" s="1"/>
  <c r="E112" i="10" l="1"/>
  <c r="U112" i="10"/>
  <c r="U111" i="10"/>
  <c r="U61" i="10"/>
  <c r="U60" i="10"/>
  <c r="U58" i="10"/>
  <c r="U57" i="10"/>
  <c r="U56" i="10"/>
  <c r="U36" i="10"/>
  <c r="U35" i="10"/>
  <c r="U33" i="10"/>
  <c r="U32" i="10"/>
  <c r="U28" i="10"/>
  <c r="U27" i="10"/>
  <c r="U26" i="10"/>
  <c r="U25" i="10"/>
  <c r="U24" i="10"/>
  <c r="U22" i="10"/>
  <c r="U18" i="10"/>
  <c r="U17" i="10"/>
  <c r="U16" i="10"/>
  <c r="U15" i="10"/>
  <c r="U14" i="10"/>
  <c r="I112" i="10"/>
  <c r="I111" i="10"/>
  <c r="I61" i="10"/>
  <c r="I60" i="10"/>
  <c r="I58" i="10"/>
  <c r="I57" i="10"/>
  <c r="I56" i="10"/>
  <c r="U55" i="10" l="1"/>
  <c r="U23" i="10"/>
  <c r="I55" i="10" l="1"/>
  <c r="I54" i="10"/>
  <c r="I36" i="10"/>
  <c r="I35" i="10"/>
  <c r="I33" i="10"/>
  <c r="I32" i="10"/>
  <c r="I28" i="10"/>
  <c r="I26" i="10"/>
  <c r="I25" i="10"/>
  <c r="I24" i="10"/>
  <c r="I22" i="10"/>
  <c r="I18" i="10"/>
  <c r="I17" i="10"/>
  <c r="I23" i="10" l="1"/>
  <c r="I15" i="10"/>
  <c r="I14" i="10"/>
  <c r="C112" i="10"/>
  <c r="C111" i="10"/>
  <c r="C88" i="10"/>
  <c r="C61" i="10"/>
  <c r="C60" i="10"/>
  <c r="C58" i="10"/>
  <c r="C57" i="10"/>
  <c r="C56" i="10"/>
  <c r="C55" i="10" l="1"/>
  <c r="I12" i="10"/>
  <c r="C54" i="10"/>
  <c r="C36" i="10"/>
  <c r="C35" i="10"/>
  <c r="C33" i="10"/>
  <c r="C32" i="10"/>
  <c r="C26" i="10"/>
  <c r="C25" i="10"/>
  <c r="C24" i="10"/>
  <c r="C28" i="10" l="1"/>
  <c r="C27" i="10"/>
  <c r="C23" i="10"/>
  <c r="C22" i="10"/>
  <c r="C18" i="10"/>
  <c r="C17" i="10"/>
  <c r="C15" i="10"/>
  <c r="C14" i="10"/>
  <c r="AA14" i="10" l="1"/>
  <c r="U121" i="10" l="1"/>
  <c r="U122" i="10" s="1"/>
  <c r="O121" i="10"/>
  <c r="I121" i="10"/>
  <c r="I122" i="10" s="1"/>
  <c r="C121" i="10"/>
  <c r="C122" i="10" s="1"/>
  <c r="O120" i="10"/>
  <c r="U119" i="10"/>
  <c r="U120" i="10" s="1"/>
  <c r="I119" i="10"/>
  <c r="C119" i="10"/>
  <c r="C120" i="10" s="1"/>
  <c r="U117" i="10"/>
  <c r="O117" i="10"/>
  <c r="I117" i="10"/>
  <c r="C117" i="10"/>
  <c r="AA117" i="10" s="1"/>
  <c r="V116" i="10"/>
  <c r="X90" i="10"/>
  <c r="X85" i="10" s="1"/>
  <c r="X83" i="10" s="1"/>
  <c r="V31" i="10"/>
  <c r="R115" i="10"/>
  <c r="P115" i="10"/>
  <c r="O115" i="10"/>
  <c r="T115" i="10" s="1"/>
  <c r="N115" i="10"/>
  <c r="J115" i="10"/>
  <c r="E116" i="10"/>
  <c r="D115" i="10"/>
  <c r="C116" i="10"/>
  <c r="AB112" i="10"/>
  <c r="U116" i="10"/>
  <c r="N112" i="10"/>
  <c r="M112" i="10"/>
  <c r="J112" i="10"/>
  <c r="I116" i="10"/>
  <c r="H112" i="10"/>
  <c r="D112" i="10"/>
  <c r="AL110" i="10"/>
  <c r="AJ110" i="10"/>
  <c r="AI110" i="10"/>
  <c r="AL109" i="10"/>
  <c r="AJ109" i="10"/>
  <c r="AI109" i="10"/>
  <c r="AL108" i="10"/>
  <c r="AJ108" i="10"/>
  <c r="AI108" i="10"/>
  <c r="C106" i="10"/>
  <c r="V103" i="10"/>
  <c r="V94" i="10" s="1"/>
  <c r="P103" i="10"/>
  <c r="J103" i="10"/>
  <c r="J94" i="10" s="1"/>
  <c r="D103" i="10"/>
  <c r="AL102" i="10"/>
  <c r="AJ102" i="10"/>
  <c r="T102" i="10"/>
  <c r="C102" i="10"/>
  <c r="AL101" i="10"/>
  <c r="AJ101" i="10"/>
  <c r="T101" i="10"/>
  <c r="C101" i="10"/>
  <c r="AL100" i="10"/>
  <c r="AJ100" i="10"/>
  <c r="T100" i="10"/>
  <c r="C100" i="10"/>
  <c r="AL99" i="10"/>
  <c r="AJ99" i="10"/>
  <c r="T99" i="10"/>
  <c r="C99" i="10"/>
  <c r="AL98" i="10"/>
  <c r="AJ98" i="10"/>
  <c r="T98" i="10"/>
  <c r="C98" i="10"/>
  <c r="AL97" i="10"/>
  <c r="AJ97" i="10"/>
  <c r="T97" i="10"/>
  <c r="C97" i="10"/>
  <c r="AL95" i="10"/>
  <c r="AJ95" i="10"/>
  <c r="AI95" i="10"/>
  <c r="P94" i="10"/>
  <c r="L94" i="10"/>
  <c r="D94" i="10"/>
  <c r="AL93" i="10"/>
  <c r="AJ93" i="10"/>
  <c r="AI93" i="10"/>
  <c r="AL92" i="10"/>
  <c r="AB90" i="10"/>
  <c r="Y90" i="10"/>
  <c r="R90" i="10"/>
  <c r="R85" i="10" s="1"/>
  <c r="R83" i="10" s="1"/>
  <c r="M90" i="10"/>
  <c r="C90" i="10"/>
  <c r="R67" i="10"/>
  <c r="P67" i="10"/>
  <c r="R66" i="10"/>
  <c r="P66" i="10"/>
  <c r="R65" i="10"/>
  <c r="P65" i="10"/>
  <c r="R64" i="10"/>
  <c r="P64" i="10"/>
  <c r="V63" i="10"/>
  <c r="V62" i="10" s="1"/>
  <c r="V52" i="10" s="1"/>
  <c r="Q63" i="10"/>
  <c r="S63" i="10" s="1"/>
  <c r="P63" i="10"/>
  <c r="O63" i="10"/>
  <c r="J63" i="10"/>
  <c r="D63" i="10"/>
  <c r="Q62" i="10"/>
  <c r="O62" i="10"/>
  <c r="R61" i="10"/>
  <c r="R60" i="10"/>
  <c r="AA60" i="10"/>
  <c r="U59" i="10"/>
  <c r="R59" i="10"/>
  <c r="R58" i="10"/>
  <c r="R57" i="10"/>
  <c r="O57" i="10"/>
  <c r="AA57" i="10" s="1"/>
  <c r="R56" i="10"/>
  <c r="O56" i="10"/>
  <c r="AA56" i="10" s="1"/>
  <c r="R54" i="10"/>
  <c r="R52" i="10" s="1"/>
  <c r="AL53" i="10"/>
  <c r="AJ53" i="10"/>
  <c r="AI53" i="10"/>
  <c r="Q52" i="10"/>
  <c r="U50" i="10"/>
  <c r="Y50" i="10" s="1"/>
  <c r="T50" i="10"/>
  <c r="C50" i="10"/>
  <c r="R47" i="10"/>
  <c r="J42" i="10"/>
  <c r="D42" i="10"/>
  <c r="J41" i="10"/>
  <c r="D41" i="10"/>
  <c r="J40" i="10"/>
  <c r="D40" i="10"/>
  <c r="J39" i="10"/>
  <c r="D39" i="10"/>
  <c r="J38" i="10"/>
  <c r="J34" i="10" s="1"/>
  <c r="D38" i="10"/>
  <c r="D34" i="10" s="1"/>
  <c r="V37" i="10"/>
  <c r="S37" i="10"/>
  <c r="R37" i="10"/>
  <c r="R34" i="10" s="1"/>
  <c r="AA36" i="10"/>
  <c r="V34" i="10"/>
  <c r="O34" i="10"/>
  <c r="U29" i="10"/>
  <c r="I29" i="10"/>
  <c r="AL30" i="10"/>
  <c r="AJ30" i="10"/>
  <c r="AI30" i="10"/>
  <c r="S29" i="10"/>
  <c r="R29" i="10"/>
  <c r="O29" i="10"/>
  <c r="C29" i="10"/>
  <c r="Q28" i="10"/>
  <c r="S28" i="10" s="1"/>
  <c r="P28" i="10"/>
  <c r="O26" i="10"/>
  <c r="O25" i="10"/>
  <c r="P25" i="10" s="1"/>
  <c r="O24" i="10"/>
  <c r="AL21" i="10"/>
  <c r="AJ21" i="10"/>
  <c r="AI21" i="10"/>
  <c r="V20" i="10"/>
  <c r="U20" i="10"/>
  <c r="P20" i="10"/>
  <c r="O20" i="10"/>
  <c r="J20" i="10"/>
  <c r="I20" i="10"/>
  <c r="D20" i="10"/>
  <c r="AL19" i="10"/>
  <c r="AJ19" i="10"/>
  <c r="U19" i="10"/>
  <c r="I19" i="10"/>
  <c r="C19" i="10"/>
  <c r="J16" i="10"/>
  <c r="D16" i="10"/>
  <c r="U12" i="10"/>
  <c r="AL13" i="10"/>
  <c r="AJ13" i="10"/>
  <c r="AI13" i="10"/>
  <c r="V12" i="10"/>
  <c r="O12" i="10"/>
  <c r="O11" i="10" s="1"/>
  <c r="AA10" i="10"/>
  <c r="W10" i="10"/>
  <c r="Q10" i="10"/>
  <c r="K10" i="10"/>
  <c r="E10" i="10"/>
  <c r="P56" i="10" l="1"/>
  <c r="P57" i="10"/>
  <c r="V51" i="10"/>
  <c r="P40" i="10"/>
  <c r="P36" i="10"/>
  <c r="P47" i="10"/>
  <c r="C85" i="10"/>
  <c r="C83" i="10" s="1"/>
  <c r="P24" i="10"/>
  <c r="P29" i="10"/>
  <c r="P33" i="10"/>
  <c r="P35" i="10"/>
  <c r="P34" i="10" s="1"/>
  <c r="P38" i="10"/>
  <c r="P37" i="10" s="1"/>
  <c r="P41" i="10"/>
  <c r="Q51" i="10"/>
  <c r="R51" i="10" s="1"/>
  <c r="P54" i="10"/>
  <c r="P60" i="10"/>
  <c r="P61" i="10"/>
  <c r="O52" i="10"/>
  <c r="O51" i="10" s="1"/>
  <c r="O107" i="10" s="1"/>
  <c r="P90" i="10"/>
  <c r="P85" i="10" s="1"/>
  <c r="F90" i="10"/>
  <c r="J33" i="10"/>
  <c r="J29" i="10" s="1"/>
  <c r="V33" i="10"/>
  <c r="L30" i="10"/>
  <c r="L90" i="10"/>
  <c r="L85" i="10" s="1"/>
  <c r="L83" i="10" s="1"/>
  <c r="D18" i="10"/>
  <c r="AA74" i="10"/>
  <c r="AL74" i="10" s="1"/>
  <c r="J15" i="10"/>
  <c r="J18" i="10"/>
  <c r="D15" i="10"/>
  <c r="P17" i="10"/>
  <c r="P12" i="10" s="1"/>
  <c r="D33" i="10"/>
  <c r="D29" i="10" s="1"/>
  <c r="U63" i="10"/>
  <c r="AI19" i="10"/>
  <c r="C37" i="10"/>
  <c r="C34" i="10" s="1"/>
  <c r="AI98" i="10"/>
  <c r="AI100" i="10"/>
  <c r="AI102" i="10"/>
  <c r="AL57" i="10"/>
  <c r="G115" i="10"/>
  <c r="Z115" i="10"/>
  <c r="AA46" i="10"/>
  <c r="AL46" i="10" s="1"/>
  <c r="AA86" i="10"/>
  <c r="AI97" i="10"/>
  <c r="AI99" i="10"/>
  <c r="AI101" i="10"/>
  <c r="AJ112" i="10"/>
  <c r="AL36" i="10"/>
  <c r="AL60" i="10"/>
  <c r="AI92" i="10"/>
  <c r="U37" i="10"/>
  <c r="U34" i="10" s="1"/>
  <c r="U11" i="10" s="1"/>
  <c r="AL56" i="10"/>
  <c r="AA80" i="10"/>
  <c r="AL80" i="10" s="1"/>
  <c r="H115" i="10"/>
  <c r="V29" i="10"/>
  <c r="V11" i="10" s="1"/>
  <c r="V107" i="10" s="1"/>
  <c r="AI57" i="10"/>
  <c r="AI36" i="10"/>
  <c r="AA38" i="10"/>
  <c r="AI38" i="10" s="1"/>
  <c r="AA49" i="10"/>
  <c r="AL49" i="10" s="1"/>
  <c r="AI14" i="10"/>
  <c r="D14" i="10"/>
  <c r="C12" i="10"/>
  <c r="AA23" i="10"/>
  <c r="AL23" i="10" s="1"/>
  <c r="C20" i="10"/>
  <c r="AL28" i="10"/>
  <c r="AI60" i="10"/>
  <c r="I63" i="10"/>
  <c r="AA54" i="10"/>
  <c r="AI54" i="10" s="1"/>
  <c r="J14" i="10"/>
  <c r="J17" i="10"/>
  <c r="AA24" i="10"/>
  <c r="AL24" i="10" s="1"/>
  <c r="AA26" i="10"/>
  <c r="AL26" i="10" s="1"/>
  <c r="AA35" i="10"/>
  <c r="AI35" i="10" s="1"/>
  <c r="I37" i="10"/>
  <c r="I34" i="10" s="1"/>
  <c r="AA47" i="10"/>
  <c r="AL47" i="10" s="1"/>
  <c r="AA64" i="10"/>
  <c r="C63" i="10"/>
  <c r="AA15" i="10"/>
  <c r="AL15" i="10" s="1"/>
  <c r="AA18" i="10"/>
  <c r="AL18" i="10" s="1"/>
  <c r="AA25" i="10"/>
  <c r="AA31" i="10"/>
  <c r="AA32" i="10"/>
  <c r="AL32" i="10" s="1"/>
  <c r="AA33" i="10"/>
  <c r="AL33" i="10" s="1"/>
  <c r="AA39" i="10"/>
  <c r="AL39" i="10" s="1"/>
  <c r="AA41" i="10"/>
  <c r="AL41" i="10" s="1"/>
  <c r="AA44" i="10"/>
  <c r="AL44" i="10" s="1"/>
  <c r="AA48" i="10"/>
  <c r="AL48" i="10" s="1"/>
  <c r="AA50" i="10"/>
  <c r="AL50" i="10" s="1"/>
  <c r="AI56" i="10"/>
  <c r="AA81" i="10"/>
  <c r="AL81" i="10" s="1"/>
  <c r="AA16" i="10"/>
  <c r="AL16" i="10" s="1"/>
  <c r="AA27" i="10"/>
  <c r="AL27" i="10" s="1"/>
  <c r="R28" i="10"/>
  <c r="AA42" i="10"/>
  <c r="AL42" i="10" s="1"/>
  <c r="AA43" i="10"/>
  <c r="AL43" i="10" s="1"/>
  <c r="G50" i="10"/>
  <c r="S51" i="10"/>
  <c r="AA58" i="10"/>
  <c r="AL58" i="10" s="1"/>
  <c r="S62" i="10"/>
  <c r="AA67" i="10"/>
  <c r="AL67" i="10" s="1"/>
  <c r="AA87" i="10"/>
  <c r="AL87" i="10" s="1"/>
  <c r="D17" i="10"/>
  <c r="AA17" i="10"/>
  <c r="AL17" i="10" s="1"/>
  <c r="AA22" i="10"/>
  <c r="AA40" i="10"/>
  <c r="AL40" i="10" s="1"/>
  <c r="AA45" i="10"/>
  <c r="AL45" i="10" s="1"/>
  <c r="AA59" i="10"/>
  <c r="AL59" i="10" s="1"/>
  <c r="AA61" i="10"/>
  <c r="AL61" i="10" s="1"/>
  <c r="AA68" i="10"/>
  <c r="AL68" i="10" s="1"/>
  <c r="AA89" i="10"/>
  <c r="AL89" i="10" s="1"/>
  <c r="AA105" i="10"/>
  <c r="AL105" i="10" s="1"/>
  <c r="AA65" i="10"/>
  <c r="AL65" i="10" s="1"/>
  <c r="AA88" i="10"/>
  <c r="AL88" i="10" s="1"/>
  <c r="AA55" i="10"/>
  <c r="AL55" i="10" s="1"/>
  <c r="AA66" i="10"/>
  <c r="AL66" i="10" s="1"/>
  <c r="AA82" i="10"/>
  <c r="AL82" i="10" s="1"/>
  <c r="AA91" i="10"/>
  <c r="AL91" i="10" s="1"/>
  <c r="I94" i="10"/>
  <c r="AA96" i="10"/>
  <c r="AA106" i="10"/>
  <c r="D116" i="10"/>
  <c r="I120" i="10"/>
  <c r="AA69" i="10"/>
  <c r="AL69" i="10" s="1"/>
  <c r="AA70" i="10"/>
  <c r="AL70" i="10" s="1"/>
  <c r="AA71" i="10"/>
  <c r="AL71" i="10" s="1"/>
  <c r="AA72" i="10"/>
  <c r="AL72" i="10" s="1"/>
  <c r="AA73" i="10"/>
  <c r="AL73" i="10" s="1"/>
  <c r="AA75" i="10"/>
  <c r="AL75" i="10" s="1"/>
  <c r="AA76" i="10"/>
  <c r="AL76" i="10" s="1"/>
  <c r="AA77" i="10"/>
  <c r="AL77" i="10" s="1"/>
  <c r="AA78" i="10"/>
  <c r="AL78" i="10" s="1"/>
  <c r="AA79" i="10"/>
  <c r="AL79" i="10" s="1"/>
  <c r="AA90" i="10"/>
  <c r="AL90" i="10" s="1"/>
  <c r="G90" i="10"/>
  <c r="AJ90" i="10"/>
  <c r="C94" i="10"/>
  <c r="U94" i="10"/>
  <c r="AA104" i="10"/>
  <c r="Y112" i="10"/>
  <c r="W116" i="10"/>
  <c r="Z112" i="10"/>
  <c r="J116" i="10"/>
  <c r="AA119" i="10"/>
  <c r="AA111" i="10"/>
  <c r="AL111" i="10" s="1"/>
  <c r="G112" i="10"/>
  <c r="M115" i="10"/>
  <c r="K116" i="10"/>
  <c r="S115" i="10"/>
  <c r="Y115" i="10"/>
  <c r="AA121" i="10"/>
  <c r="P62" i="10" l="1"/>
  <c r="P83" i="10"/>
  <c r="AI86" i="10"/>
  <c r="AA85" i="10"/>
  <c r="F85" i="10"/>
  <c r="D85" i="10"/>
  <c r="J85" i="10"/>
  <c r="P52" i="10"/>
  <c r="P51" i="10" s="1"/>
  <c r="S52" i="10"/>
  <c r="O118" i="10"/>
  <c r="O112" i="10"/>
  <c r="O122" i="10" s="1"/>
  <c r="P11" i="10"/>
  <c r="U62" i="10"/>
  <c r="U52" i="10" s="1"/>
  <c r="U51" i="10" s="1"/>
  <c r="U107" i="10" s="1"/>
  <c r="U118" i="10" s="1"/>
  <c r="AI89" i="10"/>
  <c r="J12" i="10"/>
  <c r="J11" i="10" s="1"/>
  <c r="AI74" i="10"/>
  <c r="AI91" i="10"/>
  <c r="AI90" i="10"/>
  <c r="AI105" i="10"/>
  <c r="AI81" i="10"/>
  <c r="AI49" i="10"/>
  <c r="AI46" i="10"/>
  <c r="AI79" i="10"/>
  <c r="AI68" i="10"/>
  <c r="AI44" i="10"/>
  <c r="AI71" i="10"/>
  <c r="AI66" i="10"/>
  <c r="AI80" i="10"/>
  <c r="AI39" i="10"/>
  <c r="AI24" i="10"/>
  <c r="AI87" i="10"/>
  <c r="AI55" i="10"/>
  <c r="AI28" i="10"/>
  <c r="C11" i="10"/>
  <c r="D12" i="10"/>
  <c r="D11" i="10" s="1"/>
  <c r="AL64" i="10"/>
  <c r="AA63" i="10"/>
  <c r="AI63" i="10" s="1"/>
  <c r="AI82" i="10"/>
  <c r="AI75" i="10"/>
  <c r="AI72" i="10"/>
  <c r="AI69" i="10"/>
  <c r="AI61" i="10"/>
  <c r="AI59" i="10"/>
  <c r="AI58" i="10"/>
  <c r="AI64" i="10"/>
  <c r="AL35" i="10"/>
  <c r="I62" i="10"/>
  <c r="I52" i="10" s="1"/>
  <c r="I51" i="10" s="1"/>
  <c r="AI50" i="10"/>
  <c r="AL14" i="10"/>
  <c r="AA12" i="10"/>
  <c r="AI12" i="10" s="1"/>
  <c r="AI45" i="10"/>
  <c r="AI22" i="10"/>
  <c r="AA103" i="10"/>
  <c r="AL104" i="10"/>
  <c r="AI73" i="10"/>
  <c r="AA29" i="10"/>
  <c r="AL31" i="10"/>
  <c r="AC90" i="10"/>
  <c r="AL96" i="10"/>
  <c r="AI96" i="10"/>
  <c r="AI88" i="10"/>
  <c r="AI78" i="10"/>
  <c r="AI77" i="10"/>
  <c r="AI70" i="10"/>
  <c r="AI65" i="10"/>
  <c r="AI42" i="10"/>
  <c r="O116" i="10"/>
  <c r="AI67" i="10"/>
  <c r="AI43" i="10"/>
  <c r="AI48" i="10"/>
  <c r="AI18" i="10"/>
  <c r="AI104" i="10"/>
  <c r="AI16" i="10"/>
  <c r="AL106" i="10"/>
  <c r="AI106" i="10"/>
  <c r="AI31" i="10"/>
  <c r="AA120" i="10"/>
  <c r="AI111" i="10"/>
  <c r="AL86" i="10"/>
  <c r="AL22" i="10"/>
  <c r="AA20" i="10"/>
  <c r="AL20" i="10" s="1"/>
  <c r="AI76" i="10"/>
  <c r="AI41" i="10"/>
  <c r="AI33" i="10"/>
  <c r="AL25" i="10"/>
  <c r="AI25" i="10"/>
  <c r="C62" i="10"/>
  <c r="AI47" i="10"/>
  <c r="AI26" i="10"/>
  <c r="I11" i="10"/>
  <c r="AL54" i="10"/>
  <c r="AI27" i="10"/>
  <c r="AI23" i="10"/>
  <c r="AL38" i="10"/>
  <c r="AA37" i="10"/>
  <c r="AA34" i="10" s="1"/>
  <c r="AI32" i="10"/>
  <c r="AI17" i="10"/>
  <c r="AI40" i="10"/>
  <c r="AI15" i="10"/>
  <c r="P107" i="10" l="1"/>
  <c r="P112" i="10" s="1"/>
  <c r="P116" i="10" s="1"/>
  <c r="F62" i="10"/>
  <c r="F83" i="10"/>
  <c r="AL85" i="10"/>
  <c r="AA83" i="10"/>
  <c r="D62" i="10"/>
  <c r="D52" i="10" s="1"/>
  <c r="D51" i="10" s="1"/>
  <c r="D107" i="10" s="1"/>
  <c r="D111" i="10" s="1"/>
  <c r="D83" i="10"/>
  <c r="J62" i="10"/>
  <c r="J52" i="10" s="1"/>
  <c r="J51" i="10" s="1"/>
  <c r="J107" i="10" s="1"/>
  <c r="J111" i="10" s="1"/>
  <c r="J83" i="10"/>
  <c r="AI85" i="10"/>
  <c r="S112" i="10"/>
  <c r="AL34" i="10"/>
  <c r="AI34" i="10"/>
  <c r="AL103" i="10"/>
  <c r="AI103" i="10"/>
  <c r="AL63" i="10"/>
  <c r="AA62" i="10"/>
  <c r="AI62" i="10" s="1"/>
  <c r="I107" i="10"/>
  <c r="I118" i="10" s="1"/>
  <c r="C52" i="10"/>
  <c r="AL12" i="10"/>
  <c r="AA11" i="10"/>
  <c r="AI11" i="10" s="1"/>
  <c r="AI20" i="10"/>
  <c r="AL37" i="10"/>
  <c r="AI37" i="10"/>
  <c r="AA94" i="10"/>
  <c r="AL29" i="10"/>
  <c r="AI29" i="10"/>
  <c r="C119" i="7"/>
  <c r="M19" i="4"/>
  <c r="AL94" i="10" l="1"/>
  <c r="AI94" i="10"/>
  <c r="AL11" i="10"/>
  <c r="AL62" i="10"/>
  <c r="AA52" i="10"/>
  <c r="AI52" i="10" s="1"/>
  <c r="C51" i="10"/>
  <c r="AF22" i="3"/>
  <c r="C107" i="10" l="1"/>
  <c r="AA51" i="10"/>
  <c r="AI51" i="10" s="1"/>
  <c r="AL52" i="10"/>
  <c r="AL51" i="10" l="1"/>
  <c r="AA107" i="10"/>
  <c r="AI107" i="10" s="1"/>
  <c r="C118" i="10"/>
  <c r="C120" i="7"/>
  <c r="AA112" i="10" l="1"/>
  <c r="AL107" i="10"/>
  <c r="AA118" i="10"/>
  <c r="AL112" i="10" l="1"/>
  <c r="AC112" i="10"/>
  <c r="AD112" i="10"/>
  <c r="AI112" i="10"/>
  <c r="AA122" i="10"/>
  <c r="AH13" i="7" l="1"/>
  <c r="AH19" i="7"/>
  <c r="AH21" i="7"/>
  <c r="AH30" i="7"/>
  <c r="AH53" i="7"/>
  <c r="AH90" i="7"/>
  <c r="AH91" i="7"/>
  <c r="AH93" i="7"/>
  <c r="AH95" i="7"/>
  <c r="AH96" i="7"/>
  <c r="AH97" i="7"/>
  <c r="AH98" i="7"/>
  <c r="AH99" i="7"/>
  <c r="AH100" i="7"/>
  <c r="AH106" i="7"/>
  <c r="AH107" i="7"/>
  <c r="AH108" i="7"/>
  <c r="AE106" i="7"/>
  <c r="AF106" i="7"/>
  <c r="AE107" i="7"/>
  <c r="AF107" i="7"/>
  <c r="AE108" i="7"/>
  <c r="AF108" i="7"/>
  <c r="J110" i="7" l="1"/>
  <c r="J113" i="7"/>
  <c r="D113" i="7"/>
  <c r="D110" i="7"/>
  <c r="V52" i="7"/>
  <c r="AE13" i="7"/>
  <c r="AF13" i="7"/>
  <c r="AF19" i="7"/>
  <c r="AE21" i="7"/>
  <c r="AF21" i="7"/>
  <c r="AE30" i="7"/>
  <c r="AF30" i="7"/>
  <c r="AE53" i="7"/>
  <c r="AF53" i="7"/>
  <c r="AF88" i="7"/>
  <c r="AE91" i="7"/>
  <c r="AF91" i="7"/>
  <c r="AE93" i="7"/>
  <c r="AF93" i="7"/>
  <c r="AF95" i="7"/>
  <c r="AF96" i="7"/>
  <c r="AF97" i="7"/>
  <c r="AF98" i="7"/>
  <c r="AF99" i="7"/>
  <c r="AF100" i="7"/>
  <c r="J101" i="7"/>
  <c r="J92" i="7"/>
  <c r="J63" i="7"/>
  <c r="J42" i="7"/>
  <c r="J41" i="7"/>
  <c r="J40" i="7"/>
  <c r="J39" i="7"/>
  <c r="J38" i="7"/>
  <c r="J34" i="7" s="1"/>
  <c r="J20" i="7"/>
  <c r="J16" i="7"/>
  <c r="AA22" i="7" l="1"/>
  <c r="AH22" i="7" s="1"/>
  <c r="AA82" i="7"/>
  <c r="AH82" i="7" s="1"/>
  <c r="AA80" i="7"/>
  <c r="AH80" i="7" s="1"/>
  <c r="J15" i="7"/>
  <c r="AA109" i="7"/>
  <c r="AH109" i="7" s="1"/>
  <c r="AA81" i="7"/>
  <c r="AE90" i="7"/>
  <c r="J33" i="7"/>
  <c r="J29" i="7" s="1"/>
  <c r="J17" i="7"/>
  <c r="C83" i="7"/>
  <c r="J18" i="7"/>
  <c r="J14" i="7"/>
  <c r="AE82" i="7" l="1"/>
  <c r="J12" i="7"/>
  <c r="J11" i="7" s="1"/>
  <c r="AE80" i="7"/>
  <c r="AE109" i="7"/>
  <c r="AE81" i="7"/>
  <c r="AH81" i="7"/>
  <c r="J83" i="7"/>
  <c r="J62" i="7" s="1"/>
  <c r="J52" i="7" s="1"/>
  <c r="J51" i="7" s="1"/>
  <c r="J105" i="7" l="1"/>
  <c r="J109" i="7" s="1"/>
  <c r="AE95" i="7" l="1"/>
  <c r="AE96" i="7"/>
  <c r="AE97" i="7"/>
  <c r="AE98" i="7"/>
  <c r="AE99" i="7"/>
  <c r="AE100" i="7"/>
  <c r="C19" i="7"/>
  <c r="AE19" i="7" s="1"/>
  <c r="P87" i="4" l="1"/>
  <c r="P88" i="4"/>
  <c r="Q88" i="4"/>
  <c r="P89" i="4"/>
  <c r="Q89" i="4"/>
  <c r="P90" i="4"/>
  <c r="Q90" i="4"/>
  <c r="U111" i="9" l="1"/>
  <c r="U112" i="9"/>
  <c r="I111" i="9"/>
  <c r="I112" i="9"/>
  <c r="D38" i="7" l="1"/>
  <c r="D39" i="7"/>
  <c r="D40" i="7"/>
  <c r="D41" i="7"/>
  <c r="D42" i="7"/>
  <c r="K110" i="9" l="1"/>
  <c r="K111" i="9"/>
  <c r="K112" i="9"/>
  <c r="W113" i="9"/>
  <c r="K113" i="9"/>
  <c r="C111" i="9" l="1"/>
  <c r="C112" i="9"/>
  <c r="R54" i="7" l="1"/>
  <c r="O113" i="7" l="1"/>
  <c r="P61" i="7"/>
  <c r="R61" i="7"/>
  <c r="P45" i="3" l="1"/>
  <c r="N45" i="3" l="1"/>
  <c r="Q28" i="7" l="1"/>
  <c r="O45" i="3"/>
  <c r="T50" i="7" l="1"/>
  <c r="T95" i="7"/>
  <c r="T96" i="7"/>
  <c r="T97" i="7"/>
  <c r="T98" i="7"/>
  <c r="T99" i="7"/>
  <c r="T100" i="7"/>
  <c r="T113" i="7"/>
  <c r="R9" i="4" l="1"/>
  <c r="O12" i="7" l="1"/>
  <c r="T26" i="9" l="1"/>
  <c r="S54" i="9"/>
  <c r="T54" i="9"/>
  <c r="R55" i="9"/>
  <c r="S55" i="9"/>
  <c r="T55" i="9"/>
  <c r="S56" i="9"/>
  <c r="T56" i="9"/>
  <c r="S57" i="9"/>
  <c r="T57" i="9"/>
  <c r="S58" i="9"/>
  <c r="T58" i="9"/>
  <c r="S59" i="9"/>
  <c r="T59" i="9"/>
  <c r="S60" i="9"/>
  <c r="T60" i="9"/>
  <c r="R35" i="9"/>
  <c r="R36" i="9"/>
  <c r="O16" i="9"/>
  <c r="P16" i="9"/>
  <c r="R16" i="9"/>
  <c r="S16" i="9"/>
  <c r="T16" i="9"/>
  <c r="O17" i="9"/>
  <c r="O18" i="9"/>
  <c r="P18" i="9"/>
  <c r="R18" i="9"/>
  <c r="S18" i="9"/>
  <c r="T18" i="9"/>
  <c r="O19" i="9"/>
  <c r="P19" i="9"/>
  <c r="R19" i="9"/>
  <c r="S19" i="9"/>
  <c r="P20" i="9"/>
  <c r="O21" i="9"/>
  <c r="P21" i="9"/>
  <c r="Q21" i="9"/>
  <c r="R21" i="9"/>
  <c r="S21" i="9"/>
  <c r="T21" i="9"/>
  <c r="O22" i="9"/>
  <c r="P22" i="9"/>
  <c r="O23" i="9"/>
  <c r="P23" i="9"/>
  <c r="R23" i="9"/>
  <c r="R24" i="9"/>
  <c r="R25" i="9"/>
  <c r="P26" i="9"/>
  <c r="R26" i="9"/>
  <c r="O27" i="9"/>
  <c r="P27" i="9"/>
  <c r="R27" i="9"/>
  <c r="P15" i="9"/>
  <c r="R14" i="9"/>
  <c r="S14" i="9"/>
  <c r="T14" i="9"/>
  <c r="P113" i="7" l="1"/>
  <c r="R113" i="7"/>
  <c r="P109" i="9"/>
  <c r="P113" i="9"/>
  <c r="Q113" i="9"/>
  <c r="Q54" i="9"/>
  <c r="P55" i="9"/>
  <c r="Q55" i="9"/>
  <c r="Q56" i="9"/>
  <c r="Q57" i="9"/>
  <c r="P58" i="9"/>
  <c r="Q58" i="9"/>
  <c r="P59" i="9"/>
  <c r="Q59" i="9"/>
  <c r="Q60" i="9"/>
  <c r="P14" i="9"/>
  <c r="S112" i="9"/>
  <c r="S111" i="9"/>
  <c r="S88" i="9"/>
  <c r="S87" i="9"/>
  <c r="S85" i="9"/>
  <c r="S84" i="9"/>
  <c r="S47" i="9"/>
  <c r="S41" i="9"/>
  <c r="S40" i="9"/>
  <c r="S38" i="9"/>
  <c r="Q83" i="9"/>
  <c r="Q63" i="9"/>
  <c r="Q37" i="9"/>
  <c r="S33" i="9"/>
  <c r="Q31" i="9"/>
  <c r="Q29" i="9" s="1"/>
  <c r="Q28" i="9"/>
  <c r="O113" i="9"/>
  <c r="O109" i="9"/>
  <c r="O94" i="9"/>
  <c r="O92" i="9" s="1"/>
  <c r="O60" i="9"/>
  <c r="O59" i="9"/>
  <c r="O58" i="9"/>
  <c r="O55" i="9"/>
  <c r="O54" i="9"/>
  <c r="O36" i="9"/>
  <c r="O35" i="9"/>
  <c r="O28" i="9"/>
  <c r="O15" i="9"/>
  <c r="O14" i="9"/>
  <c r="Q62" i="9" l="1"/>
  <c r="S37" i="9"/>
  <c r="S83" i="9"/>
  <c r="S28" i="9"/>
  <c r="S31" i="9"/>
  <c r="S29" i="9" s="1"/>
  <c r="S113" i="9"/>
  <c r="Q52" i="9"/>
  <c r="Q51" i="9" l="1"/>
  <c r="AF110" i="7" l="1"/>
  <c r="U9" i="4" l="1"/>
  <c r="S113" i="7" l="1"/>
  <c r="R57" i="7"/>
  <c r="R57" i="9" s="1"/>
  <c r="R58" i="7"/>
  <c r="R58" i="9" s="1"/>
  <c r="R59" i="7"/>
  <c r="R59" i="9" s="1"/>
  <c r="R60" i="7"/>
  <c r="R60" i="9" s="1"/>
  <c r="O57" i="7"/>
  <c r="O57" i="9" s="1"/>
  <c r="O56" i="7"/>
  <c r="O56" i="9" s="1"/>
  <c r="O25" i="7"/>
  <c r="O25" i="9" s="1"/>
  <c r="O24" i="7"/>
  <c r="O24" i="9" s="1"/>
  <c r="O26" i="7"/>
  <c r="O26" i="9" s="1"/>
  <c r="O20" i="7" l="1"/>
  <c r="O20" i="9" l="1"/>
  <c r="W110" i="9"/>
  <c r="E110" i="9" l="1"/>
  <c r="K114" i="9" l="1"/>
  <c r="E113" i="9"/>
  <c r="N27" i="9" l="1"/>
  <c r="I50" i="9" l="1"/>
  <c r="U119" i="9" l="1"/>
  <c r="O119" i="9"/>
  <c r="I119" i="9"/>
  <c r="C119" i="9"/>
  <c r="O118" i="9"/>
  <c r="U117" i="9"/>
  <c r="I117" i="9"/>
  <c r="C117" i="9"/>
  <c r="U115" i="9"/>
  <c r="O115" i="9"/>
  <c r="I115" i="9"/>
  <c r="C115" i="9"/>
  <c r="W114" i="9"/>
  <c r="V114" i="9"/>
  <c r="E114" i="9"/>
  <c r="D114" i="9"/>
  <c r="AB112" i="9"/>
  <c r="AD112" i="9" s="1"/>
  <c r="AB111" i="9"/>
  <c r="AD111" i="9" s="1"/>
  <c r="V108" i="9"/>
  <c r="U108" i="9"/>
  <c r="AA108" i="9" s="1"/>
  <c r="M108" i="9"/>
  <c r="AB107" i="9"/>
  <c r="AA107" i="9"/>
  <c r="R107" i="9"/>
  <c r="L107" i="9"/>
  <c r="F107" i="9"/>
  <c r="AA106" i="9"/>
  <c r="I104" i="9"/>
  <c r="V101" i="9"/>
  <c r="V92" i="9" s="1"/>
  <c r="P101" i="9"/>
  <c r="P92" i="9" s="1"/>
  <c r="M101" i="9"/>
  <c r="L101" i="9"/>
  <c r="L92" i="9" s="1"/>
  <c r="K101" i="9"/>
  <c r="J101" i="9"/>
  <c r="J92" i="9" s="1"/>
  <c r="D101" i="9"/>
  <c r="D92" i="9" s="1"/>
  <c r="W91" i="9"/>
  <c r="R88" i="9"/>
  <c r="R83" i="9" s="1"/>
  <c r="P88" i="9"/>
  <c r="P83" i="9" s="1"/>
  <c r="V83" i="9"/>
  <c r="T83" i="9"/>
  <c r="O83" i="9"/>
  <c r="J83" i="9"/>
  <c r="R67" i="9"/>
  <c r="P67" i="9"/>
  <c r="R66" i="9"/>
  <c r="P66" i="9"/>
  <c r="R65" i="9"/>
  <c r="P65" i="9"/>
  <c r="R64" i="9"/>
  <c r="P64" i="9"/>
  <c r="V63" i="9"/>
  <c r="O63" i="9"/>
  <c r="S63" i="9" s="1"/>
  <c r="J63" i="9"/>
  <c r="J62" i="9" s="1"/>
  <c r="J52" i="9" s="1"/>
  <c r="D63" i="9"/>
  <c r="AB50" i="9"/>
  <c r="Z50" i="9"/>
  <c r="Y50" i="9"/>
  <c r="N50" i="9"/>
  <c r="M50" i="9"/>
  <c r="R47" i="9"/>
  <c r="P47" i="9"/>
  <c r="R41" i="9"/>
  <c r="P41" i="9"/>
  <c r="R40" i="9"/>
  <c r="P40" i="9"/>
  <c r="R38" i="9"/>
  <c r="P38" i="9"/>
  <c r="V37" i="9"/>
  <c r="V34" i="9" s="1"/>
  <c r="J37" i="9"/>
  <c r="J34" i="9" s="1"/>
  <c r="R34" i="9"/>
  <c r="O34" i="9"/>
  <c r="D34" i="9"/>
  <c r="P33" i="9"/>
  <c r="L30" i="9"/>
  <c r="R29" i="9"/>
  <c r="O29" i="9"/>
  <c r="P29" i="9" s="1"/>
  <c r="P28" i="9"/>
  <c r="V20" i="9"/>
  <c r="J20" i="9"/>
  <c r="D20" i="9"/>
  <c r="V12" i="9"/>
  <c r="O12" i="9"/>
  <c r="J12" i="9"/>
  <c r="AB10" i="9"/>
  <c r="AA10" i="9"/>
  <c r="W10" i="9"/>
  <c r="Q10" i="9"/>
  <c r="K10" i="9"/>
  <c r="E10" i="9"/>
  <c r="P37" i="9" l="1"/>
  <c r="P63" i="9"/>
  <c r="P62" i="9" s="1"/>
  <c r="O11" i="9"/>
  <c r="AA117" i="9"/>
  <c r="AC111" i="9"/>
  <c r="AC112" i="9"/>
  <c r="AB91" i="9"/>
  <c r="J51" i="9"/>
  <c r="O62" i="9"/>
  <c r="V62" i="9"/>
  <c r="V52" i="9" s="1"/>
  <c r="V51" i="9" s="1"/>
  <c r="AA115" i="9"/>
  <c r="AA119" i="9"/>
  <c r="O52" i="9" l="1"/>
  <c r="O51" i="9" s="1"/>
  <c r="S62" i="9"/>
  <c r="S51" i="9" l="1"/>
  <c r="O105" i="9"/>
  <c r="O110" i="9" s="1"/>
  <c r="S52" i="9"/>
  <c r="R51" i="9"/>
  <c r="O116" i="9" l="1"/>
  <c r="O120" i="9"/>
  <c r="N21" i="4" l="1"/>
  <c r="V11" i="4" l="1"/>
  <c r="E114" i="7" l="1"/>
  <c r="N51" i="4" l="1"/>
  <c r="O119" i="7" l="1"/>
  <c r="O115" i="7"/>
  <c r="U115" i="7" l="1"/>
  <c r="U119" i="7"/>
  <c r="I119" i="7"/>
  <c r="I117" i="7"/>
  <c r="C115" i="7"/>
  <c r="U117" i="7" l="1"/>
  <c r="I115" i="7"/>
  <c r="C117" i="7" l="1"/>
  <c r="L78" i="4"/>
  <c r="AA115" i="7" l="1"/>
  <c r="AA117" i="7" l="1"/>
  <c r="AA119" i="7"/>
  <c r="P35" i="7" l="1"/>
  <c r="P35" i="9" s="1"/>
  <c r="P25" i="7"/>
  <c r="P25" i="9" s="1"/>
  <c r="D63" i="7"/>
  <c r="W114" i="7"/>
  <c r="V114" i="7"/>
  <c r="D114" i="7"/>
  <c r="V101" i="7"/>
  <c r="V92" i="7" s="1"/>
  <c r="P101" i="7"/>
  <c r="P92" i="7" s="1"/>
  <c r="D101" i="7"/>
  <c r="D92" i="7" s="1"/>
  <c r="L92" i="7"/>
  <c r="R88" i="7"/>
  <c r="R83" i="7" s="1"/>
  <c r="V83" i="7"/>
  <c r="Q83" i="7"/>
  <c r="O83" i="7"/>
  <c r="R67" i="7"/>
  <c r="R66" i="7"/>
  <c r="R65" i="7"/>
  <c r="R64" i="7"/>
  <c r="V63" i="7"/>
  <c r="Q63" i="7"/>
  <c r="O63" i="7"/>
  <c r="O62" i="7" s="1"/>
  <c r="O52" i="7" s="1"/>
  <c r="O51" i="7" s="1"/>
  <c r="R56" i="7"/>
  <c r="R56" i="9" s="1"/>
  <c r="R54" i="9"/>
  <c r="Y50" i="7"/>
  <c r="R47" i="7"/>
  <c r="S37" i="7"/>
  <c r="V37" i="7"/>
  <c r="V34" i="7" s="1"/>
  <c r="D34" i="7"/>
  <c r="L30" i="7"/>
  <c r="V20" i="7"/>
  <c r="D20" i="7"/>
  <c r="V12" i="7"/>
  <c r="AB10" i="7"/>
  <c r="AA10" i="7"/>
  <c r="W10" i="7"/>
  <c r="Q10" i="7"/>
  <c r="K10" i="7"/>
  <c r="E10" i="7"/>
  <c r="V62" i="7" l="1"/>
  <c r="R52" i="9"/>
  <c r="S83" i="7"/>
  <c r="R52" i="7"/>
  <c r="R37" i="7"/>
  <c r="P60" i="7"/>
  <c r="P60" i="9" s="1"/>
  <c r="P47" i="7"/>
  <c r="P57" i="7"/>
  <c r="P57" i="9" s="1"/>
  <c r="P88" i="7"/>
  <c r="P83" i="7" s="1"/>
  <c r="P36" i="7"/>
  <c r="P38" i="7"/>
  <c r="P40" i="7"/>
  <c r="P66" i="7"/>
  <c r="P33" i="7"/>
  <c r="P41" i="7"/>
  <c r="V51" i="7"/>
  <c r="P64" i="7"/>
  <c r="P24" i="7"/>
  <c r="P24" i="9" s="1"/>
  <c r="P54" i="7"/>
  <c r="P54" i="9" s="1"/>
  <c r="P56" i="7"/>
  <c r="P56" i="9" s="1"/>
  <c r="P65" i="7"/>
  <c r="P67" i="7"/>
  <c r="O34" i="7"/>
  <c r="O11" i="7" s="1"/>
  <c r="O105" i="7" s="1"/>
  <c r="P20" i="7"/>
  <c r="S63" i="7"/>
  <c r="Q62" i="7"/>
  <c r="P36" i="9" l="1"/>
  <c r="P34" i="9" s="1"/>
  <c r="P52" i="9"/>
  <c r="P51" i="9" s="1"/>
  <c r="O110" i="7"/>
  <c r="P37" i="7"/>
  <c r="P34" i="7" s="1"/>
  <c r="P63" i="7"/>
  <c r="P62" i="7" s="1"/>
  <c r="P52" i="7" s="1"/>
  <c r="P51" i="7" s="1"/>
  <c r="S62" i="7"/>
  <c r="Q52" i="7"/>
  <c r="S110" i="7" l="1"/>
  <c r="O114" i="7"/>
  <c r="Q51" i="7"/>
  <c r="S52" i="7"/>
  <c r="R51" i="7" l="1"/>
  <c r="S51" i="7"/>
  <c r="AG15" i="3" l="1"/>
  <c r="R28" i="9" l="1"/>
  <c r="R29" i="7"/>
  <c r="R28" i="7"/>
  <c r="O72" i="4" l="1"/>
  <c r="M72" i="4"/>
  <c r="N70" i="4"/>
  <c r="P96" i="4"/>
  <c r="Q96" i="4" s="1"/>
  <c r="L75" i="4"/>
  <c r="L74" i="4"/>
  <c r="O51" i="4"/>
  <c r="M51" i="4"/>
  <c r="O21" i="4"/>
  <c r="M21" i="4"/>
  <c r="Q50" i="3"/>
  <c r="V96" i="4"/>
  <c r="M20" i="4" l="1"/>
  <c r="M62" i="4"/>
  <c r="O62" i="4"/>
  <c r="O20" i="4"/>
  <c r="O12" i="4" s="1"/>
  <c r="N20" i="4"/>
  <c r="N12" i="4" s="1"/>
  <c r="O29" i="7" l="1"/>
  <c r="P29" i="7" s="1"/>
  <c r="S29" i="7"/>
  <c r="P28" i="7"/>
  <c r="S28" i="7"/>
  <c r="O116" i="7" l="1"/>
  <c r="O118" i="7" l="1"/>
  <c r="O120" i="7"/>
  <c r="R34" i="7" l="1"/>
  <c r="R108" i="9" l="1"/>
  <c r="R106" i="9"/>
  <c r="Y9" i="4" l="1"/>
  <c r="K114" i="7"/>
  <c r="S9" i="4"/>
  <c r="X9" i="4" s="1"/>
  <c r="S8" i="4" l="1"/>
  <c r="R8" i="4"/>
  <c r="U8" i="4"/>
  <c r="V8" i="4" l="1"/>
  <c r="P8" i="4"/>
  <c r="L88" i="7" l="1"/>
  <c r="L83" i="7" s="1"/>
  <c r="F88" i="7"/>
  <c r="F83" i="7" s="1"/>
  <c r="F62" i="7" s="1"/>
  <c r="AB88" i="7" l="1"/>
  <c r="X88" i="7"/>
  <c r="X83" i="7" s="1"/>
  <c r="T27" i="9" l="1"/>
  <c r="T35" i="9" l="1"/>
  <c r="T25" i="9" l="1"/>
  <c r="T24" i="9"/>
  <c r="T23" i="9" l="1"/>
  <c r="T22" i="9"/>
  <c r="T20" i="9" l="1"/>
  <c r="T11" i="9" s="1"/>
  <c r="T36" i="9" l="1"/>
  <c r="T15" i="9"/>
  <c r="T17" i="9" l="1"/>
  <c r="Q45" i="3" l="1"/>
  <c r="AF35" i="3" l="1"/>
  <c r="AF43" i="3"/>
  <c r="AF7" i="3" l="1"/>
  <c r="AF30" i="3" l="1"/>
  <c r="AF27" i="3" l="1"/>
  <c r="AF14" i="3" l="1"/>
  <c r="AF44" i="3" l="1"/>
  <c r="D16" i="7" l="1"/>
  <c r="W63" i="4" l="1"/>
  <c r="C50" i="7" l="1"/>
  <c r="C50" i="9" l="1"/>
  <c r="G50" i="7"/>
  <c r="AA50" i="7"/>
  <c r="AH50" i="7" l="1"/>
  <c r="AE50" i="7"/>
  <c r="H50" i="9"/>
  <c r="G50" i="9"/>
  <c r="AA50" i="9"/>
  <c r="AC50" i="9" l="1"/>
  <c r="AD50" i="9"/>
  <c r="U91" i="9" l="1"/>
  <c r="V87" i="4" l="1"/>
  <c r="R88" i="4"/>
  <c r="S88" i="4"/>
  <c r="T88" i="4"/>
  <c r="U88" i="4"/>
  <c r="V88" i="4"/>
  <c r="X88" i="4" s="1"/>
  <c r="R89" i="4"/>
  <c r="S89" i="4"/>
  <c r="T89" i="4"/>
  <c r="U89" i="4"/>
  <c r="V89" i="4"/>
  <c r="X89" i="4" s="1"/>
  <c r="R90" i="4"/>
  <c r="S90" i="4"/>
  <c r="T90" i="4"/>
  <c r="U90" i="4"/>
  <c r="V90" i="4"/>
  <c r="C28" i="9" l="1"/>
  <c r="AA28" i="7"/>
  <c r="I28" i="9"/>
  <c r="U28" i="9"/>
  <c r="AE28" i="7" l="1"/>
  <c r="AH28" i="7"/>
  <c r="AA28" i="9"/>
  <c r="V45" i="4" l="1"/>
  <c r="V43" i="4"/>
  <c r="V50" i="4"/>
  <c r="V49" i="4"/>
  <c r="V47" i="4"/>
  <c r="V46" i="4"/>
  <c r="V48" i="4"/>
  <c r="V42" i="4"/>
  <c r="V44" i="4"/>
  <c r="T12" i="4" l="1"/>
  <c r="V51" i="4"/>
  <c r="V21" i="4"/>
  <c r="V20" i="4" l="1"/>
  <c r="V12" i="4" s="1"/>
  <c r="I49" i="9" l="1"/>
  <c r="C58" i="9" l="1"/>
  <c r="C16" i="9" l="1"/>
  <c r="C22" i="9"/>
  <c r="C20" i="7"/>
  <c r="AE22" i="7"/>
  <c r="C24" i="9"/>
  <c r="C32" i="9"/>
  <c r="C42" i="9"/>
  <c r="C48" i="9"/>
  <c r="C44" i="9"/>
  <c r="AA54" i="7"/>
  <c r="C54" i="9"/>
  <c r="C56" i="9"/>
  <c r="C71" i="9"/>
  <c r="C67" i="9"/>
  <c r="C76" i="9"/>
  <c r="C72" i="9"/>
  <c r="C79" i="9"/>
  <c r="C89" i="9"/>
  <c r="C85" i="9"/>
  <c r="C103" i="9"/>
  <c r="G113" i="7"/>
  <c r="H113" i="7"/>
  <c r="C113" i="9"/>
  <c r="P17" i="7"/>
  <c r="I16" i="9"/>
  <c r="I26" i="9"/>
  <c r="I31" i="9"/>
  <c r="I88" i="9"/>
  <c r="M88" i="7"/>
  <c r="I94" i="9"/>
  <c r="U22" i="9"/>
  <c r="AA32" i="7"/>
  <c r="AA49" i="7"/>
  <c r="AH49" i="7" s="1"/>
  <c r="AA45" i="7"/>
  <c r="AA41" i="7"/>
  <c r="U82" i="9"/>
  <c r="Y82" i="9" s="1"/>
  <c r="I42" i="9"/>
  <c r="I48" i="9"/>
  <c r="I43" i="9"/>
  <c r="I45" i="9"/>
  <c r="I44" i="9"/>
  <c r="D15" i="7"/>
  <c r="C15" i="9"/>
  <c r="C27" i="9"/>
  <c r="C23" i="9"/>
  <c r="AA35" i="7"/>
  <c r="C35" i="9"/>
  <c r="C41" i="9"/>
  <c r="C47" i="9"/>
  <c r="C43" i="9"/>
  <c r="C60" i="9"/>
  <c r="C55" i="9"/>
  <c r="C70" i="9"/>
  <c r="C66" i="9"/>
  <c r="C75" i="9"/>
  <c r="C78" i="9"/>
  <c r="C88" i="9"/>
  <c r="G88" i="7"/>
  <c r="AA88" i="7"/>
  <c r="AH88" i="7" s="1"/>
  <c r="C92" i="7"/>
  <c r="AA94" i="7"/>
  <c r="C94" i="9"/>
  <c r="C102" i="9"/>
  <c r="I14" i="9"/>
  <c r="I25" i="9"/>
  <c r="I33" i="9"/>
  <c r="I38" i="9"/>
  <c r="AA59" i="7"/>
  <c r="AH59" i="7" s="1"/>
  <c r="I84" i="9"/>
  <c r="I118" i="7"/>
  <c r="I109" i="9"/>
  <c r="U35" i="9"/>
  <c r="AA44" i="7"/>
  <c r="Y88" i="7"/>
  <c r="U88" i="9"/>
  <c r="U94" i="9"/>
  <c r="AA102" i="7"/>
  <c r="D18" i="7"/>
  <c r="C18" i="9"/>
  <c r="C26" i="9"/>
  <c r="C29" i="7"/>
  <c r="AA31" i="7"/>
  <c r="C31" i="9"/>
  <c r="C36" i="9"/>
  <c r="AA40" i="7"/>
  <c r="C40" i="9"/>
  <c r="C46" i="9"/>
  <c r="C59" i="9"/>
  <c r="C61" i="9"/>
  <c r="C69" i="9"/>
  <c r="AA69" i="7"/>
  <c r="AA65" i="7"/>
  <c r="C65" i="9"/>
  <c r="C74" i="9"/>
  <c r="C81" i="9"/>
  <c r="C84" i="9"/>
  <c r="AA84" i="7"/>
  <c r="C87" i="9"/>
  <c r="C109" i="9"/>
  <c r="C118" i="7"/>
  <c r="AA18" i="7"/>
  <c r="I22" i="9"/>
  <c r="I24" i="9"/>
  <c r="I32" i="9"/>
  <c r="I54" i="9"/>
  <c r="I58" i="9"/>
  <c r="AA58" i="7"/>
  <c r="AH58" i="7" s="1"/>
  <c r="I64" i="9"/>
  <c r="M113" i="7"/>
  <c r="I113" i="9"/>
  <c r="N113" i="7"/>
  <c r="AA26" i="7"/>
  <c r="AH26" i="7" s="1"/>
  <c r="U31" i="9"/>
  <c r="V31" i="7"/>
  <c r="U84" i="9"/>
  <c r="U109" i="9"/>
  <c r="U118" i="7"/>
  <c r="I46" i="9"/>
  <c r="I39" i="9"/>
  <c r="I47" i="9"/>
  <c r="I40" i="9"/>
  <c r="I41" i="9"/>
  <c r="D14" i="7"/>
  <c r="C14" i="9"/>
  <c r="AA14" i="7"/>
  <c r="C12" i="7"/>
  <c r="D17" i="7"/>
  <c r="C17" i="9"/>
  <c r="C25" i="9"/>
  <c r="AA33" i="7"/>
  <c r="D33" i="7"/>
  <c r="D29" i="7" s="1"/>
  <c r="C33" i="9"/>
  <c r="C37" i="7"/>
  <c r="C38" i="9"/>
  <c r="AA38" i="7"/>
  <c r="AA39" i="7"/>
  <c r="C39" i="9"/>
  <c r="C45" i="9"/>
  <c r="C49" i="9"/>
  <c r="C57" i="9"/>
  <c r="C64" i="9"/>
  <c r="AA64" i="7"/>
  <c r="C63" i="7"/>
  <c r="C62" i="7" s="1"/>
  <c r="C52" i="7" s="1"/>
  <c r="C68" i="9"/>
  <c r="C77" i="9"/>
  <c r="C73" i="9"/>
  <c r="AA73" i="7"/>
  <c r="C80" i="9"/>
  <c r="C86" i="9"/>
  <c r="C104" i="9"/>
  <c r="C114" i="7"/>
  <c r="G110" i="7"/>
  <c r="H110" i="7"/>
  <c r="C110" i="9"/>
  <c r="AA17" i="7"/>
  <c r="AA23" i="7"/>
  <c r="I35" i="9"/>
  <c r="AA57" i="7"/>
  <c r="AH57" i="7" s="1"/>
  <c r="AA77" i="7"/>
  <c r="U14" i="9"/>
  <c r="AA25" i="7"/>
  <c r="AH25" i="7" s="1"/>
  <c r="U33" i="9"/>
  <c r="V33" i="7"/>
  <c r="U38" i="9"/>
  <c r="AA46" i="7"/>
  <c r="U54" i="9"/>
  <c r="U64" i="9"/>
  <c r="Y113" i="7"/>
  <c r="U113" i="9"/>
  <c r="Z113" i="7"/>
  <c r="AE33" i="7" l="1"/>
  <c r="AH33" i="7"/>
  <c r="AE65" i="7"/>
  <c r="AH65" i="7"/>
  <c r="AE41" i="7"/>
  <c r="AH41" i="7"/>
  <c r="AE23" i="7"/>
  <c r="AH23" i="7"/>
  <c r="AE73" i="7"/>
  <c r="AH73" i="7"/>
  <c r="AE14" i="7"/>
  <c r="AH14" i="7"/>
  <c r="AE35" i="7"/>
  <c r="AH35" i="7"/>
  <c r="AE45" i="7"/>
  <c r="AH45" i="7"/>
  <c r="AE54" i="7"/>
  <c r="AH54" i="7"/>
  <c r="AE46" i="7"/>
  <c r="AH46" i="7"/>
  <c r="AE102" i="7"/>
  <c r="AH102" i="7"/>
  <c r="AE77" i="7"/>
  <c r="AH77" i="7"/>
  <c r="AE39" i="7"/>
  <c r="AH39" i="7"/>
  <c r="AE44" i="7"/>
  <c r="AH44" i="7"/>
  <c r="AE94" i="7"/>
  <c r="AH94" i="7"/>
  <c r="AE18" i="7"/>
  <c r="AH18" i="7"/>
  <c r="AE40" i="7"/>
  <c r="AH40" i="7"/>
  <c r="AE17" i="7"/>
  <c r="AH17" i="7"/>
  <c r="AE64" i="7"/>
  <c r="AH64" i="7"/>
  <c r="AE38" i="7"/>
  <c r="AH38" i="7"/>
  <c r="AE84" i="7"/>
  <c r="AH84" i="7"/>
  <c r="AE69" i="7"/>
  <c r="AH69" i="7"/>
  <c r="AE31" i="7"/>
  <c r="AH31" i="7"/>
  <c r="AE32" i="7"/>
  <c r="AH32" i="7"/>
  <c r="AE57" i="7"/>
  <c r="AE26" i="7"/>
  <c r="AE49" i="7"/>
  <c r="AE59" i="7"/>
  <c r="AE25" i="7"/>
  <c r="AE58" i="7"/>
  <c r="AC88" i="7"/>
  <c r="AE88" i="7"/>
  <c r="AA79" i="7"/>
  <c r="AH79" i="7" s="1"/>
  <c r="AA68" i="7"/>
  <c r="AH68" i="7" s="1"/>
  <c r="AA71" i="7"/>
  <c r="AH71" i="7" s="1"/>
  <c r="AA72" i="7"/>
  <c r="AH72" i="7" s="1"/>
  <c r="AA15" i="7"/>
  <c r="AH15" i="7" s="1"/>
  <c r="AA78" i="7"/>
  <c r="AH78" i="7" s="1"/>
  <c r="AA66" i="7"/>
  <c r="AH66" i="7" s="1"/>
  <c r="AA87" i="7"/>
  <c r="AA56" i="7"/>
  <c r="AH56" i="7" s="1"/>
  <c r="AA89" i="7"/>
  <c r="AH89" i="7" s="1"/>
  <c r="V33" i="9"/>
  <c r="I27" i="9"/>
  <c r="H110" i="9"/>
  <c r="C120" i="9"/>
  <c r="G110" i="9"/>
  <c r="C114" i="9"/>
  <c r="C90" i="9"/>
  <c r="AA64" i="9"/>
  <c r="D12" i="7"/>
  <c r="D11" i="7" s="1"/>
  <c r="U68" i="9"/>
  <c r="U76" i="9"/>
  <c r="U60" i="9"/>
  <c r="U39" i="9"/>
  <c r="U47" i="9"/>
  <c r="AA47" i="9" s="1"/>
  <c r="V31" i="9"/>
  <c r="C118" i="9"/>
  <c r="AA109" i="9"/>
  <c r="U27" i="9"/>
  <c r="I87" i="9"/>
  <c r="H43" i="9"/>
  <c r="G43" i="9"/>
  <c r="AA35" i="9"/>
  <c r="AA27" i="7"/>
  <c r="AH27" i="7" s="1"/>
  <c r="D15" i="9"/>
  <c r="P17" i="9"/>
  <c r="P12" i="9" s="1"/>
  <c r="P11" i="9" s="1"/>
  <c r="P105" i="9" s="1"/>
  <c r="P110" i="9" s="1"/>
  <c r="P114" i="9" s="1"/>
  <c r="P12" i="7"/>
  <c r="P11" i="7" s="1"/>
  <c r="P105" i="7" s="1"/>
  <c r="P110" i="7" s="1"/>
  <c r="P114" i="7" s="1"/>
  <c r="AA54" i="9"/>
  <c r="C20" i="9"/>
  <c r="AA22" i="9"/>
  <c r="U104" i="9"/>
  <c r="U90" i="9"/>
  <c r="U71" i="9"/>
  <c r="U79" i="9"/>
  <c r="U42" i="9"/>
  <c r="AA42" i="9" s="1"/>
  <c r="U25" i="9"/>
  <c r="I85" i="9"/>
  <c r="I81" i="9"/>
  <c r="I66" i="9"/>
  <c r="I74" i="9"/>
  <c r="I61" i="9"/>
  <c r="C37" i="9"/>
  <c r="AA38" i="9"/>
  <c r="D33" i="9"/>
  <c r="D29" i="9" s="1"/>
  <c r="AA33" i="9"/>
  <c r="D17" i="9"/>
  <c r="U26" i="9"/>
  <c r="I86" i="9"/>
  <c r="I82" i="9"/>
  <c r="I67" i="9"/>
  <c r="AA118" i="7"/>
  <c r="AA84" i="9"/>
  <c r="C29" i="9"/>
  <c r="AA31" i="9"/>
  <c r="D18" i="9"/>
  <c r="U69" i="9"/>
  <c r="U77" i="9"/>
  <c r="U61" i="9"/>
  <c r="U40" i="9"/>
  <c r="AA40" i="9" s="1"/>
  <c r="U48" i="9"/>
  <c r="AA48" i="9" s="1"/>
  <c r="I75" i="9"/>
  <c r="I68" i="9"/>
  <c r="I55" i="9"/>
  <c r="C101" i="9"/>
  <c r="C92" i="9" s="1"/>
  <c r="AA94" i="9"/>
  <c r="U103" i="9"/>
  <c r="U89" i="9"/>
  <c r="U70" i="9"/>
  <c r="U78" i="9"/>
  <c r="U55" i="9"/>
  <c r="U41" i="9"/>
  <c r="AA41" i="9" s="1"/>
  <c r="U49" i="9"/>
  <c r="AA49" i="9" s="1"/>
  <c r="U24" i="9"/>
  <c r="AA24" i="9" s="1"/>
  <c r="I76" i="9"/>
  <c r="I69" i="9"/>
  <c r="I56" i="9"/>
  <c r="I36" i="9"/>
  <c r="H113" i="9"/>
  <c r="G113" i="9"/>
  <c r="AA76" i="7"/>
  <c r="AA67" i="7"/>
  <c r="AA48" i="7"/>
  <c r="AA42" i="7"/>
  <c r="I23" i="9"/>
  <c r="I17" i="9"/>
  <c r="AA104" i="7"/>
  <c r="AH104" i="7" s="1"/>
  <c r="AA86" i="7"/>
  <c r="U118" i="9"/>
  <c r="U72" i="9"/>
  <c r="U80" i="9"/>
  <c r="U57" i="9"/>
  <c r="U43" i="9"/>
  <c r="U36" i="9"/>
  <c r="V29" i="7"/>
  <c r="V11" i="7" s="1"/>
  <c r="V105" i="7" s="1"/>
  <c r="J106" i="9"/>
  <c r="J108" i="9" s="1"/>
  <c r="N113" i="9"/>
  <c r="M113" i="9"/>
  <c r="AA61" i="7"/>
  <c r="AA36" i="7"/>
  <c r="AA29" i="7"/>
  <c r="AH29" i="7" s="1"/>
  <c r="U23" i="9"/>
  <c r="U17" i="9"/>
  <c r="I118" i="9"/>
  <c r="AA88" i="9"/>
  <c r="J114" i="7"/>
  <c r="AA103" i="7"/>
  <c r="AH103" i="7" s="1"/>
  <c r="AA85" i="7"/>
  <c r="AA16" i="7"/>
  <c r="Y113" i="9"/>
  <c r="Z113" i="9"/>
  <c r="U86" i="9"/>
  <c r="U67" i="9"/>
  <c r="U75" i="9"/>
  <c r="U56" i="9"/>
  <c r="U46" i="9"/>
  <c r="AA46" i="9" s="1"/>
  <c r="U15" i="9"/>
  <c r="I89" i="9"/>
  <c r="I77" i="9"/>
  <c r="I70" i="9"/>
  <c r="I57" i="9"/>
  <c r="C12" i="9"/>
  <c r="AA14" i="9"/>
  <c r="D14" i="9"/>
  <c r="U87" i="9"/>
  <c r="U29" i="9"/>
  <c r="U16" i="9"/>
  <c r="AA16" i="9" s="1"/>
  <c r="I90" i="9"/>
  <c r="I78" i="9"/>
  <c r="I71" i="9"/>
  <c r="J32" i="9"/>
  <c r="I18" i="9"/>
  <c r="AA74" i="7"/>
  <c r="AH74" i="7" s="1"/>
  <c r="U102" i="9"/>
  <c r="U65" i="9"/>
  <c r="U73" i="9"/>
  <c r="U81" i="9"/>
  <c r="U58" i="9"/>
  <c r="AA58" i="9" s="1"/>
  <c r="U44" i="9"/>
  <c r="AA44" i="9" s="1"/>
  <c r="I79" i="9"/>
  <c r="I72" i="9"/>
  <c r="I59" i="9"/>
  <c r="I37" i="9"/>
  <c r="J33" i="9"/>
  <c r="I15" i="9"/>
  <c r="C82" i="9"/>
  <c r="G82" i="9" s="1"/>
  <c r="AA75" i="7"/>
  <c r="AA70" i="7"/>
  <c r="AA55" i="7"/>
  <c r="AA60" i="7"/>
  <c r="AA43" i="7"/>
  <c r="AA47" i="7"/>
  <c r="C34" i="7"/>
  <c r="C11" i="7" s="1"/>
  <c r="U85" i="9"/>
  <c r="U66" i="9"/>
  <c r="U74" i="9"/>
  <c r="U59" i="9"/>
  <c r="U45" i="9"/>
  <c r="U32" i="9"/>
  <c r="U18" i="9"/>
  <c r="I92" i="9"/>
  <c r="I80" i="9"/>
  <c r="I65" i="9"/>
  <c r="I73" i="9"/>
  <c r="I60" i="9"/>
  <c r="J31" i="9"/>
  <c r="I29" i="9"/>
  <c r="AA24" i="7"/>
  <c r="AH24" i="7" s="1"/>
  <c r="D16" i="9"/>
  <c r="AA27" i="9" l="1"/>
  <c r="AA70" i="9"/>
  <c r="AE47" i="7"/>
  <c r="AH47" i="7"/>
  <c r="AH87" i="7"/>
  <c r="AE43" i="7"/>
  <c r="AH43" i="7"/>
  <c r="AA57" i="9"/>
  <c r="AE16" i="7"/>
  <c r="AH16" i="7"/>
  <c r="AE36" i="7"/>
  <c r="AH36" i="7"/>
  <c r="AE86" i="7"/>
  <c r="AH86" i="7"/>
  <c r="AE42" i="7"/>
  <c r="AH42" i="7"/>
  <c r="AE67" i="7"/>
  <c r="AH67" i="7"/>
  <c r="AE70" i="7"/>
  <c r="AH70" i="7"/>
  <c r="AA83" i="7"/>
  <c r="AH83" i="7" s="1"/>
  <c r="AE61" i="7"/>
  <c r="AH61" i="7"/>
  <c r="AE48" i="7"/>
  <c r="AH48" i="7"/>
  <c r="AE76" i="7"/>
  <c r="AH76" i="7"/>
  <c r="AA12" i="7"/>
  <c r="AE12" i="7" s="1"/>
  <c r="AE60" i="7"/>
  <c r="AH60" i="7"/>
  <c r="AE55" i="7"/>
  <c r="AH55" i="7"/>
  <c r="AE75" i="7"/>
  <c r="AH75" i="7"/>
  <c r="AE85" i="7"/>
  <c r="AH85" i="7"/>
  <c r="AA69" i="9"/>
  <c r="AA20" i="7"/>
  <c r="AH20" i="7" s="1"/>
  <c r="AA68" i="9"/>
  <c r="AA61" i="9"/>
  <c r="AE56" i="7"/>
  <c r="AE78" i="7"/>
  <c r="AE68" i="7"/>
  <c r="AE71" i="7"/>
  <c r="AE24" i="7"/>
  <c r="AE27" i="7"/>
  <c r="AE87" i="7"/>
  <c r="AE15" i="7"/>
  <c r="AE79" i="7"/>
  <c r="AE104" i="7"/>
  <c r="AE74" i="7"/>
  <c r="AE103" i="7"/>
  <c r="AE89" i="7"/>
  <c r="AE66" i="7"/>
  <c r="AE72" i="7"/>
  <c r="AE29" i="7"/>
  <c r="AA77" i="9"/>
  <c r="AA26" i="9"/>
  <c r="AA25" i="9"/>
  <c r="AA73" i="9"/>
  <c r="I12" i="9"/>
  <c r="I83" i="9"/>
  <c r="AA86" i="9"/>
  <c r="AA23" i="9"/>
  <c r="AA20" i="9" s="1"/>
  <c r="AA56" i="9"/>
  <c r="AA71" i="9"/>
  <c r="C83" i="9"/>
  <c r="AA18" i="9"/>
  <c r="AA103" i="9"/>
  <c r="V29" i="9"/>
  <c r="V11" i="9" s="1"/>
  <c r="V105" i="9" s="1"/>
  <c r="AA104" i="9"/>
  <c r="U20" i="9"/>
  <c r="AA17" i="9"/>
  <c r="AA89" i="9"/>
  <c r="AA15" i="9"/>
  <c r="AA37" i="7"/>
  <c r="AH37" i="7" s="1"/>
  <c r="C63" i="9"/>
  <c r="AA80" i="9"/>
  <c r="AA36" i="9"/>
  <c r="AA87" i="9"/>
  <c r="I34" i="9"/>
  <c r="AA79" i="9"/>
  <c r="C34" i="9"/>
  <c r="AA55" i="9"/>
  <c r="AA81" i="9"/>
  <c r="AA118" i="9"/>
  <c r="AA45" i="9"/>
  <c r="AA101" i="7"/>
  <c r="AH101" i="7" s="1"/>
  <c r="J29" i="9"/>
  <c r="J11" i="9" s="1"/>
  <c r="J105" i="9" s="1"/>
  <c r="J110" i="9" s="1"/>
  <c r="J114" i="9" s="1"/>
  <c r="U101" i="9"/>
  <c r="U92" i="9" s="1"/>
  <c r="I63" i="9"/>
  <c r="U83" i="9"/>
  <c r="D12" i="9"/>
  <c r="D11" i="9" s="1"/>
  <c r="AA74" i="9"/>
  <c r="AA85" i="9"/>
  <c r="AA78" i="9"/>
  <c r="AA59" i="9"/>
  <c r="U63" i="9"/>
  <c r="AA76" i="9"/>
  <c r="AA60" i="9"/>
  <c r="D83" i="7"/>
  <c r="D62" i="7" s="1"/>
  <c r="U37" i="9"/>
  <c r="AA66" i="9"/>
  <c r="AA63" i="7"/>
  <c r="U12" i="9"/>
  <c r="AA65" i="9"/>
  <c r="C62" i="9"/>
  <c r="AA72" i="9"/>
  <c r="AA102" i="9"/>
  <c r="I20" i="9"/>
  <c r="AA32" i="9"/>
  <c r="AA67" i="9"/>
  <c r="AA43" i="9"/>
  <c r="AA75" i="9"/>
  <c r="AA39" i="9"/>
  <c r="D83" i="9" l="1"/>
  <c r="D62" i="9" s="1"/>
  <c r="D52" i="9" s="1"/>
  <c r="D51" i="9" s="1"/>
  <c r="D105" i="9" s="1"/>
  <c r="D106" i="9" s="1"/>
  <c r="D108" i="9" s="1"/>
  <c r="AE83" i="7"/>
  <c r="AA34" i="7"/>
  <c r="AH34" i="7" s="1"/>
  <c r="AE63" i="7"/>
  <c r="AH63" i="7"/>
  <c r="AH12" i="7"/>
  <c r="AA11" i="7"/>
  <c r="AH11" i="7" s="1"/>
  <c r="AA92" i="7"/>
  <c r="AH92" i="7" s="1"/>
  <c r="AE101" i="7"/>
  <c r="AE37" i="7"/>
  <c r="AE20" i="7"/>
  <c r="D52" i="7"/>
  <c r="D51" i="7" s="1"/>
  <c r="D105" i="7" s="1"/>
  <c r="D109" i="7" s="1"/>
  <c r="U34" i="9"/>
  <c r="AA63" i="9"/>
  <c r="AA12" i="9"/>
  <c r="U62" i="9"/>
  <c r="AA62" i="7"/>
  <c r="AH62" i="7" s="1"/>
  <c r="C11" i="9"/>
  <c r="I62" i="9"/>
  <c r="C52" i="9"/>
  <c r="AA37" i="9"/>
  <c r="AA83" i="9"/>
  <c r="AA29" i="9"/>
  <c r="I11" i="9"/>
  <c r="AA101" i="9"/>
  <c r="AA92" i="9" s="1"/>
  <c r="C51" i="7"/>
  <c r="C105" i="7" s="1"/>
  <c r="C116" i="7" s="1"/>
  <c r="AE34" i="7" l="1"/>
  <c r="U52" i="9"/>
  <c r="U11" i="9"/>
  <c r="AE11" i="7"/>
  <c r="AE92" i="7"/>
  <c r="AA52" i="7"/>
  <c r="AE62" i="7"/>
  <c r="U116" i="7"/>
  <c r="I52" i="9"/>
  <c r="C51" i="9"/>
  <c r="C105" i="9" s="1"/>
  <c r="AA62" i="9"/>
  <c r="AA34" i="9"/>
  <c r="U51" i="9" l="1"/>
  <c r="AE52" i="7"/>
  <c r="AH52" i="7"/>
  <c r="AA51" i="7"/>
  <c r="AH51" i="7" s="1"/>
  <c r="C116" i="9"/>
  <c r="AA52" i="9"/>
  <c r="AA11" i="9"/>
  <c r="I51" i="9"/>
  <c r="U105" i="9" l="1"/>
  <c r="U116" i="9" s="1"/>
  <c r="AE51" i="7"/>
  <c r="AA105" i="7"/>
  <c r="I116" i="7"/>
  <c r="AA51" i="9"/>
  <c r="I105" i="9"/>
  <c r="AA110" i="7" l="1"/>
  <c r="AH105" i="7"/>
  <c r="AE105" i="7"/>
  <c r="I116" i="9"/>
  <c r="AA116" i="7"/>
  <c r="AA105" i="9"/>
  <c r="AE110" i="7" l="1"/>
  <c r="AH110" i="7"/>
  <c r="AA120" i="7"/>
  <c r="AC110" i="7"/>
  <c r="AD110" i="7"/>
  <c r="AA110" i="9"/>
  <c r="AA116" i="9"/>
  <c r="AA120" i="9" l="1"/>
  <c r="I110" i="9" l="1"/>
  <c r="N110" i="7"/>
  <c r="M110" i="7"/>
  <c r="I120" i="7"/>
  <c r="U120" i="7"/>
  <c r="U110" i="9"/>
  <c r="Y110" i="7"/>
  <c r="Z110" i="7"/>
  <c r="Y110" i="9" l="1"/>
  <c r="Z110" i="9"/>
  <c r="U120" i="9"/>
  <c r="U114" i="9"/>
  <c r="M110" i="9"/>
  <c r="N110" i="9"/>
  <c r="I120" i="9"/>
  <c r="I114" i="9"/>
  <c r="Y45" i="3" l="1"/>
  <c r="K31" i="10" l="1"/>
  <c r="K31" i="16"/>
  <c r="K31" i="11"/>
  <c r="L31" i="10"/>
  <c r="M31" i="10"/>
  <c r="N31" i="10"/>
  <c r="K31" i="9"/>
  <c r="K31" i="7"/>
  <c r="N31" i="16" l="1"/>
  <c r="L31" i="16"/>
  <c r="M31" i="16"/>
  <c r="M31" i="11"/>
  <c r="N31" i="11"/>
  <c r="L31" i="11"/>
  <c r="N31" i="9"/>
  <c r="M31" i="9"/>
  <c r="L31" i="9"/>
  <c r="N31" i="7"/>
  <c r="M31" i="7"/>
  <c r="L31" i="7"/>
  <c r="AI91" i="7" l="1"/>
  <c r="AJ91" i="7" s="1"/>
  <c r="T10" i="4" l="1"/>
  <c r="V80" i="4" l="1"/>
  <c r="V82" i="4"/>
  <c r="V79" i="4"/>
  <c r="V81" i="4" l="1"/>
  <c r="V78" i="4" l="1"/>
  <c r="V62" i="4" l="1"/>
  <c r="AI31" i="7" l="1"/>
  <c r="AI17" i="7" l="1"/>
  <c r="AI39" i="7"/>
  <c r="AI35" i="7" l="1"/>
  <c r="AI15" i="7"/>
  <c r="AI27" i="7"/>
  <c r="AI38" i="7"/>
  <c r="AI26" i="7"/>
  <c r="AI14" i="7" l="1"/>
  <c r="AI18" i="7"/>
  <c r="AI16" i="7"/>
  <c r="AI32" i="7"/>
  <c r="AI33" i="7"/>
  <c r="AI25" i="7"/>
  <c r="AI24" i="7"/>
  <c r="AI22" i="7"/>
  <c r="AI29" i="7" l="1"/>
  <c r="AI37" i="7"/>
  <c r="AI36" i="7"/>
  <c r="AI12" i="7"/>
  <c r="AI23" i="7"/>
  <c r="AI34" i="7" l="1"/>
  <c r="AI20" i="7"/>
  <c r="AI11" i="7" l="1"/>
  <c r="AI105" i="7" l="1"/>
  <c r="AI109" i="7" l="1"/>
  <c r="AI106" i="7"/>
  <c r="AJ106" i="7" s="1"/>
  <c r="AI108" i="7" l="1"/>
  <c r="AJ108" i="7" s="1"/>
  <c r="N63" i="4" l="1"/>
  <c r="N77" i="4"/>
  <c r="N76" i="4"/>
  <c r="N72" i="4" l="1"/>
  <c r="N62" i="4" s="1"/>
  <c r="N10" i="4" s="1"/>
  <c r="N11" i="4" s="1"/>
  <c r="O84" i="4"/>
  <c r="O10" i="4" s="1"/>
  <c r="O11" i="4" s="1"/>
  <c r="M18" i="4"/>
  <c r="M12" i="4" s="1"/>
  <c r="M10" i="4" s="1"/>
  <c r="M11" i="4" l="1"/>
  <c r="R64" i="4" l="1"/>
  <c r="S64" i="4"/>
  <c r="U64" i="4"/>
  <c r="R65" i="4"/>
  <c r="S65" i="4"/>
  <c r="U65" i="4"/>
  <c r="R66" i="4"/>
  <c r="S66" i="4"/>
  <c r="U66" i="4"/>
  <c r="R67" i="4"/>
  <c r="S67" i="4"/>
  <c r="U67" i="4"/>
  <c r="R68" i="4"/>
  <c r="S68" i="4"/>
  <c r="U68" i="4"/>
  <c r="R69" i="4"/>
  <c r="S69" i="4"/>
  <c r="U69" i="4"/>
  <c r="R70" i="4"/>
  <c r="S70" i="4"/>
  <c r="U70" i="4"/>
  <c r="S71" i="4"/>
  <c r="U71" i="4"/>
  <c r="R72" i="4"/>
  <c r="S72" i="4"/>
  <c r="U72" i="4"/>
  <c r="R73" i="4"/>
  <c r="S73" i="4"/>
  <c r="U73" i="4"/>
  <c r="R74" i="4"/>
  <c r="S74" i="4"/>
  <c r="U74" i="4"/>
  <c r="R75" i="4"/>
  <c r="S75" i="4"/>
  <c r="U75" i="4"/>
  <c r="S76" i="4"/>
  <c r="S77" i="4"/>
  <c r="S79" i="4"/>
  <c r="U79" i="4"/>
  <c r="R80" i="4"/>
  <c r="S80" i="4"/>
  <c r="U80" i="4"/>
  <c r="R81" i="4"/>
  <c r="S81" i="4"/>
  <c r="U81" i="4"/>
  <c r="R84" i="4"/>
  <c r="S84" i="4"/>
  <c r="U84" i="4"/>
  <c r="R85" i="4"/>
  <c r="S85" i="4"/>
  <c r="U85" i="4"/>
  <c r="R86" i="4"/>
  <c r="S86" i="4"/>
  <c r="U86" i="4"/>
  <c r="R59" i="4"/>
  <c r="S59" i="4"/>
  <c r="U59" i="4"/>
  <c r="R60" i="4"/>
  <c r="S60" i="4"/>
  <c r="U60" i="4"/>
  <c r="R61" i="4"/>
  <c r="S61" i="4"/>
  <c r="U61" i="4"/>
  <c r="R41" i="4"/>
  <c r="S41" i="4"/>
  <c r="U41" i="4"/>
  <c r="R51" i="4"/>
  <c r="S51" i="4"/>
  <c r="U51" i="4"/>
  <c r="R19" i="4"/>
  <c r="S19" i="4"/>
  <c r="U19" i="4"/>
  <c r="S13" i="4" l="1"/>
  <c r="U22" i="4"/>
  <c r="Q20" i="4"/>
  <c r="U18" i="4"/>
  <c r="Q18" i="4"/>
  <c r="R17" i="4"/>
  <c r="S16" i="4"/>
  <c r="R15" i="4"/>
  <c r="U14" i="4"/>
  <c r="S14" i="4"/>
  <c r="Q14" i="4"/>
  <c r="R29" i="4"/>
  <c r="U28" i="4"/>
  <c r="S28" i="4"/>
  <c r="Q28" i="4"/>
  <c r="R27" i="4"/>
  <c r="U26" i="4"/>
  <c r="S26" i="4"/>
  <c r="Q26" i="4"/>
  <c r="R25" i="4"/>
  <c r="U24" i="4"/>
  <c r="S24" i="4"/>
  <c r="Q24" i="4"/>
  <c r="R23" i="4"/>
  <c r="U36" i="4"/>
  <c r="S36" i="4"/>
  <c r="Q36" i="4"/>
  <c r="R35" i="4"/>
  <c r="U34" i="4"/>
  <c r="S34" i="4"/>
  <c r="Q34" i="4"/>
  <c r="R33" i="4"/>
  <c r="U32" i="4"/>
  <c r="S32" i="4"/>
  <c r="Q32" i="4"/>
  <c r="R31" i="4"/>
  <c r="Q30" i="4"/>
  <c r="Q50" i="4"/>
  <c r="Q48" i="4"/>
  <c r="Q46" i="4"/>
  <c r="Q44" i="4"/>
  <c r="Q42" i="4"/>
  <c r="U40" i="4"/>
  <c r="S40" i="4"/>
  <c r="Q40" i="4"/>
  <c r="R39" i="4"/>
  <c r="U38" i="4"/>
  <c r="S38" i="4"/>
  <c r="Q38" i="4"/>
  <c r="R37" i="4"/>
  <c r="Q61" i="4"/>
  <c r="Q59" i="4"/>
  <c r="R58" i="4"/>
  <c r="U57" i="4"/>
  <c r="S57" i="4"/>
  <c r="Q57" i="4"/>
  <c r="R56" i="4"/>
  <c r="U55" i="4"/>
  <c r="S55" i="4"/>
  <c r="Q55" i="4"/>
  <c r="R54" i="4"/>
  <c r="U53" i="4"/>
  <c r="S53" i="4"/>
  <c r="Q53" i="4"/>
  <c r="R52" i="4"/>
  <c r="Q63" i="4"/>
  <c r="S62" i="4"/>
  <c r="S63" i="4"/>
  <c r="U62" i="4"/>
  <c r="U63" i="4"/>
  <c r="Q85" i="4"/>
  <c r="Q83" i="4"/>
  <c r="R79" i="4"/>
  <c r="U78" i="4"/>
  <c r="R78" i="4"/>
  <c r="U77" i="4"/>
  <c r="Q77" i="4"/>
  <c r="R76" i="4"/>
  <c r="Q75" i="4"/>
  <c r="Q73" i="4"/>
  <c r="Q71" i="4"/>
  <c r="Q69" i="4"/>
  <c r="Y69" i="4" s="1"/>
  <c r="Q67" i="4"/>
  <c r="Y67" i="4" s="1"/>
  <c r="Q65" i="4"/>
  <c r="Y65" i="4" s="1"/>
  <c r="Q13" i="4"/>
  <c r="S22" i="4"/>
  <c r="Q22" i="4"/>
  <c r="S18" i="4"/>
  <c r="U16" i="4"/>
  <c r="Q16" i="4"/>
  <c r="R13" i="4"/>
  <c r="U13" i="4"/>
  <c r="R22" i="4"/>
  <c r="Q21" i="4"/>
  <c r="Q19" i="4"/>
  <c r="R18" i="4"/>
  <c r="U17" i="4"/>
  <c r="S17" i="4"/>
  <c r="Q17" i="4"/>
  <c r="R16" i="4"/>
  <c r="U15" i="4"/>
  <c r="S15" i="4"/>
  <c r="Q15" i="4"/>
  <c r="R14" i="4"/>
  <c r="U29" i="4"/>
  <c r="S29" i="4"/>
  <c r="Q29" i="4"/>
  <c r="R28" i="4"/>
  <c r="U27" i="4"/>
  <c r="S27" i="4"/>
  <c r="Q27" i="4"/>
  <c r="U25" i="4"/>
  <c r="S25" i="4"/>
  <c r="Q25" i="4"/>
  <c r="R24" i="4"/>
  <c r="U23" i="4"/>
  <c r="S23" i="4"/>
  <c r="Q23" i="4"/>
  <c r="R36" i="4"/>
  <c r="U35" i="4"/>
  <c r="S35" i="4"/>
  <c r="R34" i="4"/>
  <c r="U33" i="4"/>
  <c r="S33" i="4"/>
  <c r="Q33" i="4"/>
  <c r="R32" i="4"/>
  <c r="U31" i="4"/>
  <c r="S31" i="4"/>
  <c r="Q31" i="4"/>
  <c r="Q51" i="4"/>
  <c r="Q49" i="4"/>
  <c r="Q47" i="4"/>
  <c r="Q45" i="4"/>
  <c r="Q43" i="4"/>
  <c r="Q41" i="4"/>
  <c r="R40" i="4"/>
  <c r="U39" i="4"/>
  <c r="S39" i="4"/>
  <c r="Q39" i="4"/>
  <c r="R38" i="4"/>
  <c r="U37" i="4"/>
  <c r="S37" i="4"/>
  <c r="Q37" i="4"/>
  <c r="U58" i="4"/>
  <c r="S58" i="4"/>
  <c r="Q58" i="4"/>
  <c r="R57" i="4"/>
  <c r="U56" i="4"/>
  <c r="S56" i="4"/>
  <c r="Q56" i="4"/>
  <c r="R55" i="4"/>
  <c r="U54" i="4"/>
  <c r="S54" i="4"/>
  <c r="Q54" i="4"/>
  <c r="R53" i="4"/>
  <c r="U52" i="4"/>
  <c r="S52" i="4"/>
  <c r="R62" i="4"/>
  <c r="R63" i="4"/>
  <c r="Q86" i="4"/>
  <c r="Q84" i="4"/>
  <c r="Q82" i="4"/>
  <c r="Q81" i="4"/>
  <c r="Q80" i="4"/>
  <c r="Q79" i="4"/>
  <c r="S78" i="4"/>
  <c r="Q78" i="4"/>
  <c r="R77" i="4"/>
  <c r="U76" i="4"/>
  <c r="Q76" i="4"/>
  <c r="Q74" i="4"/>
  <c r="Q72" i="4"/>
  <c r="R71" i="4"/>
  <c r="Q70" i="4"/>
  <c r="Q68" i="4"/>
  <c r="Y68" i="4" s="1"/>
  <c r="Q66" i="4"/>
  <c r="Y66" i="4" s="1"/>
  <c r="Q64" i="4"/>
  <c r="Y64" i="4" s="1"/>
  <c r="E105" i="16" l="1"/>
  <c r="E105" i="11"/>
  <c r="W86" i="16"/>
  <c r="W86" i="11"/>
  <c r="W88" i="16"/>
  <c r="W88" i="11"/>
  <c r="W61" i="16"/>
  <c r="W61" i="11"/>
  <c r="W92" i="16"/>
  <c r="Y92" i="16" s="1"/>
  <c r="W92" i="11"/>
  <c r="Y92" i="11" s="1"/>
  <c r="E80" i="16"/>
  <c r="E80" i="11"/>
  <c r="E82" i="16"/>
  <c r="E82" i="11"/>
  <c r="K73" i="16"/>
  <c r="K73" i="11"/>
  <c r="K75" i="16"/>
  <c r="K75" i="11"/>
  <c r="W77" i="16"/>
  <c r="W77" i="11"/>
  <c r="W65" i="16"/>
  <c r="W65" i="11"/>
  <c r="W67" i="16"/>
  <c r="W67" i="11"/>
  <c r="E70" i="16"/>
  <c r="E70" i="11"/>
  <c r="E56" i="16"/>
  <c r="E56" i="11"/>
  <c r="E58" i="16"/>
  <c r="E58" i="11"/>
  <c r="E60" i="16"/>
  <c r="E60" i="11"/>
  <c r="W54" i="16"/>
  <c r="W54" i="11"/>
  <c r="K60" i="16"/>
  <c r="K60" i="11"/>
  <c r="W105" i="16"/>
  <c r="W105" i="11"/>
  <c r="K96" i="16"/>
  <c r="K96" i="11"/>
  <c r="K80" i="16"/>
  <c r="M80" i="16" s="1"/>
  <c r="K80" i="11"/>
  <c r="M80" i="11" s="1"/>
  <c r="K82" i="16"/>
  <c r="K82" i="11"/>
  <c r="E73" i="16"/>
  <c r="E73" i="11"/>
  <c r="E75" i="16"/>
  <c r="E75" i="11"/>
  <c r="E77" i="16"/>
  <c r="E77" i="11"/>
  <c r="E65" i="16"/>
  <c r="E65" i="11"/>
  <c r="E67" i="16"/>
  <c r="E67" i="11"/>
  <c r="E69" i="16"/>
  <c r="E69" i="11"/>
  <c r="E71" i="16"/>
  <c r="E71" i="11"/>
  <c r="E57" i="16"/>
  <c r="E57" i="11"/>
  <c r="W60" i="16"/>
  <c r="W60" i="11"/>
  <c r="E96" i="16"/>
  <c r="E96" i="11"/>
  <c r="E87" i="16"/>
  <c r="E87" i="11"/>
  <c r="E89" i="16"/>
  <c r="E89" i="11"/>
  <c r="E91" i="16"/>
  <c r="E91" i="11"/>
  <c r="W73" i="16"/>
  <c r="W73" i="11"/>
  <c r="W75" i="16"/>
  <c r="W75" i="11"/>
  <c r="E78" i="16"/>
  <c r="E78" i="11"/>
  <c r="E66" i="16"/>
  <c r="E66" i="11"/>
  <c r="E54" i="16"/>
  <c r="E54" i="11"/>
  <c r="E106" i="16"/>
  <c r="E106" i="11"/>
  <c r="K87" i="16"/>
  <c r="K87" i="11"/>
  <c r="K89" i="16"/>
  <c r="K89" i="11"/>
  <c r="K91" i="16"/>
  <c r="M91" i="16" s="1"/>
  <c r="K91" i="11"/>
  <c r="M91" i="11" s="1"/>
  <c r="W80" i="16"/>
  <c r="Y80" i="16" s="1"/>
  <c r="W80" i="11"/>
  <c r="Y80" i="11" s="1"/>
  <c r="W82" i="16"/>
  <c r="W82" i="11"/>
  <c r="K58" i="16"/>
  <c r="K58" i="11"/>
  <c r="K106" i="16"/>
  <c r="K106" i="11"/>
  <c r="M106" i="11" s="1"/>
  <c r="K79" i="16"/>
  <c r="K79" i="11"/>
  <c r="K81" i="16"/>
  <c r="K81" i="11"/>
  <c r="E74" i="16"/>
  <c r="E74" i="11"/>
  <c r="E76" i="16"/>
  <c r="E76" i="11"/>
  <c r="K69" i="16"/>
  <c r="K69" i="11"/>
  <c r="K71" i="16"/>
  <c r="K71" i="11"/>
  <c r="K57" i="16"/>
  <c r="K57" i="11"/>
  <c r="K59" i="16"/>
  <c r="K59" i="11"/>
  <c r="K64" i="16"/>
  <c r="K64" i="11"/>
  <c r="E104" i="16"/>
  <c r="E104" i="11"/>
  <c r="W106" i="16"/>
  <c r="Y106" i="16" s="1"/>
  <c r="W106" i="11"/>
  <c r="Y106" i="11" s="1"/>
  <c r="W96" i="16"/>
  <c r="W96" i="11"/>
  <c r="W87" i="16"/>
  <c r="W87" i="11"/>
  <c r="W89" i="16"/>
  <c r="W89" i="11"/>
  <c r="W91" i="16"/>
  <c r="Y91" i="16" s="1"/>
  <c r="W91" i="11"/>
  <c r="Y91" i="11" s="1"/>
  <c r="E79" i="16"/>
  <c r="E79" i="11"/>
  <c r="E81" i="16"/>
  <c r="E81" i="11"/>
  <c r="K74" i="16"/>
  <c r="M74" i="16" s="1"/>
  <c r="K74" i="11"/>
  <c r="M74" i="11" s="1"/>
  <c r="K76" i="16"/>
  <c r="K76" i="11"/>
  <c r="K78" i="16"/>
  <c r="K78" i="11"/>
  <c r="K66" i="16"/>
  <c r="K66" i="11"/>
  <c r="K68" i="16"/>
  <c r="M68" i="16" s="1"/>
  <c r="K68" i="11"/>
  <c r="M68" i="11" s="1"/>
  <c r="K70" i="16"/>
  <c r="K70" i="11"/>
  <c r="K56" i="16"/>
  <c r="K56" i="11"/>
  <c r="E59" i="16"/>
  <c r="E59" i="11"/>
  <c r="W64" i="16"/>
  <c r="W64" i="11"/>
  <c r="W104" i="16"/>
  <c r="W104" i="11"/>
  <c r="K86" i="16"/>
  <c r="K86" i="11"/>
  <c r="K88" i="16"/>
  <c r="K88" i="11"/>
  <c r="K61" i="16"/>
  <c r="K61" i="11"/>
  <c r="K92" i="16"/>
  <c r="M92" i="16" s="1"/>
  <c r="K92" i="11"/>
  <c r="M92" i="11" s="1"/>
  <c r="W79" i="16"/>
  <c r="W79" i="11"/>
  <c r="W81" i="16"/>
  <c r="W81" i="11"/>
  <c r="K77" i="16"/>
  <c r="K77" i="11"/>
  <c r="K65" i="16"/>
  <c r="K65" i="11"/>
  <c r="K67" i="16"/>
  <c r="K67" i="11"/>
  <c r="W69" i="16"/>
  <c r="W69" i="11"/>
  <c r="W71" i="16"/>
  <c r="W71" i="11"/>
  <c r="W57" i="16"/>
  <c r="W57" i="11"/>
  <c r="W59" i="16"/>
  <c r="W59" i="11"/>
  <c r="E64" i="16"/>
  <c r="E64" i="11"/>
  <c r="W58" i="16"/>
  <c r="W58" i="11"/>
  <c r="E86" i="16"/>
  <c r="E86" i="11"/>
  <c r="E88" i="16"/>
  <c r="E88" i="11"/>
  <c r="E61" i="16"/>
  <c r="E61" i="11"/>
  <c r="E92" i="16"/>
  <c r="E92" i="11"/>
  <c r="W74" i="16"/>
  <c r="Y74" i="16" s="1"/>
  <c r="W74" i="11"/>
  <c r="Y74" i="11" s="1"/>
  <c r="W76" i="16"/>
  <c r="W76" i="11"/>
  <c r="W78" i="16"/>
  <c r="W78" i="11"/>
  <c r="W66" i="16"/>
  <c r="W66" i="11"/>
  <c r="W68" i="16"/>
  <c r="Y68" i="16" s="1"/>
  <c r="W68" i="11"/>
  <c r="Y68" i="11" s="1"/>
  <c r="W70" i="16"/>
  <c r="W70" i="11"/>
  <c r="W56" i="16"/>
  <c r="W56" i="11"/>
  <c r="K54" i="16"/>
  <c r="K54" i="11"/>
  <c r="Y74" i="4"/>
  <c r="X74" i="4"/>
  <c r="W76" i="4"/>
  <c r="X76" i="4"/>
  <c r="Y76" i="4"/>
  <c r="W104" i="10"/>
  <c r="W102" i="7"/>
  <c r="W102" i="9"/>
  <c r="E105" i="10"/>
  <c r="E103" i="9"/>
  <c r="E103" i="7"/>
  <c r="Q52" i="4"/>
  <c r="W86" i="10"/>
  <c r="W84" i="7"/>
  <c r="W84" i="9"/>
  <c r="E87" i="10"/>
  <c r="E85" i="7"/>
  <c r="E85" i="9"/>
  <c r="W86" i="9"/>
  <c r="W88" i="10"/>
  <c r="W86" i="7"/>
  <c r="E89" i="10"/>
  <c r="E87" i="7"/>
  <c r="E87" i="9"/>
  <c r="X56" i="4"/>
  <c r="Y56" i="4"/>
  <c r="K61" i="10"/>
  <c r="K61" i="7"/>
  <c r="K88" i="9"/>
  <c r="W88" i="9"/>
  <c r="W61" i="10"/>
  <c r="W61" i="7"/>
  <c r="E89" i="7"/>
  <c r="E91" i="10"/>
  <c r="E89" i="9"/>
  <c r="X58" i="4"/>
  <c r="Y58" i="4"/>
  <c r="K92" i="10"/>
  <c r="M92" i="10" s="1"/>
  <c r="K90" i="9"/>
  <c r="M90" i="9" s="1"/>
  <c r="K90" i="7"/>
  <c r="M90" i="7" s="1"/>
  <c r="W92" i="10"/>
  <c r="Y92" i="10" s="1"/>
  <c r="W90" i="9"/>
  <c r="Y90" i="9" s="1"/>
  <c r="W90" i="7"/>
  <c r="Y90" i="7" s="1"/>
  <c r="Q60" i="4"/>
  <c r="K79" i="10"/>
  <c r="K79" i="7"/>
  <c r="K79" i="9"/>
  <c r="E80" i="7"/>
  <c r="E80" i="10"/>
  <c r="X31" i="4"/>
  <c r="Y31" i="4"/>
  <c r="X23" i="4"/>
  <c r="Y23" i="4"/>
  <c r="X72" i="4"/>
  <c r="W72" i="4"/>
  <c r="Y72" i="4"/>
  <c r="Y78" i="4"/>
  <c r="X78" i="4"/>
  <c r="K84" i="9"/>
  <c r="K86" i="10"/>
  <c r="K84" i="7"/>
  <c r="X54" i="4"/>
  <c r="Y54" i="4"/>
  <c r="K88" i="10"/>
  <c r="K86" i="7"/>
  <c r="K86" i="9"/>
  <c r="X37" i="4"/>
  <c r="Y37" i="4"/>
  <c r="W79" i="7"/>
  <c r="W79" i="10"/>
  <c r="W79" i="9"/>
  <c r="W81" i="10"/>
  <c r="W81" i="7"/>
  <c r="W81" i="9"/>
  <c r="Y81" i="9" s="1"/>
  <c r="E82" i="10"/>
  <c r="E82" i="7"/>
  <c r="R30" i="4"/>
  <c r="K73" i="9"/>
  <c r="K73" i="10"/>
  <c r="K73" i="7"/>
  <c r="W73" i="10"/>
  <c r="W73" i="9"/>
  <c r="W73" i="7"/>
  <c r="E74" i="9"/>
  <c r="E74" i="10"/>
  <c r="E74" i="7"/>
  <c r="X33" i="4"/>
  <c r="Y33" i="4"/>
  <c r="K75" i="10"/>
  <c r="K75" i="7"/>
  <c r="K75" i="9"/>
  <c r="W75" i="7"/>
  <c r="W75" i="10"/>
  <c r="W75" i="9"/>
  <c r="E76" i="10"/>
  <c r="E76" i="9"/>
  <c r="E76" i="7"/>
  <c r="Q35" i="4"/>
  <c r="K77" i="10"/>
  <c r="K77" i="9"/>
  <c r="K77" i="7"/>
  <c r="W77" i="7"/>
  <c r="W77" i="10"/>
  <c r="W77" i="9"/>
  <c r="E78" i="7"/>
  <c r="E78" i="10"/>
  <c r="E78" i="9"/>
  <c r="K65" i="10"/>
  <c r="K65" i="9"/>
  <c r="K65" i="7"/>
  <c r="W65" i="7"/>
  <c r="W65" i="10"/>
  <c r="W65" i="9"/>
  <c r="E66" i="7"/>
  <c r="E66" i="10"/>
  <c r="E66" i="9"/>
  <c r="X25" i="4"/>
  <c r="Y25" i="4"/>
  <c r="K67" i="9"/>
  <c r="K67" i="10"/>
  <c r="K67" i="7"/>
  <c r="W67" i="10"/>
  <c r="W67" i="9"/>
  <c r="W67" i="7"/>
  <c r="R26" i="4"/>
  <c r="X27" i="4"/>
  <c r="Y27" i="4"/>
  <c r="K69" i="10"/>
  <c r="K69" i="7"/>
  <c r="K69" i="9"/>
  <c r="W69" i="10"/>
  <c r="W69" i="9"/>
  <c r="W69" i="7"/>
  <c r="E70" i="10"/>
  <c r="E70" i="7"/>
  <c r="E70" i="9"/>
  <c r="X29" i="4"/>
  <c r="Y29" i="4"/>
  <c r="K71" i="9"/>
  <c r="K71" i="10"/>
  <c r="K71" i="7"/>
  <c r="W71" i="10"/>
  <c r="W71" i="9"/>
  <c r="W71" i="7"/>
  <c r="E56" i="10"/>
  <c r="E56" i="9"/>
  <c r="E56" i="7"/>
  <c r="X15" i="4"/>
  <c r="Y15" i="4"/>
  <c r="K57" i="10"/>
  <c r="K57" i="9"/>
  <c r="L57" i="9" s="1"/>
  <c r="K57" i="7"/>
  <c r="W57" i="10"/>
  <c r="W57" i="9"/>
  <c r="X57" i="9" s="1"/>
  <c r="W57" i="7"/>
  <c r="E58" i="7"/>
  <c r="E58" i="10"/>
  <c r="E58" i="9"/>
  <c r="X17" i="4"/>
  <c r="Y17" i="4"/>
  <c r="K59" i="9"/>
  <c r="M59" i="9" s="1"/>
  <c r="K59" i="10"/>
  <c r="M59" i="10" s="1"/>
  <c r="K59" i="7"/>
  <c r="M59" i="7" s="1"/>
  <c r="W59" i="7"/>
  <c r="Y59" i="7" s="1"/>
  <c r="W59" i="10"/>
  <c r="Y59" i="10" s="1"/>
  <c r="W59" i="9"/>
  <c r="Y59" i="9" s="1"/>
  <c r="E60" i="10"/>
  <c r="E60" i="7"/>
  <c r="E60" i="9"/>
  <c r="Y19" i="4"/>
  <c r="E64" i="9"/>
  <c r="E64" i="10"/>
  <c r="E64" i="7"/>
  <c r="W54" i="10"/>
  <c r="W54" i="7"/>
  <c r="W54" i="9"/>
  <c r="X16" i="4"/>
  <c r="Y16" i="4"/>
  <c r="W58" i="9"/>
  <c r="W58" i="10"/>
  <c r="Y58" i="10" s="1"/>
  <c r="W58" i="7"/>
  <c r="Y58" i="7" s="1"/>
  <c r="K60" i="10"/>
  <c r="K60" i="9"/>
  <c r="K60" i="7"/>
  <c r="X22" i="4"/>
  <c r="Y22" i="4"/>
  <c r="K64" i="9"/>
  <c r="K64" i="10"/>
  <c r="K64" i="7"/>
  <c r="X13" i="4"/>
  <c r="Y13" i="4"/>
  <c r="Q12" i="4"/>
  <c r="W96" i="10"/>
  <c r="W94" i="9"/>
  <c r="W94" i="7"/>
  <c r="X63" i="4"/>
  <c r="Y63" i="4"/>
  <c r="Y61" i="4"/>
  <c r="X61" i="4"/>
  <c r="E79" i="7"/>
  <c r="E79" i="10"/>
  <c r="E79" i="9"/>
  <c r="X38" i="4"/>
  <c r="Y38" i="4"/>
  <c r="K80" i="10"/>
  <c r="M80" i="10" s="1"/>
  <c r="K80" i="7"/>
  <c r="W82" i="10"/>
  <c r="W82" i="7"/>
  <c r="Y70" i="4"/>
  <c r="X70" i="4"/>
  <c r="K106" i="10"/>
  <c r="M106" i="10" s="1"/>
  <c r="K104" i="7"/>
  <c r="M104" i="7" s="1"/>
  <c r="K104" i="9"/>
  <c r="M104" i="9" s="1"/>
  <c r="Y79" i="4"/>
  <c r="X79" i="4"/>
  <c r="Y80" i="4"/>
  <c r="X80" i="4"/>
  <c r="Y81" i="4"/>
  <c r="X81" i="4"/>
  <c r="X82" i="4"/>
  <c r="Y84" i="4"/>
  <c r="X84" i="4"/>
  <c r="E94" i="9"/>
  <c r="E96" i="10"/>
  <c r="E94" i="7"/>
  <c r="X39" i="4"/>
  <c r="Y39" i="4"/>
  <c r="K81" i="7"/>
  <c r="K81" i="10"/>
  <c r="X41" i="4"/>
  <c r="Y41" i="4"/>
  <c r="X43" i="4"/>
  <c r="X45" i="4"/>
  <c r="X47" i="4"/>
  <c r="X49" i="4"/>
  <c r="X51" i="4"/>
  <c r="Y51" i="4"/>
  <c r="X21" i="4"/>
  <c r="E54" i="7"/>
  <c r="E54" i="10"/>
  <c r="E54" i="9"/>
  <c r="Y71" i="4"/>
  <c r="X71" i="4"/>
  <c r="Y73" i="4"/>
  <c r="X73" i="4"/>
  <c r="Y75" i="4"/>
  <c r="X75" i="4"/>
  <c r="E102" i="9"/>
  <c r="E104" i="10"/>
  <c r="E102" i="7"/>
  <c r="W77" i="4"/>
  <c r="Y77" i="4"/>
  <c r="X77" i="4"/>
  <c r="W105" i="10"/>
  <c r="W103" i="7"/>
  <c r="W103" i="9"/>
  <c r="E106" i="10"/>
  <c r="E104" i="7"/>
  <c r="E104" i="9"/>
  <c r="W106" i="10"/>
  <c r="Y106" i="10" s="1"/>
  <c r="W104" i="7"/>
  <c r="Y104" i="7" s="1"/>
  <c r="W104" i="9"/>
  <c r="Y104" i="9" s="1"/>
  <c r="Y85" i="4"/>
  <c r="X85" i="4"/>
  <c r="K96" i="10"/>
  <c r="K94" i="9"/>
  <c r="K94" i="7"/>
  <c r="E84" i="7"/>
  <c r="E86" i="10"/>
  <c r="E84" i="9"/>
  <c r="X53" i="4"/>
  <c r="Y53" i="4"/>
  <c r="K85" i="7"/>
  <c r="K87" i="10"/>
  <c r="K85" i="9"/>
  <c r="W87" i="10"/>
  <c r="W85" i="7"/>
  <c r="W85" i="9"/>
  <c r="E88" i="10"/>
  <c r="E86" i="9"/>
  <c r="E86" i="7"/>
  <c r="X55" i="4"/>
  <c r="Y55" i="4"/>
  <c r="K87" i="7"/>
  <c r="K89" i="10"/>
  <c r="K87" i="9"/>
  <c r="W87" i="7"/>
  <c r="W89" i="10"/>
  <c r="W87" i="9"/>
  <c r="E88" i="9"/>
  <c r="E61" i="10"/>
  <c r="E61" i="7"/>
  <c r="X57" i="4"/>
  <c r="Y57" i="4"/>
  <c r="K89" i="7"/>
  <c r="M89" i="7" s="1"/>
  <c r="K91" i="10"/>
  <c r="M91" i="10" s="1"/>
  <c r="K89" i="9"/>
  <c r="W89" i="7"/>
  <c r="Y89" i="7" s="1"/>
  <c r="W91" i="10"/>
  <c r="Y91" i="10" s="1"/>
  <c r="W89" i="9"/>
  <c r="E92" i="10"/>
  <c r="E90" i="9"/>
  <c r="E90" i="7"/>
  <c r="X59" i="4"/>
  <c r="Y59" i="4"/>
  <c r="W80" i="9"/>
  <c r="Y80" i="9" s="1"/>
  <c r="W80" i="10"/>
  <c r="Y80" i="10" s="1"/>
  <c r="W80" i="7"/>
  <c r="Y80" i="7" s="1"/>
  <c r="E81" i="9"/>
  <c r="E81" i="10"/>
  <c r="E81" i="7"/>
  <c r="X40" i="4"/>
  <c r="Y40" i="4"/>
  <c r="K82" i="10"/>
  <c r="K82" i="7"/>
  <c r="X42" i="4"/>
  <c r="X44" i="4"/>
  <c r="X46" i="4"/>
  <c r="X48" i="4"/>
  <c r="X50" i="4"/>
  <c r="X30" i="4"/>
  <c r="S30" i="4"/>
  <c r="U30" i="4"/>
  <c r="E73" i="9"/>
  <c r="E73" i="10"/>
  <c r="E73" i="7"/>
  <c r="X32" i="4"/>
  <c r="Y32" i="4"/>
  <c r="K74" i="9"/>
  <c r="K74" i="10"/>
  <c r="M74" i="10" s="1"/>
  <c r="K74" i="7"/>
  <c r="M74" i="7" s="1"/>
  <c r="W74" i="10"/>
  <c r="Y74" i="10" s="1"/>
  <c r="W74" i="7"/>
  <c r="Y74" i="7" s="1"/>
  <c r="W74" i="9"/>
  <c r="E75" i="10"/>
  <c r="E75" i="9"/>
  <c r="E75" i="7"/>
  <c r="X34" i="4"/>
  <c r="Y34" i="4"/>
  <c r="K76" i="10"/>
  <c r="K76" i="9"/>
  <c r="K76" i="7"/>
  <c r="W76" i="9"/>
  <c r="W76" i="10"/>
  <c r="W76" i="7"/>
  <c r="E77" i="10"/>
  <c r="E77" i="7"/>
  <c r="E77" i="9"/>
  <c r="X36" i="4"/>
  <c r="Y36" i="4"/>
  <c r="K78" i="10"/>
  <c r="K78" i="9"/>
  <c r="K78" i="7"/>
  <c r="W78" i="10"/>
  <c r="W78" i="7"/>
  <c r="W78" i="9"/>
  <c r="E65" i="9"/>
  <c r="E65" i="10"/>
  <c r="E65" i="7"/>
  <c r="X24" i="4"/>
  <c r="Y24" i="4"/>
  <c r="K66" i="9"/>
  <c r="K66" i="10"/>
  <c r="K66" i="7"/>
  <c r="W66" i="7"/>
  <c r="W66" i="10"/>
  <c r="W66" i="9"/>
  <c r="E67" i="10"/>
  <c r="E67" i="9"/>
  <c r="E67" i="7"/>
  <c r="X26" i="4"/>
  <c r="K68" i="10"/>
  <c r="M68" i="10" s="1"/>
  <c r="K68" i="9"/>
  <c r="K68" i="7"/>
  <c r="M68" i="7" s="1"/>
  <c r="W68" i="9"/>
  <c r="W68" i="10"/>
  <c r="Y68" i="10" s="1"/>
  <c r="W68" i="7"/>
  <c r="Y68" i="7" s="1"/>
  <c r="E69" i="7"/>
  <c r="E69" i="10"/>
  <c r="E69" i="9"/>
  <c r="X28" i="4"/>
  <c r="Y28" i="4"/>
  <c r="K70" i="10"/>
  <c r="K70" i="9"/>
  <c r="K70" i="7"/>
  <c r="W70" i="10"/>
  <c r="W70" i="9"/>
  <c r="W70" i="7"/>
  <c r="E71" i="10"/>
  <c r="E71" i="9"/>
  <c r="E71" i="7"/>
  <c r="X14" i="4"/>
  <c r="Y14" i="4"/>
  <c r="K56" i="7"/>
  <c r="K56" i="10"/>
  <c r="K56" i="9"/>
  <c r="W56" i="7"/>
  <c r="W56" i="10"/>
  <c r="W56" i="9"/>
  <c r="E57" i="9"/>
  <c r="E57" i="10"/>
  <c r="E57" i="7"/>
  <c r="K58" i="9"/>
  <c r="K58" i="10"/>
  <c r="K58" i="7"/>
  <c r="E59" i="10"/>
  <c r="E59" i="7"/>
  <c r="E59" i="9"/>
  <c r="X18" i="4"/>
  <c r="Y18" i="4"/>
  <c r="W60" i="10"/>
  <c r="W60" i="7"/>
  <c r="W60" i="9"/>
  <c r="W64" i="10"/>
  <c r="W64" i="7"/>
  <c r="W64" i="9"/>
  <c r="K54" i="9"/>
  <c r="K54" i="10"/>
  <c r="K54" i="7"/>
  <c r="F49" i="18" l="1"/>
  <c r="F44" i="18"/>
  <c r="F42" i="18"/>
  <c r="F45" i="18"/>
  <c r="Y26" i="4"/>
  <c r="F36" i="19"/>
  <c r="F39" i="19"/>
  <c r="F43" i="19"/>
  <c r="F38" i="19"/>
  <c r="K72" i="16"/>
  <c r="K72" i="11"/>
  <c r="K63" i="11" s="1"/>
  <c r="X20" i="4"/>
  <c r="N54" i="16"/>
  <c r="L54" i="16"/>
  <c r="M54" i="16"/>
  <c r="Z70" i="11"/>
  <c r="Y70" i="11"/>
  <c r="Y66" i="16"/>
  <c r="X66" i="16"/>
  <c r="Z66" i="16"/>
  <c r="Y76" i="11"/>
  <c r="Z76" i="11"/>
  <c r="G92" i="16"/>
  <c r="AB92" i="16"/>
  <c r="AC92" i="16" s="1"/>
  <c r="G88" i="11"/>
  <c r="AB88" i="11"/>
  <c r="AJ88" i="11" s="1"/>
  <c r="H88" i="11"/>
  <c r="Z58" i="16"/>
  <c r="Y58" i="16"/>
  <c r="Y59" i="11"/>
  <c r="Z59" i="11"/>
  <c r="Y71" i="16"/>
  <c r="Z71" i="16"/>
  <c r="N67" i="11"/>
  <c r="M67" i="11"/>
  <c r="L67" i="11"/>
  <c r="N77" i="16"/>
  <c r="M77" i="16"/>
  <c r="Y79" i="11"/>
  <c r="Z79" i="11"/>
  <c r="L61" i="16"/>
  <c r="M61" i="16"/>
  <c r="N61" i="16"/>
  <c r="M86" i="11"/>
  <c r="K85" i="11"/>
  <c r="X64" i="16"/>
  <c r="Z64" i="16"/>
  <c r="Y64" i="16"/>
  <c r="M56" i="11"/>
  <c r="N56" i="11"/>
  <c r="L56" i="11"/>
  <c r="K55" i="11"/>
  <c r="M78" i="11"/>
  <c r="N78" i="11"/>
  <c r="H79" i="11"/>
  <c r="AB79" i="11"/>
  <c r="AJ79" i="11" s="1"/>
  <c r="G79" i="11"/>
  <c r="Z89" i="16"/>
  <c r="Y89" i="16"/>
  <c r="Y96" i="11"/>
  <c r="Z96" i="11"/>
  <c r="E103" i="16"/>
  <c r="E94" i="16" s="1"/>
  <c r="AB104" i="16"/>
  <c r="H104" i="16"/>
  <c r="F104" i="16"/>
  <c r="G104" i="16"/>
  <c r="AJ104" i="16"/>
  <c r="M59" i="11"/>
  <c r="N59" i="11"/>
  <c r="N71" i="16"/>
  <c r="M71" i="16"/>
  <c r="H76" i="11"/>
  <c r="G76" i="11"/>
  <c r="AB76" i="11"/>
  <c r="N81" i="16"/>
  <c r="M81" i="16"/>
  <c r="Y82" i="16"/>
  <c r="Z82" i="16"/>
  <c r="N87" i="16"/>
  <c r="M87" i="16"/>
  <c r="H54" i="11"/>
  <c r="G54" i="11"/>
  <c r="F54" i="11"/>
  <c r="AB54" i="11"/>
  <c r="H78" i="16"/>
  <c r="G78" i="16"/>
  <c r="AB78" i="16"/>
  <c r="Y73" i="11"/>
  <c r="Z73" i="11"/>
  <c r="G89" i="16"/>
  <c r="H89" i="16"/>
  <c r="AB89" i="16"/>
  <c r="AJ89" i="16" s="1"/>
  <c r="AB96" i="11"/>
  <c r="AJ96" i="11" s="1"/>
  <c r="G96" i="11"/>
  <c r="H96" i="11"/>
  <c r="H57" i="16"/>
  <c r="AB57" i="16"/>
  <c r="AJ57" i="16" s="1"/>
  <c r="G57" i="16"/>
  <c r="F57" i="16"/>
  <c r="AB69" i="11"/>
  <c r="AJ69" i="11" s="1"/>
  <c r="G69" i="11"/>
  <c r="H69" i="11"/>
  <c r="AB65" i="16"/>
  <c r="H65" i="16"/>
  <c r="F65" i="16"/>
  <c r="G65" i="16"/>
  <c r="H75" i="11"/>
  <c r="AB75" i="11"/>
  <c r="G75" i="11"/>
  <c r="N82" i="16"/>
  <c r="M82" i="16"/>
  <c r="K94" i="11"/>
  <c r="N94" i="11" s="1"/>
  <c r="N96" i="11"/>
  <c r="M96" i="11"/>
  <c r="M94" i="11" s="1"/>
  <c r="M60" i="16"/>
  <c r="L60" i="16"/>
  <c r="N60" i="16"/>
  <c r="F60" i="11"/>
  <c r="G60" i="11"/>
  <c r="H60" i="11"/>
  <c r="AB60" i="11"/>
  <c r="AJ60" i="11" s="1"/>
  <c r="AB56" i="16"/>
  <c r="H56" i="16"/>
  <c r="F56" i="16"/>
  <c r="G56" i="16"/>
  <c r="E55" i="16"/>
  <c r="X67" i="11"/>
  <c r="Z67" i="11"/>
  <c r="Y67" i="11"/>
  <c r="Z77" i="16"/>
  <c r="Y77" i="16"/>
  <c r="M73" i="11"/>
  <c r="N73" i="11"/>
  <c r="G80" i="16"/>
  <c r="AB80" i="16"/>
  <c r="Y61" i="11"/>
  <c r="Z61" i="11"/>
  <c r="X61" i="11"/>
  <c r="Y86" i="16"/>
  <c r="W85" i="16"/>
  <c r="W72" i="16"/>
  <c r="W63" i="16" s="1"/>
  <c r="W72" i="11"/>
  <c r="W63" i="11" s="1"/>
  <c r="E68" i="16"/>
  <c r="E68" i="11"/>
  <c r="E72" i="16"/>
  <c r="E72" i="11"/>
  <c r="Z56" i="11"/>
  <c r="Y56" i="11"/>
  <c r="W55" i="11"/>
  <c r="X56" i="11"/>
  <c r="Y78" i="11"/>
  <c r="Z78" i="11"/>
  <c r="AB61" i="11"/>
  <c r="AJ61" i="11" s="1"/>
  <c r="H61" i="11"/>
  <c r="F61" i="11"/>
  <c r="G61" i="11"/>
  <c r="G86" i="16"/>
  <c r="AB86" i="16"/>
  <c r="E85" i="16"/>
  <c r="F64" i="11"/>
  <c r="G64" i="11"/>
  <c r="AB64" i="11"/>
  <c r="AJ64" i="11" s="1"/>
  <c r="H64" i="11"/>
  <c r="Y57" i="16"/>
  <c r="Z57" i="16"/>
  <c r="X57" i="16"/>
  <c r="Y69" i="11"/>
  <c r="Z69" i="11"/>
  <c r="M65" i="16"/>
  <c r="N65" i="16"/>
  <c r="L65" i="16"/>
  <c r="Y81" i="11"/>
  <c r="Z81" i="11"/>
  <c r="N88" i="11"/>
  <c r="M88" i="11"/>
  <c r="Z104" i="16"/>
  <c r="X104" i="16"/>
  <c r="Y104" i="16"/>
  <c r="H59" i="11"/>
  <c r="AB59" i="11"/>
  <c r="AJ59" i="11" s="1"/>
  <c r="G59" i="11"/>
  <c r="N70" i="16"/>
  <c r="M70" i="16"/>
  <c r="L66" i="11"/>
  <c r="N66" i="11"/>
  <c r="M66" i="11"/>
  <c r="N76" i="16"/>
  <c r="M76" i="16"/>
  <c r="H81" i="11"/>
  <c r="G81" i="11"/>
  <c r="AB81" i="11"/>
  <c r="AJ81" i="11" s="1"/>
  <c r="Y87" i="11"/>
  <c r="Z87" i="11"/>
  <c r="L64" i="11"/>
  <c r="M64" i="11"/>
  <c r="N64" i="11"/>
  <c r="N57" i="16"/>
  <c r="M57" i="16"/>
  <c r="L57" i="16"/>
  <c r="M69" i="11"/>
  <c r="N69" i="11"/>
  <c r="G74" i="16"/>
  <c r="AB74" i="16"/>
  <c r="AC74" i="16" s="1"/>
  <c r="M79" i="11"/>
  <c r="N79" i="11"/>
  <c r="N58" i="16"/>
  <c r="M58" i="16"/>
  <c r="M89" i="16"/>
  <c r="N89" i="16"/>
  <c r="AB106" i="11"/>
  <c r="AC106" i="11" s="1"/>
  <c r="G106" i="11"/>
  <c r="F38" i="14"/>
  <c r="F66" i="16"/>
  <c r="H66" i="16"/>
  <c r="G66" i="16"/>
  <c r="AB66" i="16"/>
  <c r="AJ66" i="16" s="1"/>
  <c r="Y75" i="11"/>
  <c r="Z75" i="11"/>
  <c r="G91" i="16"/>
  <c r="AB91" i="16"/>
  <c r="AC91" i="16" s="1"/>
  <c r="AB87" i="11"/>
  <c r="AJ87" i="11" s="1"/>
  <c r="G87" i="11"/>
  <c r="H87" i="11"/>
  <c r="Y60" i="16"/>
  <c r="X60" i="16"/>
  <c r="Z60" i="16"/>
  <c r="AB71" i="11"/>
  <c r="G71" i="11"/>
  <c r="H71" i="11"/>
  <c r="H67" i="16"/>
  <c r="AB67" i="16"/>
  <c r="F67" i="16"/>
  <c r="G67" i="16"/>
  <c r="AB77" i="11"/>
  <c r="AJ77" i="11" s="1"/>
  <c r="H77" i="11"/>
  <c r="G77" i="11"/>
  <c r="H73" i="16"/>
  <c r="G73" i="16"/>
  <c r="AB73" i="16"/>
  <c r="AJ73" i="16" s="1"/>
  <c r="W103" i="16"/>
  <c r="Z105" i="16"/>
  <c r="Y105" i="16"/>
  <c r="X105" i="16"/>
  <c r="Z54" i="11"/>
  <c r="X54" i="11"/>
  <c r="Y54" i="11"/>
  <c r="F41" i="14"/>
  <c r="G58" i="16"/>
  <c r="H58" i="16"/>
  <c r="AB58" i="16"/>
  <c r="G70" i="11"/>
  <c r="H70" i="11"/>
  <c r="AB70" i="11"/>
  <c r="AJ70" i="11" s="1"/>
  <c r="X65" i="16"/>
  <c r="Z65" i="16"/>
  <c r="Y65" i="16"/>
  <c r="M75" i="11"/>
  <c r="N75" i="11"/>
  <c r="AB82" i="16"/>
  <c r="H82" i="16"/>
  <c r="G82" i="16"/>
  <c r="Y88" i="16"/>
  <c r="Z88" i="16"/>
  <c r="AB105" i="11"/>
  <c r="AC105" i="11" s="1"/>
  <c r="G105" i="11"/>
  <c r="F105" i="11"/>
  <c r="L54" i="11"/>
  <c r="N54" i="11"/>
  <c r="M54" i="11"/>
  <c r="Z70" i="16"/>
  <c r="Y70" i="16"/>
  <c r="Y66" i="11"/>
  <c r="Z66" i="11"/>
  <c r="X66" i="11"/>
  <c r="Y76" i="16"/>
  <c r="Z76" i="16"/>
  <c r="G92" i="11"/>
  <c r="AB92" i="11"/>
  <c r="AC92" i="11" s="1"/>
  <c r="F42" i="14"/>
  <c r="AB88" i="16"/>
  <c r="AJ88" i="16" s="1"/>
  <c r="G88" i="16"/>
  <c r="H88" i="16"/>
  <c r="Z58" i="11"/>
  <c r="Y58" i="11"/>
  <c r="Z59" i="16"/>
  <c r="Y59" i="16"/>
  <c r="Y71" i="11"/>
  <c r="Z71" i="11"/>
  <c r="M67" i="16"/>
  <c r="N67" i="16"/>
  <c r="L67" i="16"/>
  <c r="M77" i="11"/>
  <c r="N77" i="11"/>
  <c r="Z79" i="16"/>
  <c r="Y79" i="16"/>
  <c r="L61" i="11"/>
  <c r="M61" i="11"/>
  <c r="N61" i="11"/>
  <c r="K85" i="16"/>
  <c r="M86" i="16"/>
  <c r="Y64" i="11"/>
  <c r="Z64" i="11"/>
  <c r="X64" i="11"/>
  <c r="N56" i="16"/>
  <c r="K55" i="16"/>
  <c r="L56" i="16"/>
  <c r="M56" i="16"/>
  <c r="N78" i="16"/>
  <c r="M78" i="16"/>
  <c r="H79" i="16"/>
  <c r="G79" i="16"/>
  <c r="AB79" i="16"/>
  <c r="Z89" i="11"/>
  <c r="Y89" i="11"/>
  <c r="Y96" i="16"/>
  <c r="Z96" i="16"/>
  <c r="AB104" i="11"/>
  <c r="G104" i="11"/>
  <c r="F104" i="11"/>
  <c r="E103" i="11"/>
  <c r="F103" i="11" s="1"/>
  <c r="F94" i="11" s="1"/>
  <c r="AJ104" i="11"/>
  <c r="N59" i="16"/>
  <c r="M59" i="16"/>
  <c r="N71" i="11"/>
  <c r="M71" i="11"/>
  <c r="G76" i="16"/>
  <c r="AB76" i="16"/>
  <c r="H76" i="16"/>
  <c r="N81" i="11"/>
  <c r="M81" i="11"/>
  <c r="N106" i="16"/>
  <c r="M106" i="16"/>
  <c r="Z82" i="11"/>
  <c r="Y82" i="11"/>
  <c r="N87" i="11"/>
  <c r="M87" i="11"/>
  <c r="F54" i="16"/>
  <c r="H54" i="16"/>
  <c r="G54" i="16"/>
  <c r="AB54" i="16"/>
  <c r="AJ54" i="16" s="1"/>
  <c r="G78" i="11"/>
  <c r="H78" i="11"/>
  <c r="AB78" i="11"/>
  <c r="AJ78" i="11" s="1"/>
  <c r="Y73" i="16"/>
  <c r="Z73" i="16"/>
  <c r="G89" i="11"/>
  <c r="H89" i="11"/>
  <c r="AB89" i="11"/>
  <c r="AJ89" i="11" s="1"/>
  <c r="G96" i="16"/>
  <c r="H96" i="16"/>
  <c r="AB96" i="16"/>
  <c r="H57" i="11"/>
  <c r="F57" i="11"/>
  <c r="G57" i="11"/>
  <c r="AB57" i="11"/>
  <c r="AJ57" i="11" s="1"/>
  <c r="G69" i="16"/>
  <c r="AB69" i="16"/>
  <c r="H69" i="16"/>
  <c r="H65" i="11"/>
  <c r="F65" i="11"/>
  <c r="AB65" i="11"/>
  <c r="AJ65" i="11" s="1"/>
  <c r="G65" i="11"/>
  <c r="G75" i="16"/>
  <c r="H75" i="16"/>
  <c r="AB75" i="16"/>
  <c r="AJ75" i="16" s="1"/>
  <c r="N82" i="11"/>
  <c r="M82" i="11"/>
  <c r="N96" i="16"/>
  <c r="K94" i="16"/>
  <c r="N94" i="16" s="1"/>
  <c r="M96" i="16"/>
  <c r="N60" i="11"/>
  <c r="M60" i="11"/>
  <c r="L60" i="11"/>
  <c r="H60" i="16"/>
  <c r="AB60" i="16"/>
  <c r="AJ60" i="16" s="1"/>
  <c r="F60" i="16"/>
  <c r="G60" i="16"/>
  <c r="H56" i="11"/>
  <c r="F56" i="11"/>
  <c r="AB56" i="11"/>
  <c r="E55" i="11"/>
  <c r="G56" i="11"/>
  <c r="X67" i="16"/>
  <c r="Y67" i="16"/>
  <c r="Z67" i="16"/>
  <c r="Y77" i="11"/>
  <c r="Z77" i="11"/>
  <c r="M73" i="16"/>
  <c r="N73" i="16"/>
  <c r="G80" i="11"/>
  <c r="AB80" i="11"/>
  <c r="AJ80" i="11" s="1"/>
  <c r="Z61" i="16"/>
  <c r="X61" i="16"/>
  <c r="Y61" i="16"/>
  <c r="Y86" i="11"/>
  <c r="W85" i="11"/>
  <c r="Z56" i="16"/>
  <c r="W55" i="16"/>
  <c r="Y56" i="16"/>
  <c r="X56" i="16"/>
  <c r="Y78" i="16"/>
  <c r="Z78" i="16"/>
  <c r="G61" i="16"/>
  <c r="F61" i="16"/>
  <c r="AB61" i="16"/>
  <c r="AJ61" i="16" s="1"/>
  <c r="H61" i="16"/>
  <c r="E85" i="11"/>
  <c r="AB86" i="11"/>
  <c r="AJ86" i="11" s="1"/>
  <c r="G86" i="11"/>
  <c r="G64" i="16"/>
  <c r="AB64" i="16"/>
  <c r="H64" i="16"/>
  <c r="F64" i="16"/>
  <c r="Z57" i="11"/>
  <c r="X57" i="11"/>
  <c r="Y57" i="11"/>
  <c r="Y69" i="16"/>
  <c r="Z69" i="16"/>
  <c r="M65" i="11"/>
  <c r="N65" i="11"/>
  <c r="L65" i="11"/>
  <c r="Z81" i="16"/>
  <c r="Y81" i="16"/>
  <c r="M88" i="16"/>
  <c r="N88" i="16"/>
  <c r="X104" i="11"/>
  <c r="W103" i="11"/>
  <c r="W94" i="11" s="1"/>
  <c r="Z94" i="11" s="1"/>
  <c r="Y104" i="11"/>
  <c r="G59" i="16"/>
  <c r="H59" i="16"/>
  <c r="AB59" i="16"/>
  <c r="AJ59" i="16" s="1"/>
  <c r="N70" i="11"/>
  <c r="M70" i="11"/>
  <c r="L66" i="16"/>
  <c r="N66" i="16"/>
  <c r="M66" i="16"/>
  <c r="M76" i="11"/>
  <c r="N76" i="11"/>
  <c r="AB81" i="16"/>
  <c r="AJ81" i="16" s="1"/>
  <c r="H81" i="16"/>
  <c r="G81" i="16"/>
  <c r="Y87" i="16"/>
  <c r="Z87" i="16"/>
  <c r="K63" i="16"/>
  <c r="N64" i="16"/>
  <c r="L64" i="16"/>
  <c r="M64" i="16"/>
  <c r="N57" i="11"/>
  <c r="L57" i="11"/>
  <c r="M57" i="11"/>
  <c r="N69" i="16"/>
  <c r="M69" i="16"/>
  <c r="G74" i="11"/>
  <c r="AB74" i="11"/>
  <c r="AC74" i="11" s="1"/>
  <c r="N79" i="16"/>
  <c r="M79" i="16"/>
  <c r="N58" i="11"/>
  <c r="M58" i="11"/>
  <c r="M89" i="11"/>
  <c r="N89" i="11"/>
  <c r="H106" i="16"/>
  <c r="G106" i="16"/>
  <c r="AB106" i="16"/>
  <c r="F66" i="11"/>
  <c r="AB66" i="11"/>
  <c r="AJ66" i="11" s="1"/>
  <c r="G66" i="11"/>
  <c r="H66" i="11"/>
  <c r="Y75" i="16"/>
  <c r="Z75" i="16"/>
  <c r="G91" i="11"/>
  <c r="AB91" i="11"/>
  <c r="AC91" i="11" s="1"/>
  <c r="G87" i="16"/>
  <c r="AB87" i="16"/>
  <c r="H87" i="16"/>
  <c r="X60" i="11"/>
  <c r="Z60" i="11"/>
  <c r="Y60" i="11"/>
  <c r="G71" i="16"/>
  <c r="AB71" i="16"/>
  <c r="AJ71" i="16" s="1"/>
  <c r="H71" i="16"/>
  <c r="F67" i="11"/>
  <c r="G67" i="11"/>
  <c r="H67" i="11"/>
  <c r="AB67" i="11"/>
  <c r="AJ67" i="11" s="1"/>
  <c r="G77" i="16"/>
  <c r="AB77" i="16"/>
  <c r="H77" i="16"/>
  <c r="G73" i="11"/>
  <c r="H73" i="11"/>
  <c r="AB73" i="11"/>
  <c r="AJ73" i="11" s="1"/>
  <c r="X105" i="11"/>
  <c r="Y105" i="11"/>
  <c r="Z54" i="16"/>
  <c r="Y54" i="16"/>
  <c r="X54" i="16"/>
  <c r="H58" i="11"/>
  <c r="G58" i="11"/>
  <c r="AB58" i="11"/>
  <c r="AJ58" i="11" s="1"/>
  <c r="G70" i="16"/>
  <c r="AB70" i="16"/>
  <c r="H70" i="16"/>
  <c r="X65" i="11"/>
  <c r="Z65" i="11"/>
  <c r="Y65" i="11"/>
  <c r="N75" i="16"/>
  <c r="M75" i="16"/>
  <c r="G82" i="11"/>
  <c r="H82" i="11"/>
  <c r="AB82" i="11"/>
  <c r="AJ82" i="11" s="1"/>
  <c r="Y88" i="11"/>
  <c r="Z88" i="11"/>
  <c r="F105" i="16"/>
  <c r="H105" i="16"/>
  <c r="AB105" i="16"/>
  <c r="AJ105" i="16" s="1"/>
  <c r="G105" i="16"/>
  <c r="K81" i="9"/>
  <c r="M81" i="9" s="1"/>
  <c r="N81" i="7"/>
  <c r="M81" i="7"/>
  <c r="H94" i="7"/>
  <c r="G94" i="7"/>
  <c r="AB94" i="7"/>
  <c r="AB94" i="9"/>
  <c r="H94" i="9"/>
  <c r="G94" i="9"/>
  <c r="Z82" i="7"/>
  <c r="Y82" i="7"/>
  <c r="AB79" i="9"/>
  <c r="H79" i="9"/>
  <c r="G79" i="9"/>
  <c r="AB79" i="7"/>
  <c r="H79" i="7"/>
  <c r="G79" i="7"/>
  <c r="Z94" i="9"/>
  <c r="Y94" i="9"/>
  <c r="X12" i="4"/>
  <c r="L64" i="7"/>
  <c r="M64" i="7"/>
  <c r="N64" i="7"/>
  <c r="M64" i="9"/>
  <c r="L64" i="9"/>
  <c r="N64" i="9"/>
  <c r="L60" i="9"/>
  <c r="N60" i="9"/>
  <c r="M60" i="9"/>
  <c r="X54" i="7"/>
  <c r="Z54" i="7"/>
  <c r="Y54" i="7"/>
  <c r="G64" i="10"/>
  <c r="H64" i="10"/>
  <c r="F64" i="10"/>
  <c r="AB64" i="10"/>
  <c r="AJ64" i="10" s="1"/>
  <c r="AB60" i="9"/>
  <c r="H60" i="9"/>
  <c r="F60" i="9"/>
  <c r="G60" i="9"/>
  <c r="F60" i="10"/>
  <c r="G60" i="10"/>
  <c r="AB60" i="10"/>
  <c r="AJ60" i="10" s="1"/>
  <c r="H60" i="10"/>
  <c r="AB58" i="9"/>
  <c r="AC58" i="9" s="1"/>
  <c r="G58" i="9"/>
  <c r="G58" i="7"/>
  <c r="AB58" i="7"/>
  <c r="H58" i="7"/>
  <c r="M57" i="7"/>
  <c r="L57" i="7"/>
  <c r="L57" i="10"/>
  <c r="M57" i="10"/>
  <c r="E55" i="9"/>
  <c r="F56" i="9"/>
  <c r="AB56" i="9"/>
  <c r="AC56" i="9" s="1"/>
  <c r="G56" i="9"/>
  <c r="Z71" i="7"/>
  <c r="Y71" i="7"/>
  <c r="Y71" i="10"/>
  <c r="Z71" i="10"/>
  <c r="M71" i="10"/>
  <c r="N71" i="10"/>
  <c r="AB70" i="7"/>
  <c r="G70" i="7"/>
  <c r="H70" i="7"/>
  <c r="Y69" i="7"/>
  <c r="Z69" i="7"/>
  <c r="Y69" i="10"/>
  <c r="Z69" i="10"/>
  <c r="N69" i="7"/>
  <c r="M69" i="7"/>
  <c r="Y67" i="7"/>
  <c r="X67" i="7"/>
  <c r="Z67" i="7"/>
  <c r="Z67" i="10"/>
  <c r="X67" i="10"/>
  <c r="Y67" i="10"/>
  <c r="L67" i="7"/>
  <c r="M67" i="7"/>
  <c r="N67" i="7"/>
  <c r="N67" i="9"/>
  <c r="L67" i="9"/>
  <c r="M67" i="9"/>
  <c r="F66" i="9"/>
  <c r="G66" i="9"/>
  <c r="H66" i="9"/>
  <c r="AB66" i="9"/>
  <c r="G66" i="7"/>
  <c r="F66" i="7"/>
  <c r="H66" i="7"/>
  <c r="X65" i="9"/>
  <c r="Z65" i="9"/>
  <c r="Y65" i="9"/>
  <c r="X65" i="7"/>
  <c r="Z65" i="7"/>
  <c r="Y65" i="7"/>
  <c r="N65" i="7"/>
  <c r="L65" i="7"/>
  <c r="M65" i="7"/>
  <c r="L65" i="10"/>
  <c r="N65" i="10"/>
  <c r="M65" i="10"/>
  <c r="G78" i="10"/>
  <c r="AB78" i="10"/>
  <c r="AJ78" i="10" s="1"/>
  <c r="H78" i="10"/>
  <c r="Z77" i="9"/>
  <c r="Y77" i="9"/>
  <c r="Y77" i="7"/>
  <c r="Z77" i="7"/>
  <c r="N77" i="9"/>
  <c r="M77" i="9"/>
  <c r="X35" i="4"/>
  <c r="Y35" i="4"/>
  <c r="AB76" i="7"/>
  <c r="H76" i="7"/>
  <c r="G76" i="7"/>
  <c r="H76" i="10"/>
  <c r="G76" i="10"/>
  <c r="AB76" i="10"/>
  <c r="AJ76" i="10" s="1"/>
  <c r="Y75" i="10"/>
  <c r="Z75" i="10"/>
  <c r="M75" i="9"/>
  <c r="N75" i="9"/>
  <c r="N75" i="10"/>
  <c r="M75" i="10"/>
  <c r="AB74" i="7"/>
  <c r="G74" i="7"/>
  <c r="AB74" i="9"/>
  <c r="G74" i="9"/>
  <c r="H74" i="9"/>
  <c r="Z73" i="9"/>
  <c r="Y73" i="9"/>
  <c r="N73" i="7"/>
  <c r="M73" i="7"/>
  <c r="M73" i="9"/>
  <c r="N73" i="9"/>
  <c r="AB82" i="10"/>
  <c r="G82" i="10"/>
  <c r="H82" i="10"/>
  <c r="Z81" i="7"/>
  <c r="Y81" i="7"/>
  <c r="Z79" i="9"/>
  <c r="Y79" i="9"/>
  <c r="Z79" i="7"/>
  <c r="Y79" i="7"/>
  <c r="M86" i="9"/>
  <c r="N86" i="9"/>
  <c r="M88" i="10"/>
  <c r="N88" i="10"/>
  <c r="M86" i="10"/>
  <c r="K85" i="10"/>
  <c r="G80" i="10"/>
  <c r="AB80" i="10"/>
  <c r="AJ80" i="10" s="1"/>
  <c r="N79" i="9"/>
  <c r="M79" i="9"/>
  <c r="N79" i="10"/>
  <c r="M79" i="10"/>
  <c r="AB89" i="9"/>
  <c r="G89" i="9"/>
  <c r="H89" i="9"/>
  <c r="G89" i="7"/>
  <c r="AB89" i="7"/>
  <c r="Y61" i="10"/>
  <c r="Z61" i="10"/>
  <c r="X61" i="10"/>
  <c r="AB88" i="9"/>
  <c r="N88" i="9"/>
  <c r="L88" i="9"/>
  <c r="L83" i="9" s="1"/>
  <c r="M88" i="9"/>
  <c r="L61" i="10"/>
  <c r="M61" i="10"/>
  <c r="N61" i="10"/>
  <c r="E83" i="9"/>
  <c r="H87" i="9"/>
  <c r="AB87" i="9"/>
  <c r="G87" i="9"/>
  <c r="G89" i="10"/>
  <c r="AB89" i="10"/>
  <c r="AJ89" i="10" s="1"/>
  <c r="H89" i="10"/>
  <c r="Y88" i="10"/>
  <c r="Z88" i="10"/>
  <c r="AB85" i="9"/>
  <c r="H85" i="9"/>
  <c r="G85" i="9"/>
  <c r="G87" i="10"/>
  <c r="AB87" i="10"/>
  <c r="AJ87" i="10" s="1"/>
  <c r="H87" i="10"/>
  <c r="Y84" i="7"/>
  <c r="W83" i="7"/>
  <c r="Z83" i="7" s="1"/>
  <c r="X52" i="4"/>
  <c r="Y52" i="4"/>
  <c r="F103" i="7"/>
  <c r="G103" i="7"/>
  <c r="AB103" i="7"/>
  <c r="G105" i="10"/>
  <c r="F105" i="10"/>
  <c r="AB105" i="10"/>
  <c r="X102" i="7"/>
  <c r="Y102" i="7"/>
  <c r="W101" i="7"/>
  <c r="W92" i="7" s="1"/>
  <c r="Z92" i="7" s="1"/>
  <c r="L54" i="10"/>
  <c r="N54" i="10"/>
  <c r="M54" i="10"/>
  <c r="X64" i="9"/>
  <c r="Y64" i="9"/>
  <c r="Z64" i="9"/>
  <c r="Z64" i="10"/>
  <c r="X64" i="10"/>
  <c r="Y64" i="10"/>
  <c r="Y60" i="7"/>
  <c r="X60" i="7"/>
  <c r="Z60" i="7"/>
  <c r="G59" i="7"/>
  <c r="AB59" i="7"/>
  <c r="N58" i="7"/>
  <c r="M58" i="7"/>
  <c r="AB57" i="7"/>
  <c r="F57" i="7"/>
  <c r="G57" i="7"/>
  <c r="F57" i="9"/>
  <c r="G57" i="9"/>
  <c r="AB57" i="9"/>
  <c r="AC57" i="9" s="1"/>
  <c r="W55" i="10"/>
  <c r="Y56" i="10"/>
  <c r="X56" i="10"/>
  <c r="M56" i="10"/>
  <c r="K55" i="10"/>
  <c r="L56" i="10"/>
  <c r="G71" i="7"/>
  <c r="AB71" i="7"/>
  <c r="H71" i="7"/>
  <c r="AB71" i="10"/>
  <c r="G71" i="10"/>
  <c r="H71" i="10"/>
  <c r="Z70" i="9"/>
  <c r="Y70" i="9"/>
  <c r="M70" i="7"/>
  <c r="N70" i="7"/>
  <c r="N70" i="10"/>
  <c r="M70" i="10"/>
  <c r="G69" i="9"/>
  <c r="AB69" i="9"/>
  <c r="H69" i="9"/>
  <c r="G69" i="7"/>
  <c r="AB69" i="7"/>
  <c r="H69" i="7"/>
  <c r="N68" i="9"/>
  <c r="M68" i="9"/>
  <c r="F67" i="7"/>
  <c r="H67" i="7"/>
  <c r="AB67" i="7"/>
  <c r="G67" i="7"/>
  <c r="G67" i="10"/>
  <c r="H67" i="10"/>
  <c r="F67" i="10"/>
  <c r="AB67" i="10"/>
  <c r="AJ67" i="10" s="1"/>
  <c r="Y66" i="9"/>
  <c r="X66" i="9"/>
  <c r="Z66" i="9"/>
  <c r="Y66" i="7"/>
  <c r="X66" i="7"/>
  <c r="Z66" i="7"/>
  <c r="AB66" i="7"/>
  <c r="L66" i="7"/>
  <c r="N66" i="7"/>
  <c r="M66" i="7"/>
  <c r="N66" i="9"/>
  <c r="L66" i="9"/>
  <c r="M66" i="9"/>
  <c r="AB65" i="7"/>
  <c r="AF65" i="7" s="1"/>
  <c r="G65" i="7"/>
  <c r="F65" i="7"/>
  <c r="H65" i="7"/>
  <c r="AB65" i="9"/>
  <c r="G65" i="9"/>
  <c r="F65" i="9"/>
  <c r="H65" i="9"/>
  <c r="Z78" i="7"/>
  <c r="Y78" i="7"/>
  <c r="N78" i="7"/>
  <c r="M78" i="7"/>
  <c r="N78" i="10"/>
  <c r="M78" i="10"/>
  <c r="AB77" i="9"/>
  <c r="G77" i="9"/>
  <c r="H77" i="9"/>
  <c r="G77" i="10"/>
  <c r="AB77" i="10"/>
  <c r="H77" i="10"/>
  <c r="Z76" i="10"/>
  <c r="Y76" i="10"/>
  <c r="N76" i="7"/>
  <c r="M76" i="7"/>
  <c r="N76" i="10"/>
  <c r="M76" i="10"/>
  <c r="H75" i="9"/>
  <c r="G75" i="9"/>
  <c r="AB75" i="9"/>
  <c r="Y74" i="9"/>
  <c r="Z74" i="9"/>
  <c r="AB73" i="10"/>
  <c r="G73" i="10"/>
  <c r="H73" i="10"/>
  <c r="W72" i="10"/>
  <c r="W72" i="9"/>
  <c r="W72" i="7"/>
  <c r="W63" i="7" s="1"/>
  <c r="K72" i="10"/>
  <c r="K63" i="10" s="1"/>
  <c r="K72" i="7"/>
  <c r="K72" i="9"/>
  <c r="Y30" i="4"/>
  <c r="K82" i="9"/>
  <c r="N82" i="7"/>
  <c r="M82" i="7"/>
  <c r="G81" i="10"/>
  <c r="H81" i="10"/>
  <c r="AB81" i="10"/>
  <c r="G90" i="7"/>
  <c r="AB90" i="7"/>
  <c r="G92" i="10"/>
  <c r="AB92" i="10"/>
  <c r="AC92" i="10" s="1"/>
  <c r="M89" i="9"/>
  <c r="N89" i="9"/>
  <c r="F61" i="7"/>
  <c r="E61" i="9"/>
  <c r="G61" i="7"/>
  <c r="AB61" i="7"/>
  <c r="H61" i="7"/>
  <c r="H88" i="9"/>
  <c r="F88" i="9"/>
  <c r="F83" i="9" s="1"/>
  <c r="F62" i="9" s="1"/>
  <c r="G88" i="9"/>
  <c r="Y89" i="10"/>
  <c r="Z89" i="10"/>
  <c r="M87" i="9"/>
  <c r="N87" i="9"/>
  <c r="N87" i="7"/>
  <c r="M87" i="7"/>
  <c r="AB86" i="9"/>
  <c r="H86" i="9"/>
  <c r="G86" i="9"/>
  <c r="Y85" i="9"/>
  <c r="Z85" i="9"/>
  <c r="Y87" i="10"/>
  <c r="Z87" i="10"/>
  <c r="M87" i="10"/>
  <c r="N87" i="10"/>
  <c r="G86" i="10"/>
  <c r="AB86" i="10"/>
  <c r="E85" i="10"/>
  <c r="N94" i="9"/>
  <c r="M94" i="9"/>
  <c r="M92" i="9" s="1"/>
  <c r="K92" i="9"/>
  <c r="N92" i="9" s="1"/>
  <c r="AB104" i="7"/>
  <c r="G104" i="7"/>
  <c r="X103" i="9"/>
  <c r="Y103" i="9"/>
  <c r="Y105" i="10"/>
  <c r="X105" i="10"/>
  <c r="G104" i="10"/>
  <c r="AB104" i="10"/>
  <c r="AJ104" i="10" s="1"/>
  <c r="F104" i="10"/>
  <c r="E103" i="10"/>
  <c r="F103" i="10" s="1"/>
  <c r="F94" i="10" s="1"/>
  <c r="F54" i="9"/>
  <c r="H54" i="9"/>
  <c r="AB54" i="9"/>
  <c r="G54" i="9"/>
  <c r="AB54" i="7"/>
  <c r="H54" i="7"/>
  <c r="G54" i="7"/>
  <c r="F54" i="7"/>
  <c r="L54" i="7"/>
  <c r="M54" i="7"/>
  <c r="N54" i="7"/>
  <c r="M54" i="9"/>
  <c r="L54" i="9"/>
  <c r="N54" i="9"/>
  <c r="X64" i="7"/>
  <c r="Y64" i="7"/>
  <c r="Z64" i="7"/>
  <c r="Y60" i="9"/>
  <c r="Z60" i="9"/>
  <c r="X60" i="9"/>
  <c r="Y60" i="10"/>
  <c r="Z60" i="10"/>
  <c r="X60" i="10"/>
  <c r="G59" i="9"/>
  <c r="AB59" i="9"/>
  <c r="AC59" i="9" s="1"/>
  <c r="G59" i="10"/>
  <c r="AB59" i="10"/>
  <c r="N58" i="10"/>
  <c r="M58" i="10"/>
  <c r="AB57" i="10"/>
  <c r="G57" i="10"/>
  <c r="F57" i="10"/>
  <c r="W55" i="9"/>
  <c r="X56" i="9"/>
  <c r="W55" i="7"/>
  <c r="X56" i="7"/>
  <c r="Y56" i="7"/>
  <c r="K55" i="9"/>
  <c r="L56" i="9"/>
  <c r="K55" i="7"/>
  <c r="L56" i="7"/>
  <c r="M56" i="7"/>
  <c r="G71" i="9"/>
  <c r="AB71" i="9"/>
  <c r="H71" i="9"/>
  <c r="Z70" i="7"/>
  <c r="Y70" i="7"/>
  <c r="Z70" i="10"/>
  <c r="Y70" i="10"/>
  <c r="N70" i="9"/>
  <c r="M70" i="9"/>
  <c r="AB69" i="10"/>
  <c r="G69" i="10"/>
  <c r="H69" i="10"/>
  <c r="Z68" i="9"/>
  <c r="Y68" i="9"/>
  <c r="AB67" i="9"/>
  <c r="G67" i="9"/>
  <c r="F67" i="9"/>
  <c r="H67" i="9"/>
  <c r="Z66" i="10"/>
  <c r="Y66" i="10"/>
  <c r="X66" i="10"/>
  <c r="AB66" i="10"/>
  <c r="AJ66" i="10" s="1"/>
  <c r="L66" i="10"/>
  <c r="M66" i="10"/>
  <c r="N66" i="10"/>
  <c r="F65" i="10"/>
  <c r="AB65" i="10"/>
  <c r="H65" i="10"/>
  <c r="G65" i="10"/>
  <c r="Z78" i="9"/>
  <c r="Y78" i="9"/>
  <c r="Y78" i="10"/>
  <c r="Z78" i="10"/>
  <c r="N78" i="9"/>
  <c r="M78" i="9"/>
  <c r="H77" i="7"/>
  <c r="AB77" i="7"/>
  <c r="G77" i="7"/>
  <c r="Z76" i="7"/>
  <c r="Y76" i="7"/>
  <c r="Y76" i="9"/>
  <c r="Z76" i="9"/>
  <c r="M76" i="9"/>
  <c r="N76" i="9"/>
  <c r="AB75" i="7"/>
  <c r="H75" i="7"/>
  <c r="G75" i="7"/>
  <c r="G75" i="10"/>
  <c r="H75" i="10"/>
  <c r="AB75" i="10"/>
  <c r="N74" i="9"/>
  <c r="M74" i="9"/>
  <c r="AB73" i="7"/>
  <c r="H73" i="7"/>
  <c r="G73" i="7"/>
  <c r="AB73" i="9"/>
  <c r="H73" i="9"/>
  <c r="G73" i="9"/>
  <c r="N82" i="10"/>
  <c r="M82" i="10"/>
  <c r="AB81" i="7"/>
  <c r="H81" i="7"/>
  <c r="G81" i="7"/>
  <c r="G81" i="9"/>
  <c r="G90" i="9"/>
  <c r="AB90" i="9"/>
  <c r="AC90" i="9" s="1"/>
  <c r="Z89" i="9"/>
  <c r="Y89" i="9"/>
  <c r="F61" i="10"/>
  <c r="G61" i="10"/>
  <c r="AB61" i="10"/>
  <c r="H61" i="10"/>
  <c r="Z87" i="9"/>
  <c r="Y87" i="9"/>
  <c r="Z87" i="7"/>
  <c r="Y87" i="7"/>
  <c r="N89" i="10"/>
  <c r="M89" i="10"/>
  <c r="AB86" i="7"/>
  <c r="H86" i="7"/>
  <c r="G86" i="7"/>
  <c r="H88" i="10"/>
  <c r="AB88" i="10"/>
  <c r="G88" i="10"/>
  <c r="Z85" i="7"/>
  <c r="Y85" i="7"/>
  <c r="N85" i="9"/>
  <c r="M85" i="9"/>
  <c r="N85" i="7"/>
  <c r="M85" i="7"/>
  <c r="H84" i="9"/>
  <c r="G84" i="9"/>
  <c r="G84" i="7"/>
  <c r="E83" i="7"/>
  <c r="AB84" i="7"/>
  <c r="AF84" i="7" s="1"/>
  <c r="K92" i="7"/>
  <c r="N92" i="7" s="1"/>
  <c r="M94" i="7"/>
  <c r="M92" i="7" s="1"/>
  <c r="N94" i="7"/>
  <c r="K94" i="10"/>
  <c r="N94" i="10" s="1"/>
  <c r="M96" i="10"/>
  <c r="M94" i="10" s="1"/>
  <c r="N96" i="10"/>
  <c r="AB104" i="9"/>
  <c r="AC104" i="9" s="1"/>
  <c r="G104" i="9"/>
  <c r="G106" i="10"/>
  <c r="AB106" i="10"/>
  <c r="AC106" i="10" s="1"/>
  <c r="Y103" i="7"/>
  <c r="X103" i="7"/>
  <c r="AB102" i="7"/>
  <c r="AF102" i="7" s="1"/>
  <c r="F102" i="7"/>
  <c r="G102" i="7"/>
  <c r="E101" i="7"/>
  <c r="AB102" i="9"/>
  <c r="F102" i="9"/>
  <c r="G102" i="9"/>
  <c r="E101" i="9"/>
  <c r="F101" i="9" s="1"/>
  <c r="F92" i="9" s="1"/>
  <c r="AB54" i="10"/>
  <c r="AJ54" i="10" s="1"/>
  <c r="F54" i="10"/>
  <c r="G54" i="10"/>
  <c r="H54" i="10"/>
  <c r="N81" i="10"/>
  <c r="M81" i="10"/>
  <c r="H96" i="10"/>
  <c r="G96" i="10"/>
  <c r="AB96" i="10"/>
  <c r="AJ96" i="10" s="1"/>
  <c r="Z82" i="10"/>
  <c r="Y82" i="10"/>
  <c r="K80" i="9"/>
  <c r="M80" i="9" s="1"/>
  <c r="M80" i="7"/>
  <c r="H79" i="10"/>
  <c r="AB79" i="10"/>
  <c r="AJ79" i="10" s="1"/>
  <c r="G79" i="10"/>
  <c r="Y94" i="7"/>
  <c r="Z94" i="7"/>
  <c r="Y96" i="10"/>
  <c r="Z96" i="10"/>
  <c r="N64" i="10"/>
  <c r="L64" i="10"/>
  <c r="M64" i="10"/>
  <c r="L60" i="7"/>
  <c r="N60" i="7"/>
  <c r="M60" i="7"/>
  <c r="L60" i="10"/>
  <c r="N60" i="10"/>
  <c r="M60" i="10"/>
  <c r="Y54" i="9"/>
  <c r="Z54" i="9"/>
  <c r="X54" i="9"/>
  <c r="Y54" i="10"/>
  <c r="Z54" i="10"/>
  <c r="X54" i="10"/>
  <c r="AB64" i="7"/>
  <c r="H64" i="7"/>
  <c r="F64" i="7"/>
  <c r="G64" i="7"/>
  <c r="AB64" i="9"/>
  <c r="G64" i="9"/>
  <c r="F64" i="9"/>
  <c r="H64" i="9"/>
  <c r="F60" i="7"/>
  <c r="H60" i="7"/>
  <c r="AB60" i="7"/>
  <c r="G60" i="7"/>
  <c r="H58" i="10"/>
  <c r="G58" i="10"/>
  <c r="AB58" i="10"/>
  <c r="Y57" i="7"/>
  <c r="X57" i="7"/>
  <c r="X57" i="10"/>
  <c r="Y57" i="10"/>
  <c r="AB56" i="7"/>
  <c r="E55" i="7"/>
  <c r="F56" i="7"/>
  <c r="G56" i="7"/>
  <c r="AB56" i="10"/>
  <c r="AJ56" i="10" s="1"/>
  <c r="F56" i="10"/>
  <c r="E55" i="10"/>
  <c r="G56" i="10"/>
  <c r="Z71" i="9"/>
  <c r="Y71" i="9"/>
  <c r="M71" i="7"/>
  <c r="N71" i="7"/>
  <c r="M71" i="9"/>
  <c r="N71" i="9"/>
  <c r="AB70" i="9"/>
  <c r="G70" i="9"/>
  <c r="H70" i="9"/>
  <c r="AB70" i="10"/>
  <c r="H70" i="10"/>
  <c r="G70" i="10"/>
  <c r="Y69" i="9"/>
  <c r="Z69" i="9"/>
  <c r="M69" i="9"/>
  <c r="N69" i="9"/>
  <c r="N69" i="10"/>
  <c r="M69" i="10"/>
  <c r="E68" i="9"/>
  <c r="E68" i="10"/>
  <c r="E68" i="7"/>
  <c r="X67" i="9"/>
  <c r="Z67" i="9"/>
  <c r="Y67" i="9"/>
  <c r="L67" i="10"/>
  <c r="N67" i="10"/>
  <c r="M67" i="10"/>
  <c r="F66" i="10"/>
  <c r="G66" i="10"/>
  <c r="H66" i="10"/>
  <c r="Z65" i="10"/>
  <c r="X65" i="10"/>
  <c r="Y65" i="10"/>
  <c r="N65" i="9"/>
  <c r="L65" i="9"/>
  <c r="M65" i="9"/>
  <c r="H78" i="9"/>
  <c r="AB78" i="9"/>
  <c r="G78" i="9"/>
  <c r="AB78" i="7"/>
  <c r="H78" i="7"/>
  <c r="G78" i="7"/>
  <c r="Z77" i="10"/>
  <c r="Y77" i="10"/>
  <c r="N77" i="7"/>
  <c r="M77" i="7"/>
  <c r="M77" i="10"/>
  <c r="N77" i="10"/>
  <c r="G76" i="9"/>
  <c r="AB76" i="9"/>
  <c r="H76" i="9"/>
  <c r="Y75" i="9"/>
  <c r="Z75" i="9"/>
  <c r="Z75" i="7"/>
  <c r="Y75" i="7"/>
  <c r="N75" i="7"/>
  <c r="M75" i="7"/>
  <c r="AB74" i="10"/>
  <c r="AC74" i="10" s="1"/>
  <c r="G74" i="10"/>
  <c r="Z73" i="7"/>
  <c r="Y73" i="7"/>
  <c r="Z73" i="10"/>
  <c r="Y73" i="10"/>
  <c r="M73" i="10"/>
  <c r="N73" i="10"/>
  <c r="E72" i="10"/>
  <c r="E72" i="7"/>
  <c r="E72" i="9"/>
  <c r="H82" i="7"/>
  <c r="G82" i="7"/>
  <c r="AB82" i="7"/>
  <c r="AF82" i="7" s="1"/>
  <c r="Y81" i="10"/>
  <c r="Z81" i="10"/>
  <c r="Y79" i="10"/>
  <c r="Z79" i="10"/>
  <c r="N86" i="7"/>
  <c r="M86" i="7"/>
  <c r="K83" i="7"/>
  <c r="M84" i="7"/>
  <c r="M84" i="9"/>
  <c r="K83" i="9"/>
  <c r="N84" i="9"/>
  <c r="AB80" i="7"/>
  <c r="E80" i="9"/>
  <c r="G80" i="7"/>
  <c r="N79" i="7"/>
  <c r="M79" i="7"/>
  <c r="X60" i="4"/>
  <c r="Y60" i="4"/>
  <c r="G91" i="10"/>
  <c r="AB91" i="10"/>
  <c r="AC91" i="10" s="1"/>
  <c r="X61" i="7"/>
  <c r="Z61" i="7"/>
  <c r="W61" i="9"/>
  <c r="Y61" i="7"/>
  <c r="X88" i="9"/>
  <c r="X83" i="9" s="1"/>
  <c r="Z88" i="9"/>
  <c r="Y88" i="9"/>
  <c r="K61" i="9"/>
  <c r="M61" i="7"/>
  <c r="L61" i="7"/>
  <c r="N61" i="7"/>
  <c r="G87" i="7"/>
  <c r="AB87" i="7"/>
  <c r="H87" i="7"/>
  <c r="Z86" i="7"/>
  <c r="Y86" i="7"/>
  <c r="Y86" i="9"/>
  <c r="Z86" i="9"/>
  <c r="AB85" i="7"/>
  <c r="H85" i="7"/>
  <c r="G85" i="7"/>
  <c r="AB84" i="9"/>
  <c r="W83" i="9"/>
  <c r="Z83" i="9" s="1"/>
  <c r="Z84" i="9"/>
  <c r="Y84" i="9"/>
  <c r="W85" i="10"/>
  <c r="Y86" i="10"/>
  <c r="AB103" i="9"/>
  <c r="AC103" i="9" s="1"/>
  <c r="F103" i="9"/>
  <c r="G103" i="9"/>
  <c r="Y102" i="9"/>
  <c r="X102" i="9"/>
  <c r="W101" i="9"/>
  <c r="W92" i="9" s="1"/>
  <c r="Z92" i="9" s="1"/>
  <c r="X104" i="10"/>
  <c r="Y104" i="10"/>
  <c r="W103" i="10"/>
  <c r="W94" i="10" s="1"/>
  <c r="Z94" i="10" s="1"/>
  <c r="F41" i="19" l="1"/>
  <c r="F48" i="18"/>
  <c r="F37" i="19"/>
  <c r="F42" i="19"/>
  <c r="F43" i="18"/>
  <c r="M94" i="16"/>
  <c r="E63" i="16"/>
  <c r="E63" i="11"/>
  <c r="H63" i="11" s="1"/>
  <c r="AJ106" i="11"/>
  <c r="AJ74" i="16"/>
  <c r="X52" i="16"/>
  <c r="G103" i="11"/>
  <c r="G94" i="11" s="1"/>
  <c r="AJ74" i="11"/>
  <c r="AJ105" i="11"/>
  <c r="AJ92" i="16"/>
  <c r="F46" i="14"/>
  <c r="Y63" i="16"/>
  <c r="W62" i="16"/>
  <c r="Z63" i="16"/>
  <c r="AJ87" i="16"/>
  <c r="AD87" i="16"/>
  <c r="AC87" i="16"/>
  <c r="AD66" i="11"/>
  <c r="AC66" i="11"/>
  <c r="AC81" i="16"/>
  <c r="AD81" i="16"/>
  <c r="Y103" i="11"/>
  <c r="Y94" i="11" s="1"/>
  <c r="AJ64" i="16"/>
  <c r="AD64" i="16"/>
  <c r="AC64" i="16"/>
  <c r="H85" i="11"/>
  <c r="H83" i="11" s="1"/>
  <c r="E83" i="11"/>
  <c r="G85" i="11"/>
  <c r="G83" i="11" s="1"/>
  <c r="Y55" i="16"/>
  <c r="Z55" i="16"/>
  <c r="AC60" i="16"/>
  <c r="AD60" i="16"/>
  <c r="AC89" i="11"/>
  <c r="AD89" i="11"/>
  <c r="AJ76" i="16"/>
  <c r="AD76" i="16"/>
  <c r="AC76" i="16"/>
  <c r="AB103" i="11"/>
  <c r="AJ103" i="11" s="1"/>
  <c r="AC104" i="11"/>
  <c r="AC103" i="11" s="1"/>
  <c r="AD79" i="16"/>
  <c r="AC79" i="16"/>
  <c r="M85" i="16"/>
  <c r="M83" i="16" s="1"/>
  <c r="N85" i="16"/>
  <c r="N83" i="16" s="1"/>
  <c r="K83" i="16"/>
  <c r="AJ92" i="11"/>
  <c r="W94" i="16"/>
  <c r="Z94" i="16" s="1"/>
  <c r="Z103" i="16"/>
  <c r="AC87" i="11"/>
  <c r="AD87" i="11"/>
  <c r="K62" i="11"/>
  <c r="M63" i="11"/>
  <c r="N63" i="11"/>
  <c r="E62" i="11"/>
  <c r="E52" i="11" s="1"/>
  <c r="Z55" i="11"/>
  <c r="Y55" i="11"/>
  <c r="G68" i="16"/>
  <c r="AB68" i="16"/>
  <c r="AC68" i="16" s="1"/>
  <c r="W83" i="16"/>
  <c r="Z85" i="16"/>
  <c r="Z83" i="16" s="1"/>
  <c r="AD75" i="11"/>
  <c r="AC75" i="11"/>
  <c r="AC96" i="11"/>
  <c r="AD96" i="11"/>
  <c r="AB94" i="11"/>
  <c r="AD94" i="11" s="1"/>
  <c r="AE94" i="11" s="1"/>
  <c r="F52" i="11"/>
  <c r="F51" i="11" s="1"/>
  <c r="AC76" i="11"/>
  <c r="AD76" i="11"/>
  <c r="K83" i="11"/>
  <c r="N85" i="11"/>
  <c r="N83" i="11" s="1"/>
  <c r="M85" i="11"/>
  <c r="M83" i="11" s="1"/>
  <c r="F45" i="14"/>
  <c r="AD88" i="11"/>
  <c r="AC88" i="11"/>
  <c r="AJ70" i="16"/>
  <c r="AD70" i="16"/>
  <c r="AC70" i="16"/>
  <c r="AD58" i="11"/>
  <c r="AC58" i="11"/>
  <c r="AC77" i="16"/>
  <c r="AD77" i="16"/>
  <c r="AC67" i="11"/>
  <c r="AD67" i="11"/>
  <c r="AD59" i="16"/>
  <c r="AE59" i="16" s="1"/>
  <c r="AC59" i="16"/>
  <c r="AB55" i="11"/>
  <c r="H55" i="11"/>
  <c r="G55" i="11"/>
  <c r="AD57" i="11"/>
  <c r="AC57" i="11"/>
  <c r="AJ96" i="16"/>
  <c r="AC96" i="16"/>
  <c r="AD96" i="16"/>
  <c r="AC78" i="11"/>
  <c r="AD78" i="11"/>
  <c r="F52" i="16"/>
  <c r="L52" i="11"/>
  <c r="L51" i="11" s="1"/>
  <c r="AC70" i="11"/>
  <c r="AD70" i="11"/>
  <c r="AJ58" i="16"/>
  <c r="AC58" i="16"/>
  <c r="AD58" i="16"/>
  <c r="AC73" i="16"/>
  <c r="AD73" i="16"/>
  <c r="AJ67" i="16"/>
  <c r="AD67" i="16"/>
  <c r="AC67" i="16"/>
  <c r="AC71" i="11"/>
  <c r="AD71" i="11"/>
  <c r="AJ91" i="16"/>
  <c r="AD66" i="16"/>
  <c r="AC66" i="16"/>
  <c r="G72" i="16"/>
  <c r="H72" i="16"/>
  <c r="AB72" i="16"/>
  <c r="Y72" i="11"/>
  <c r="Z72" i="11"/>
  <c r="Y85" i="16"/>
  <c r="Y83" i="16" s="1"/>
  <c r="AC60" i="11"/>
  <c r="AD60" i="11"/>
  <c r="E94" i="11"/>
  <c r="AD79" i="11"/>
  <c r="AC79" i="11"/>
  <c r="M55" i="11"/>
  <c r="N55" i="11"/>
  <c r="N72" i="11"/>
  <c r="M72" i="11"/>
  <c r="AD82" i="11"/>
  <c r="AC82" i="11"/>
  <c r="F39" i="14"/>
  <c r="X103" i="11"/>
  <c r="X94" i="11" s="1"/>
  <c r="H63" i="16"/>
  <c r="E62" i="16"/>
  <c r="G63" i="16"/>
  <c r="Z85" i="11"/>
  <c r="Z83" i="11" s="1"/>
  <c r="W83" i="11"/>
  <c r="AD56" i="11"/>
  <c r="AC56" i="11"/>
  <c r="H94" i="16"/>
  <c r="AD54" i="16"/>
  <c r="AE54" i="16" s="1"/>
  <c r="AC54" i="16"/>
  <c r="M55" i="16"/>
  <c r="N55" i="16"/>
  <c r="Y63" i="11"/>
  <c r="Z63" i="11"/>
  <c r="W62" i="11"/>
  <c r="AD82" i="16"/>
  <c r="AC82" i="16"/>
  <c r="AD77" i="11"/>
  <c r="AC77" i="11"/>
  <c r="Y103" i="16"/>
  <c r="Y94" i="16" s="1"/>
  <c r="AD64" i="11"/>
  <c r="AC64" i="11"/>
  <c r="G85" i="16"/>
  <c r="G83" i="16" s="1"/>
  <c r="E83" i="16"/>
  <c r="H85" i="16"/>
  <c r="H83" i="16" s="1"/>
  <c r="G68" i="11"/>
  <c r="AB68" i="11"/>
  <c r="AC68" i="11" s="1"/>
  <c r="AJ75" i="11"/>
  <c r="AD65" i="16"/>
  <c r="AC65" i="16"/>
  <c r="AD89" i="16"/>
  <c r="AC89" i="16"/>
  <c r="AJ78" i="16"/>
  <c r="AC78" i="16"/>
  <c r="AD78" i="16"/>
  <c r="AD54" i="11"/>
  <c r="AE54" i="11" s="1"/>
  <c r="AC54" i="11"/>
  <c r="AC104" i="16"/>
  <c r="AB103" i="16"/>
  <c r="AD104" i="16"/>
  <c r="L52" i="16"/>
  <c r="L51" i="16" s="1"/>
  <c r="AD105" i="16"/>
  <c r="AC105" i="16"/>
  <c r="AC73" i="11"/>
  <c r="AD73" i="11"/>
  <c r="AJ77" i="16"/>
  <c r="AD71" i="16"/>
  <c r="AC71" i="16"/>
  <c r="AJ91" i="11"/>
  <c r="AJ106" i="16"/>
  <c r="AC106" i="16"/>
  <c r="M63" i="16"/>
  <c r="N63" i="16"/>
  <c r="K62" i="16"/>
  <c r="K52" i="16" s="1"/>
  <c r="AC86" i="11"/>
  <c r="AB85" i="11"/>
  <c r="AJ85" i="11" s="1"/>
  <c r="AD61" i="16"/>
  <c r="AE61" i="16" s="1"/>
  <c r="AC61" i="16"/>
  <c r="Y85" i="11"/>
  <c r="Y83" i="11" s="1"/>
  <c r="AD80" i="11"/>
  <c r="AC80" i="11"/>
  <c r="AJ56" i="11"/>
  <c r="AD75" i="16"/>
  <c r="AC75" i="16"/>
  <c r="AC65" i="11"/>
  <c r="AD65" i="11"/>
  <c r="AJ69" i="16"/>
  <c r="AC69" i="16"/>
  <c r="AD69" i="16"/>
  <c r="AJ79" i="16"/>
  <c r="AD88" i="16"/>
  <c r="AC88" i="16"/>
  <c r="AJ82" i="16"/>
  <c r="X52" i="11"/>
  <c r="X51" i="11" s="1"/>
  <c r="AJ71" i="11"/>
  <c r="AD81" i="11"/>
  <c r="AC81" i="11"/>
  <c r="AD59" i="11"/>
  <c r="AE59" i="11" s="1"/>
  <c r="AC59" i="11"/>
  <c r="X103" i="16"/>
  <c r="X94" i="16" s="1"/>
  <c r="AJ86" i="16"/>
  <c r="AB85" i="16"/>
  <c r="AC86" i="16"/>
  <c r="AC61" i="11"/>
  <c r="AD61" i="11"/>
  <c r="AE61" i="11" s="1"/>
  <c r="H72" i="11"/>
  <c r="AB72" i="11"/>
  <c r="G72" i="11"/>
  <c r="Z72" i="16"/>
  <c r="Y72" i="16"/>
  <c r="AJ80" i="16"/>
  <c r="AD80" i="16"/>
  <c r="AC80" i="16"/>
  <c r="AB55" i="16"/>
  <c r="H55" i="16"/>
  <c r="G55" i="16"/>
  <c r="AJ56" i="16"/>
  <c r="AD56" i="16"/>
  <c r="AC56" i="16"/>
  <c r="AJ65" i="16"/>
  <c r="AC69" i="11"/>
  <c r="AD69" i="11"/>
  <c r="AD57" i="16"/>
  <c r="AC57" i="16"/>
  <c r="AJ54" i="11"/>
  <c r="AJ76" i="11"/>
  <c r="G103" i="16"/>
  <c r="G94" i="16" s="1"/>
  <c r="F103" i="16"/>
  <c r="F94" i="16" s="1"/>
  <c r="H103" i="16"/>
  <c r="N72" i="16"/>
  <c r="M72" i="16"/>
  <c r="E94" i="10"/>
  <c r="H94" i="10" s="1"/>
  <c r="K63" i="9"/>
  <c r="K62" i="9" s="1"/>
  <c r="K52" i="9" s="1"/>
  <c r="X103" i="10"/>
  <c r="X94" i="10" s="1"/>
  <c r="AJ91" i="10"/>
  <c r="X101" i="7"/>
  <c r="X92" i="7" s="1"/>
  <c r="AJ106" i="10"/>
  <c r="AJ92" i="10"/>
  <c r="G103" i="10"/>
  <c r="G94" i="10" s="1"/>
  <c r="E92" i="9"/>
  <c r="H92" i="9" s="1"/>
  <c r="Z85" i="10"/>
  <c r="Z83" i="10" s="1"/>
  <c r="W83" i="10"/>
  <c r="AD84" i="9"/>
  <c r="AC84" i="9"/>
  <c r="AB83" i="9"/>
  <c r="AD83" i="9" s="1"/>
  <c r="AF87" i="7"/>
  <c r="AJ87" i="7"/>
  <c r="AC87" i="7"/>
  <c r="AD87" i="7"/>
  <c r="Z61" i="9"/>
  <c r="Y61" i="9"/>
  <c r="G80" i="9"/>
  <c r="AB80" i="9"/>
  <c r="AC80" i="9" s="1"/>
  <c r="AC80" i="7"/>
  <c r="AJ80" i="7"/>
  <c r="AD80" i="7"/>
  <c r="N83" i="7"/>
  <c r="M83" i="7"/>
  <c r="AB72" i="7"/>
  <c r="H72" i="7"/>
  <c r="G72" i="7"/>
  <c r="AD76" i="9"/>
  <c r="AC76" i="9"/>
  <c r="G68" i="7"/>
  <c r="AB68" i="7"/>
  <c r="AF68" i="7" s="1"/>
  <c r="G68" i="9"/>
  <c r="H68" i="9"/>
  <c r="AB68" i="9"/>
  <c r="AD70" i="10"/>
  <c r="AC70" i="10"/>
  <c r="G55" i="10"/>
  <c r="AB55" i="10"/>
  <c r="AJ55" i="10" s="1"/>
  <c r="H55" i="10"/>
  <c r="G55" i="7"/>
  <c r="AB55" i="7"/>
  <c r="AF55" i="7" s="1"/>
  <c r="H55" i="7"/>
  <c r="AC58" i="10"/>
  <c r="AD58" i="10"/>
  <c r="AF60" i="7"/>
  <c r="AJ60" i="7"/>
  <c r="AC60" i="7"/>
  <c r="AD60" i="7"/>
  <c r="E63" i="7"/>
  <c r="AF64" i="7"/>
  <c r="AJ64" i="7"/>
  <c r="AC64" i="7"/>
  <c r="AD64" i="7"/>
  <c r="X52" i="10"/>
  <c r="X52" i="9"/>
  <c r="K62" i="10"/>
  <c r="N63" i="10"/>
  <c r="M63" i="10"/>
  <c r="F52" i="10"/>
  <c r="F51" i="10" s="1"/>
  <c r="AC102" i="9"/>
  <c r="AC101" i="9" s="1"/>
  <c r="AB101" i="9"/>
  <c r="AB92" i="9" s="1"/>
  <c r="AD92" i="9" s="1"/>
  <c r="H83" i="7"/>
  <c r="G83" i="7"/>
  <c r="AJ88" i="10"/>
  <c r="AD88" i="10"/>
  <c r="AC88" i="10"/>
  <c r="AF86" i="7"/>
  <c r="AD86" i="7"/>
  <c r="AJ86" i="7"/>
  <c r="AC86" i="7"/>
  <c r="AJ61" i="10"/>
  <c r="AD61" i="10"/>
  <c r="AE61" i="10" s="1"/>
  <c r="AC61" i="10"/>
  <c r="AD73" i="9"/>
  <c r="AC73" i="9"/>
  <c r="AC75" i="10"/>
  <c r="AD75" i="10"/>
  <c r="AJ65" i="10"/>
  <c r="AC65" i="10"/>
  <c r="AD65" i="10"/>
  <c r="AC66" i="10"/>
  <c r="AD66" i="10"/>
  <c r="AD69" i="10"/>
  <c r="AC69" i="10"/>
  <c r="Y55" i="7"/>
  <c r="Z55" i="7"/>
  <c r="Z55" i="9"/>
  <c r="Y55" i="9"/>
  <c r="AJ59" i="10"/>
  <c r="AC59" i="10"/>
  <c r="AD59" i="10"/>
  <c r="AE59" i="10" s="1"/>
  <c r="W62" i="7"/>
  <c r="Y63" i="7"/>
  <c r="Z63" i="7"/>
  <c r="L52" i="7"/>
  <c r="L51" i="7" s="1"/>
  <c r="AC54" i="9"/>
  <c r="AD54" i="9"/>
  <c r="AC104" i="10"/>
  <c r="AB103" i="10"/>
  <c r="AJ103" i="10" s="1"/>
  <c r="Y101" i="9"/>
  <c r="Y92" i="9" s="1"/>
  <c r="AJ104" i="7"/>
  <c r="AC104" i="7"/>
  <c r="E83" i="10"/>
  <c r="G85" i="10"/>
  <c r="G83" i="10" s="1"/>
  <c r="H85" i="10"/>
  <c r="H83" i="10" s="1"/>
  <c r="AC61" i="7"/>
  <c r="AJ61" i="7"/>
  <c r="AD61" i="7"/>
  <c r="AB61" i="9"/>
  <c r="G61" i="9"/>
  <c r="H61" i="9"/>
  <c r="AC81" i="10"/>
  <c r="AD81" i="10"/>
  <c r="M72" i="7"/>
  <c r="N72" i="7"/>
  <c r="Z72" i="7"/>
  <c r="Y72" i="7"/>
  <c r="Y72" i="10"/>
  <c r="Z72" i="10"/>
  <c r="AD73" i="10"/>
  <c r="AC73" i="10"/>
  <c r="AD75" i="9"/>
  <c r="AC75" i="9"/>
  <c r="AJ77" i="10"/>
  <c r="AD77" i="10"/>
  <c r="AC77" i="10"/>
  <c r="AC77" i="9"/>
  <c r="AD77" i="9"/>
  <c r="F52" i="9"/>
  <c r="F51" i="9" s="1"/>
  <c r="AD65" i="9"/>
  <c r="AC65" i="9"/>
  <c r="F52" i="7"/>
  <c r="AF67" i="7"/>
  <c r="AJ67" i="7"/>
  <c r="AC67" i="7"/>
  <c r="AD67" i="7"/>
  <c r="AF69" i="7"/>
  <c r="AD69" i="7"/>
  <c r="AJ69" i="7"/>
  <c r="AC69" i="7"/>
  <c r="AC71" i="10"/>
  <c r="AD71" i="10"/>
  <c r="AF71" i="7"/>
  <c r="AJ71" i="7"/>
  <c r="AC71" i="7"/>
  <c r="AD71" i="7"/>
  <c r="AF59" i="7"/>
  <c r="AC59" i="7"/>
  <c r="AJ59" i="7"/>
  <c r="L52" i="10"/>
  <c r="L51" i="10" s="1"/>
  <c r="AJ105" i="10"/>
  <c r="AC105" i="10"/>
  <c r="AC103" i="7"/>
  <c r="AJ103" i="7"/>
  <c r="AC87" i="10"/>
  <c r="AD87" i="10"/>
  <c r="AC85" i="9"/>
  <c r="AD85" i="9"/>
  <c r="AD87" i="9"/>
  <c r="AC87" i="9"/>
  <c r="H83" i="9"/>
  <c r="G83" i="9"/>
  <c r="AF76" i="7"/>
  <c r="AJ76" i="7"/>
  <c r="AC76" i="7"/>
  <c r="AD76" i="7"/>
  <c r="AD78" i="10"/>
  <c r="AC78" i="10"/>
  <c r="AB55" i="9"/>
  <c r="G55" i="9"/>
  <c r="H55" i="9"/>
  <c r="AF58" i="7"/>
  <c r="AJ58" i="7"/>
  <c r="AC58" i="7"/>
  <c r="AC60" i="10"/>
  <c r="AD60" i="10"/>
  <c r="AC60" i="9"/>
  <c r="AD60" i="9"/>
  <c r="X52" i="7"/>
  <c r="K63" i="7"/>
  <c r="AF79" i="7"/>
  <c r="AJ79" i="7"/>
  <c r="AC79" i="7"/>
  <c r="AD79" i="7"/>
  <c r="AC94" i="9"/>
  <c r="AD94" i="9"/>
  <c r="AC94" i="7"/>
  <c r="AJ94" i="7"/>
  <c r="AD94" i="7"/>
  <c r="G101" i="9"/>
  <c r="G92" i="9" s="1"/>
  <c r="Y85" i="10"/>
  <c r="Y83" i="10" s="1"/>
  <c r="Y83" i="9"/>
  <c r="AF85" i="7"/>
  <c r="AD85" i="7"/>
  <c r="AJ85" i="7"/>
  <c r="AC85" i="7"/>
  <c r="N61" i="9"/>
  <c r="M61" i="9"/>
  <c r="AF80" i="7"/>
  <c r="M83" i="9"/>
  <c r="N83" i="9"/>
  <c r="AD82" i="7"/>
  <c r="AC82" i="7"/>
  <c r="AJ82" i="7"/>
  <c r="G72" i="9"/>
  <c r="AB72" i="9"/>
  <c r="H72" i="9"/>
  <c r="H72" i="10"/>
  <c r="AB72" i="10"/>
  <c r="AJ72" i="10" s="1"/>
  <c r="G72" i="10"/>
  <c r="AJ74" i="10"/>
  <c r="AF78" i="7"/>
  <c r="AJ78" i="7"/>
  <c r="AC78" i="7"/>
  <c r="AD78" i="7"/>
  <c r="AD78" i="9"/>
  <c r="AC78" i="9"/>
  <c r="L52" i="9"/>
  <c r="L51" i="9" s="1"/>
  <c r="G68" i="10"/>
  <c r="AB68" i="10"/>
  <c r="AC68" i="10" s="1"/>
  <c r="AJ70" i="10"/>
  <c r="AD70" i="9"/>
  <c r="AC70" i="9"/>
  <c r="AD56" i="10"/>
  <c r="AC56" i="10"/>
  <c r="AF56" i="7"/>
  <c r="AJ56" i="7"/>
  <c r="AC56" i="7"/>
  <c r="AJ58" i="10"/>
  <c r="E63" i="9"/>
  <c r="AD64" i="9"/>
  <c r="AC64" i="9"/>
  <c r="AC79" i="10"/>
  <c r="AD79" i="10"/>
  <c r="AD96" i="10"/>
  <c r="AC96" i="10"/>
  <c r="AC54" i="10"/>
  <c r="AD54" i="10"/>
  <c r="AE54" i="10" s="1"/>
  <c r="F101" i="7"/>
  <c r="F92" i="7" s="1"/>
  <c r="AC102" i="7"/>
  <c r="AJ102" i="7"/>
  <c r="AB101" i="7"/>
  <c r="AJ101" i="7" s="1"/>
  <c r="Y101" i="7"/>
  <c r="Y92" i="7" s="1"/>
  <c r="AB83" i="7"/>
  <c r="AJ84" i="7"/>
  <c r="AC84" i="7"/>
  <c r="AB81" i="9"/>
  <c r="AC81" i="9" s="1"/>
  <c r="AF81" i="7"/>
  <c r="AJ81" i="7"/>
  <c r="AD81" i="7"/>
  <c r="AC81" i="7"/>
  <c r="AF73" i="7"/>
  <c r="AJ73" i="7"/>
  <c r="AC73" i="7"/>
  <c r="AD73" i="7"/>
  <c r="AJ75" i="10"/>
  <c r="AF75" i="7"/>
  <c r="AJ75" i="7"/>
  <c r="AC75" i="7"/>
  <c r="AD75" i="7"/>
  <c r="AF77" i="7"/>
  <c r="AC77" i="7"/>
  <c r="AJ77" i="7"/>
  <c r="AD77" i="7"/>
  <c r="AD67" i="9"/>
  <c r="AC67" i="9"/>
  <c r="AJ69" i="10"/>
  <c r="AD71" i="9"/>
  <c r="AC71" i="9"/>
  <c r="N55" i="7"/>
  <c r="M55" i="7"/>
  <c r="M55" i="9"/>
  <c r="N55" i="9"/>
  <c r="AJ57" i="10"/>
  <c r="AC57" i="10"/>
  <c r="AD57" i="10"/>
  <c r="AF54" i="7"/>
  <c r="AJ54" i="7"/>
  <c r="AD54" i="7"/>
  <c r="AC54" i="7"/>
  <c r="Y103" i="10"/>
  <c r="Y94" i="10" s="1"/>
  <c r="X101" i="9"/>
  <c r="X92" i="9" s="1"/>
  <c r="AF104" i="7"/>
  <c r="AJ86" i="10"/>
  <c r="AC86" i="10"/>
  <c r="AB85" i="10"/>
  <c r="AC86" i="9"/>
  <c r="AD86" i="9"/>
  <c r="AF61" i="7"/>
  <c r="AF90" i="7"/>
  <c r="AJ90" i="7"/>
  <c r="AC90" i="7"/>
  <c r="AJ81" i="10"/>
  <c r="AB82" i="9"/>
  <c r="AC82" i="9" s="1"/>
  <c r="M82" i="9"/>
  <c r="N72" i="9"/>
  <c r="M72" i="9"/>
  <c r="M72" i="10"/>
  <c r="N72" i="10"/>
  <c r="Y72" i="9"/>
  <c r="Z72" i="9"/>
  <c r="AJ73" i="10"/>
  <c r="AC65" i="7"/>
  <c r="AJ65" i="7"/>
  <c r="AD65" i="7"/>
  <c r="AJ66" i="7"/>
  <c r="AD66" i="7"/>
  <c r="AC66" i="7"/>
  <c r="AD67" i="10"/>
  <c r="AC67" i="10"/>
  <c r="AD69" i="9"/>
  <c r="AC69" i="9"/>
  <c r="AJ71" i="10"/>
  <c r="N55" i="10"/>
  <c r="M55" i="10"/>
  <c r="Z55" i="10"/>
  <c r="Y55" i="10"/>
  <c r="AF57" i="7"/>
  <c r="AC57" i="7"/>
  <c r="AJ57" i="7"/>
  <c r="W63" i="10"/>
  <c r="W63" i="9"/>
  <c r="AF103" i="7"/>
  <c r="G101" i="7"/>
  <c r="G92" i="7" s="1"/>
  <c r="Y83" i="7"/>
  <c r="AC89" i="10"/>
  <c r="AD89" i="10"/>
  <c r="AC88" i="9"/>
  <c r="AD88" i="9"/>
  <c r="AF89" i="7"/>
  <c r="AC89" i="7"/>
  <c r="AJ89" i="7"/>
  <c r="AD89" i="9"/>
  <c r="AC89" i="9"/>
  <c r="AC80" i="10"/>
  <c r="AD80" i="10"/>
  <c r="N85" i="10"/>
  <c r="N83" i="10" s="1"/>
  <c r="K83" i="10"/>
  <c r="M85" i="10"/>
  <c r="M83" i="10" s="1"/>
  <c r="AJ82" i="10"/>
  <c r="AC82" i="10"/>
  <c r="AD82" i="10"/>
  <c r="AC74" i="9"/>
  <c r="AD74" i="9"/>
  <c r="AF74" i="7"/>
  <c r="AJ74" i="7"/>
  <c r="AC74" i="7"/>
  <c r="AC76" i="10"/>
  <c r="AD76" i="10"/>
  <c r="AF66" i="7"/>
  <c r="AC66" i="9"/>
  <c r="AD66" i="9"/>
  <c r="AF70" i="7"/>
  <c r="AD70" i="7"/>
  <c r="AJ70" i="7"/>
  <c r="AC70" i="7"/>
  <c r="E63" i="10"/>
  <c r="AD64" i="10"/>
  <c r="AC64" i="10"/>
  <c r="AC79" i="9"/>
  <c r="AD79" i="9"/>
  <c r="AF94" i="7"/>
  <c r="E92" i="7"/>
  <c r="F44" i="14" l="1"/>
  <c r="F34" i="19"/>
  <c r="M63" i="9"/>
  <c r="F47" i="18"/>
  <c r="F40" i="19"/>
  <c r="AF59" i="16"/>
  <c r="G63" i="11"/>
  <c r="X51" i="16"/>
  <c r="AB63" i="10"/>
  <c r="AF54" i="11"/>
  <c r="AJ68" i="11"/>
  <c r="AC85" i="11"/>
  <c r="AC83" i="11" s="1"/>
  <c r="AC85" i="16"/>
  <c r="AC83" i="16" s="1"/>
  <c r="AF59" i="11"/>
  <c r="AF88" i="16"/>
  <c r="AF61" i="16"/>
  <c r="AF61" i="11"/>
  <c r="AF54" i="16"/>
  <c r="K51" i="16"/>
  <c r="N52" i="16"/>
  <c r="M52" i="16"/>
  <c r="AJ55" i="16"/>
  <c r="AD55" i="16"/>
  <c r="AE55" i="16" s="1"/>
  <c r="AC55" i="16"/>
  <c r="AC72" i="11"/>
  <c r="AD72" i="11"/>
  <c r="Y62" i="11"/>
  <c r="Z62" i="11"/>
  <c r="W52" i="11"/>
  <c r="E51" i="11"/>
  <c r="G52" i="11"/>
  <c r="H52" i="11"/>
  <c r="AD55" i="11"/>
  <c r="AE55" i="11" s="1"/>
  <c r="AC55" i="11"/>
  <c r="H62" i="11"/>
  <c r="G62" i="11"/>
  <c r="AJ85" i="16"/>
  <c r="AB83" i="16"/>
  <c r="AD85" i="16"/>
  <c r="AJ103" i="16"/>
  <c r="AD103" i="16"/>
  <c r="H94" i="11"/>
  <c r="AJ94" i="11"/>
  <c r="AJ55" i="11"/>
  <c r="AC94" i="11"/>
  <c r="AF94" i="11" s="1"/>
  <c r="AB83" i="11"/>
  <c r="AD85" i="11"/>
  <c r="N62" i="16"/>
  <c r="M62" i="16"/>
  <c r="AC103" i="16"/>
  <c r="AC94" i="16" s="1"/>
  <c r="AB63" i="11"/>
  <c r="H62" i="16"/>
  <c r="G62" i="16"/>
  <c r="E52" i="16"/>
  <c r="AB94" i="16"/>
  <c r="AJ68" i="16"/>
  <c r="AB63" i="16"/>
  <c r="AJ72" i="11"/>
  <c r="AJ72" i="16"/>
  <c r="AC72" i="16"/>
  <c r="AD72" i="16"/>
  <c r="F51" i="16"/>
  <c r="M62" i="11"/>
  <c r="N62" i="11"/>
  <c r="K52" i="11"/>
  <c r="Z62" i="16"/>
  <c r="Y62" i="16"/>
  <c r="W52" i="16"/>
  <c r="AC103" i="10"/>
  <c r="N63" i="9"/>
  <c r="AF59" i="10"/>
  <c r="AB63" i="7"/>
  <c r="AB62" i="7" s="1"/>
  <c r="AC94" i="10"/>
  <c r="AJ68" i="10"/>
  <c r="X51" i="10"/>
  <c r="AC85" i="10"/>
  <c r="AC83" i="10" s="1"/>
  <c r="X51" i="7"/>
  <c r="H92" i="7"/>
  <c r="H63" i="10"/>
  <c r="G63" i="10"/>
  <c r="E62" i="10"/>
  <c r="Y63" i="9"/>
  <c r="W62" i="9"/>
  <c r="Z63" i="9"/>
  <c r="AD85" i="10"/>
  <c r="AB83" i="10"/>
  <c r="K51" i="9"/>
  <c r="M52" i="9"/>
  <c r="N52" i="9"/>
  <c r="AC83" i="7"/>
  <c r="AF83" i="7"/>
  <c r="AJ83" i="7"/>
  <c r="AD83" i="7"/>
  <c r="E62" i="9"/>
  <c r="H63" i="9"/>
  <c r="G63" i="9"/>
  <c r="AD72" i="9"/>
  <c r="AC72" i="9"/>
  <c r="AB92" i="7"/>
  <c r="M62" i="9"/>
  <c r="N62" i="9"/>
  <c r="AC55" i="9"/>
  <c r="AD55" i="9"/>
  <c r="AC83" i="9"/>
  <c r="F51" i="7"/>
  <c r="Z62" i="7"/>
  <c r="Y62" i="7"/>
  <c r="M62" i="10"/>
  <c r="N62" i="10"/>
  <c r="E62" i="7"/>
  <c r="H63" i="7"/>
  <c r="G63" i="7"/>
  <c r="W52" i="7"/>
  <c r="AJ63" i="10"/>
  <c r="AD63" i="10"/>
  <c r="AC63" i="10"/>
  <c r="AB62" i="10"/>
  <c r="K52" i="10"/>
  <c r="Z63" i="10"/>
  <c r="Y63" i="10"/>
  <c r="W62" i="10"/>
  <c r="AF101" i="7"/>
  <c r="AF54" i="10"/>
  <c r="AB94" i="10"/>
  <c r="AB63" i="9"/>
  <c r="AD72" i="10"/>
  <c r="AC72" i="10"/>
  <c r="AC92" i="9"/>
  <c r="N63" i="7"/>
  <c r="K62" i="7"/>
  <c r="M63" i="7"/>
  <c r="AC101" i="7"/>
  <c r="AC92" i="7" s="1"/>
  <c r="AC61" i="9"/>
  <c r="AD61" i="9"/>
  <c r="AJ85" i="10"/>
  <c r="AF61" i="10"/>
  <c r="X51" i="9"/>
  <c r="AD63" i="7"/>
  <c r="AJ55" i="7"/>
  <c r="AD55" i="7"/>
  <c r="AC55" i="7"/>
  <c r="AD55" i="10"/>
  <c r="AE55" i="10" s="1"/>
  <c r="AC55" i="10"/>
  <c r="AD68" i="9"/>
  <c r="AC68" i="9"/>
  <c r="AJ68" i="7"/>
  <c r="AC68" i="7"/>
  <c r="AF72" i="7"/>
  <c r="AD72" i="7"/>
  <c r="AJ72" i="7"/>
  <c r="AC72" i="7"/>
  <c r="F36" i="14" l="1"/>
  <c r="F43" i="14"/>
  <c r="F46" i="18"/>
  <c r="F33" i="19"/>
  <c r="AJ63" i="7"/>
  <c r="AC63" i="7"/>
  <c r="AF63" i="7"/>
  <c r="AF55" i="16"/>
  <c r="Y52" i="16"/>
  <c r="W51" i="16"/>
  <c r="Z52" i="16"/>
  <c r="AD63" i="16"/>
  <c r="AC63" i="16"/>
  <c r="AB62" i="16"/>
  <c r="AJ63" i="16"/>
  <c r="AD94" i="16"/>
  <c r="AE94" i="16" s="1"/>
  <c r="AF94" i="16" s="1"/>
  <c r="AJ94" i="16"/>
  <c r="AF55" i="11"/>
  <c r="N51" i="16"/>
  <c r="M51" i="16"/>
  <c r="G52" i="16"/>
  <c r="E51" i="16"/>
  <c r="H52" i="16"/>
  <c r="G51" i="11"/>
  <c r="H51" i="11"/>
  <c r="AC63" i="11"/>
  <c r="AB62" i="11"/>
  <c r="AD63" i="11"/>
  <c r="AJ63" i="11"/>
  <c r="AE85" i="11"/>
  <c r="AF85" i="11" s="1"/>
  <c r="AD83" i="11"/>
  <c r="AD83" i="16"/>
  <c r="AE85" i="16"/>
  <c r="AF85" i="16" s="1"/>
  <c r="N52" i="11"/>
  <c r="K51" i="11"/>
  <c r="M52" i="11"/>
  <c r="Z52" i="11"/>
  <c r="Y52" i="11"/>
  <c r="W51" i="11"/>
  <c r="F35" i="14"/>
  <c r="N62" i="7"/>
  <c r="M62" i="7"/>
  <c r="K52" i="7"/>
  <c r="AD94" i="10"/>
  <c r="AE94" i="10" s="1"/>
  <c r="AF94" i="10" s="1"/>
  <c r="AJ94" i="10"/>
  <c r="Y62" i="10"/>
  <c r="Z62" i="10"/>
  <c r="W52" i="10"/>
  <c r="H62" i="9"/>
  <c r="G62" i="9"/>
  <c r="E52" i="9"/>
  <c r="AF55" i="10"/>
  <c r="AJ62" i="7"/>
  <c r="AC62" i="7"/>
  <c r="AD62" i="7"/>
  <c r="AB52" i="7"/>
  <c r="AC63" i="9"/>
  <c r="AB62" i="9"/>
  <c r="AD63" i="9"/>
  <c r="K51" i="10"/>
  <c r="M52" i="10"/>
  <c r="N52" i="10"/>
  <c r="AJ62" i="10"/>
  <c r="AC62" i="10"/>
  <c r="AD62" i="10"/>
  <c r="AB52" i="10"/>
  <c r="Y52" i="7"/>
  <c r="W51" i="7"/>
  <c r="Z52" i="7"/>
  <c r="G62" i="7"/>
  <c r="AF62" i="7"/>
  <c r="H62" i="7"/>
  <c r="E52" i="7"/>
  <c r="AD92" i="7"/>
  <c r="AJ92" i="7"/>
  <c r="N51" i="9"/>
  <c r="M51" i="9"/>
  <c r="AD83" i="10"/>
  <c r="AE85" i="10"/>
  <c r="AF85" i="10" s="1"/>
  <c r="Y62" i="9"/>
  <c r="Z62" i="9"/>
  <c r="W52" i="9"/>
  <c r="G62" i="10"/>
  <c r="H62" i="10"/>
  <c r="E52" i="10"/>
  <c r="AF92" i="7"/>
  <c r="F40" i="18" l="1"/>
  <c r="H51" i="16"/>
  <c r="G51" i="16"/>
  <c r="Z51" i="16"/>
  <c r="Y51" i="16"/>
  <c r="M51" i="11"/>
  <c r="N51" i="11"/>
  <c r="AD62" i="16"/>
  <c r="AC62" i="16"/>
  <c r="AB52" i="16"/>
  <c r="AJ62" i="16"/>
  <c r="Z51" i="11"/>
  <c r="Y51" i="11"/>
  <c r="AD62" i="11"/>
  <c r="AC62" i="11"/>
  <c r="AB52" i="11"/>
  <c r="AJ62" i="11"/>
  <c r="AJ52" i="10"/>
  <c r="AB51" i="10"/>
  <c r="AD52" i="10"/>
  <c r="AC52" i="10"/>
  <c r="AC51" i="10" s="1"/>
  <c r="N51" i="10"/>
  <c r="M51" i="10"/>
  <c r="E51" i="9"/>
  <c r="G52" i="9"/>
  <c r="H52" i="9"/>
  <c r="H52" i="10"/>
  <c r="G52" i="10"/>
  <c r="E51" i="10"/>
  <c r="Y51" i="7"/>
  <c r="Z51" i="7"/>
  <c r="AD62" i="9"/>
  <c r="AC62" i="9"/>
  <c r="AB52" i="9"/>
  <c r="K51" i="7"/>
  <c r="M52" i="7"/>
  <c r="N52" i="7"/>
  <c r="Z52" i="9"/>
  <c r="W51" i="9"/>
  <c r="Y52" i="9"/>
  <c r="G52" i="7"/>
  <c r="E51" i="7"/>
  <c r="H52" i="7"/>
  <c r="AF52" i="7"/>
  <c r="AJ52" i="7"/>
  <c r="AD52" i="7"/>
  <c r="AB51" i="7"/>
  <c r="AC52" i="7"/>
  <c r="AC51" i="7" s="1"/>
  <c r="W51" i="10"/>
  <c r="Z52" i="10"/>
  <c r="Y52" i="10"/>
  <c r="F39" i="18" l="1"/>
  <c r="AC52" i="11"/>
  <c r="AC51" i="11" s="1"/>
  <c r="AB51" i="11"/>
  <c r="AD52" i="11"/>
  <c r="AJ52" i="11"/>
  <c r="AB51" i="16"/>
  <c r="AD52" i="16"/>
  <c r="AC52" i="16"/>
  <c r="AC51" i="16" s="1"/>
  <c r="AJ52" i="16"/>
  <c r="G51" i="7"/>
  <c r="AF51" i="7"/>
  <c r="H51" i="7"/>
  <c r="G51" i="10"/>
  <c r="H51" i="10"/>
  <c r="AJ51" i="10"/>
  <c r="H51" i="9"/>
  <c r="G51" i="9"/>
  <c r="Z51" i="10"/>
  <c r="Y51" i="10"/>
  <c r="AJ51" i="7"/>
  <c r="AD51" i="7"/>
  <c r="Y51" i="9"/>
  <c r="Z51" i="9"/>
  <c r="M51" i="7"/>
  <c r="N51" i="7"/>
  <c r="AB51" i="9"/>
  <c r="AD52" i="9"/>
  <c r="AC52" i="9"/>
  <c r="AC51" i="9" s="1"/>
  <c r="AD51" i="10"/>
  <c r="P94" i="4"/>
  <c r="AJ51" i="16" l="1"/>
  <c r="AD51" i="16"/>
  <c r="AD51" i="11"/>
  <c r="AJ51" i="11"/>
  <c r="AD51" i="9"/>
  <c r="Q62" i="4" l="1"/>
  <c r="X62" i="4" l="1"/>
  <c r="Y62" i="4"/>
  <c r="Q10" i="4"/>
  <c r="R83" i="4" l="1"/>
  <c r="R82" i="4"/>
  <c r="U82" i="4"/>
  <c r="S83" i="4"/>
  <c r="S82" i="4" l="1"/>
  <c r="Y82" i="4" s="1"/>
  <c r="U83" i="4" l="1"/>
  <c r="Y83" i="4" s="1"/>
  <c r="S49" i="4"/>
  <c r="U49" i="4"/>
  <c r="S50" i="4"/>
  <c r="U50" i="4"/>
  <c r="U48" i="4"/>
  <c r="S48" i="4"/>
  <c r="U44" i="4"/>
  <c r="S44" i="4"/>
  <c r="S46" i="4"/>
  <c r="U46" i="4"/>
  <c r="S43" i="4"/>
  <c r="U43" i="4"/>
  <c r="U42" i="4"/>
  <c r="S42" i="4"/>
  <c r="S45" i="4"/>
  <c r="U45" i="4"/>
  <c r="S47" i="4"/>
  <c r="U47" i="4"/>
  <c r="R45" i="4" l="1"/>
  <c r="Y45" i="4" s="1"/>
  <c r="R42" i="4"/>
  <c r="Y42" i="4" s="1"/>
  <c r="R43" i="4"/>
  <c r="Y43" i="4" s="1"/>
  <c r="R50" i="4"/>
  <c r="Y50" i="4" s="1"/>
  <c r="R47" i="4"/>
  <c r="Y47" i="4" s="1"/>
  <c r="R46" i="4"/>
  <c r="Y46" i="4" s="1"/>
  <c r="R44" i="4"/>
  <c r="Y44" i="4" s="1"/>
  <c r="R48" i="4"/>
  <c r="Y48" i="4" s="1"/>
  <c r="R49" i="4"/>
  <c r="Y49" i="4" s="1"/>
  <c r="U21" i="4" l="1"/>
  <c r="S21" i="4"/>
  <c r="R21" i="4" l="1"/>
  <c r="Y21" i="4" s="1"/>
  <c r="R20" i="4" l="1"/>
  <c r="S20" i="4" l="1"/>
  <c r="S12" i="4" s="1"/>
  <c r="S10" i="4" s="1"/>
  <c r="U20" i="4"/>
  <c r="U12" i="4" s="1"/>
  <c r="U10" i="4" s="1"/>
  <c r="R12" i="4"/>
  <c r="Y20" i="4" l="1"/>
  <c r="R10" i="4"/>
  <c r="V10" i="4" s="1"/>
  <c r="Y12" i="4"/>
  <c r="P42" i="4" l="1"/>
  <c r="W42" i="4" s="1"/>
  <c r="P43" i="4"/>
  <c r="W43" i="4" s="1"/>
  <c r="P44" i="4"/>
  <c r="W44" i="4" s="1"/>
  <c r="P45" i="4"/>
  <c r="W45" i="4" s="1"/>
  <c r="P46" i="4"/>
  <c r="W46" i="4" s="1"/>
  <c r="P47" i="4"/>
  <c r="W47" i="4" s="1"/>
  <c r="P48" i="4"/>
  <c r="W48" i="4" s="1"/>
  <c r="P49" i="4"/>
  <c r="W49" i="4" s="1"/>
  <c r="P50" i="4"/>
  <c r="W50" i="4" s="1"/>
  <c r="P86" i="4" l="1"/>
  <c r="P85" i="4"/>
  <c r="P83" i="4"/>
  <c r="P82" i="4"/>
  <c r="W82" i="4" s="1"/>
  <c r="P81" i="4"/>
  <c r="W81" i="4" s="1"/>
  <c r="P80" i="4"/>
  <c r="W80" i="4" s="1"/>
  <c r="P79" i="4"/>
  <c r="W79" i="4" s="1"/>
  <c r="P78" i="4"/>
  <c r="P75" i="4"/>
  <c r="W75" i="4" s="1"/>
  <c r="P74" i="4"/>
  <c r="W74" i="4" s="1"/>
  <c r="P73" i="4"/>
  <c r="W73" i="4" s="1"/>
  <c r="P61" i="4"/>
  <c r="W61" i="4" s="1"/>
  <c r="P60" i="4"/>
  <c r="W60" i="4" s="1"/>
  <c r="P59" i="4"/>
  <c r="W59" i="4" s="1"/>
  <c r="P58" i="4"/>
  <c r="W58" i="4" s="1"/>
  <c r="P57" i="4"/>
  <c r="W57" i="4" s="1"/>
  <c r="P56" i="4"/>
  <c r="W56" i="4" s="1"/>
  <c r="P54" i="4"/>
  <c r="W54" i="4" s="1"/>
  <c r="P40" i="4"/>
  <c r="W40" i="4" s="1"/>
  <c r="P34" i="4"/>
  <c r="W34" i="4" s="1"/>
  <c r="P32" i="4"/>
  <c r="W32" i="4" s="1"/>
  <c r="P31" i="4"/>
  <c r="W31" i="4" s="1"/>
  <c r="P29" i="4"/>
  <c r="W29" i="4" s="1"/>
  <c r="P28" i="4"/>
  <c r="W28" i="4" s="1"/>
  <c r="P27" i="4"/>
  <c r="W27" i="4" s="1"/>
  <c r="P26" i="4"/>
  <c r="W26" i="4" s="1"/>
  <c r="P17" i="4"/>
  <c r="W17" i="4" s="1"/>
  <c r="W78" i="4" l="1"/>
  <c r="P41" i="4"/>
  <c r="W41" i="4" s="1"/>
  <c r="P84" i="4" l="1"/>
  <c r="P52" i="4" l="1"/>
  <c r="W52" i="4" s="1"/>
  <c r="P19" i="4" l="1"/>
  <c r="W19" i="4" s="1"/>
  <c r="P53" i="4" l="1"/>
  <c r="W53" i="4" s="1"/>
  <c r="P15" i="4"/>
  <c r="W15" i="4" s="1"/>
  <c r="P13" i="4" l="1"/>
  <c r="W13" i="4" l="1"/>
  <c r="AB13" i="4"/>
  <c r="P18" i="4"/>
  <c r="W18" i="4" s="1"/>
  <c r="P55" i="4"/>
  <c r="W55" i="4" s="1"/>
  <c r="W51" i="4" s="1"/>
  <c r="P22" i="4"/>
  <c r="W22" i="4" s="1"/>
  <c r="P38" i="4" l="1"/>
  <c r="W38" i="4" s="1"/>
  <c r="P51" i="4"/>
  <c r="P14" i="4" l="1"/>
  <c r="W14" i="4" s="1"/>
  <c r="P33" i="4"/>
  <c r="W33" i="4" s="1"/>
  <c r="P24" i="4"/>
  <c r="W24" i="4" s="1"/>
  <c r="P35" i="4"/>
  <c r="W35" i="4" s="1"/>
  <c r="P23" i="4"/>
  <c r="W23" i="4" s="1"/>
  <c r="P36" i="4"/>
  <c r="W36" i="4" s="1"/>
  <c r="P16" i="4"/>
  <c r="W16" i="4" s="1"/>
  <c r="P30" i="4"/>
  <c r="W30" i="4" s="1"/>
  <c r="P37" i="4"/>
  <c r="W37" i="4" s="1"/>
  <c r="P25" i="4" l="1"/>
  <c r="W25" i="4" s="1"/>
  <c r="P39" i="4" l="1"/>
  <c r="W39" i="4" s="1"/>
  <c r="W21" i="4" s="1"/>
  <c r="W20" i="4" s="1"/>
  <c r="W12" i="4" s="1"/>
  <c r="P21" i="4" l="1"/>
  <c r="P20" i="4" l="1"/>
  <c r="P12" i="4" s="1"/>
  <c r="K61" i="4" l="1"/>
  <c r="J61" i="4"/>
  <c r="I61" i="4"/>
  <c r="H61" i="4"/>
  <c r="G61" i="4"/>
  <c r="F61" i="4"/>
  <c r="E61" i="4"/>
  <c r="D61" i="4"/>
  <c r="C61" i="4"/>
  <c r="L61" i="4" s="1"/>
  <c r="K60" i="4"/>
  <c r="J60" i="4"/>
  <c r="I60" i="4"/>
  <c r="H60" i="4"/>
  <c r="G60" i="4"/>
  <c r="F60" i="4"/>
  <c r="E60" i="4"/>
  <c r="D60" i="4"/>
  <c r="C60" i="4"/>
  <c r="K59" i="4"/>
  <c r="J59" i="4"/>
  <c r="I59" i="4"/>
  <c r="H59" i="4"/>
  <c r="G59" i="4"/>
  <c r="F59" i="4"/>
  <c r="E59" i="4"/>
  <c r="D59" i="4"/>
  <c r="C59" i="4"/>
  <c r="K58" i="4"/>
  <c r="J58" i="4"/>
  <c r="I58" i="4"/>
  <c r="H58" i="4"/>
  <c r="G58" i="4"/>
  <c r="F58" i="4"/>
  <c r="E58" i="4"/>
  <c r="D58" i="4"/>
  <c r="C58" i="4"/>
  <c r="K57" i="4"/>
  <c r="J57" i="4"/>
  <c r="I57" i="4"/>
  <c r="H57" i="4"/>
  <c r="G57" i="4"/>
  <c r="F57" i="4"/>
  <c r="E57" i="4"/>
  <c r="D57" i="4"/>
  <c r="C57" i="4"/>
  <c r="K56" i="4"/>
  <c r="J56" i="4"/>
  <c r="I56" i="4"/>
  <c r="H56" i="4"/>
  <c r="G56" i="4"/>
  <c r="F56" i="4"/>
  <c r="E56" i="4"/>
  <c r="D56" i="4"/>
  <c r="C56" i="4"/>
  <c r="K55" i="4"/>
  <c r="J55" i="4"/>
  <c r="I55" i="4"/>
  <c r="H55" i="4"/>
  <c r="G55" i="4"/>
  <c r="F55" i="4"/>
  <c r="E55" i="4"/>
  <c r="D55" i="4"/>
  <c r="C55" i="4"/>
  <c r="K54" i="4"/>
  <c r="J54" i="4"/>
  <c r="I54" i="4"/>
  <c r="H54" i="4"/>
  <c r="G54" i="4"/>
  <c r="F54" i="4"/>
  <c r="E54" i="4"/>
  <c r="D54" i="4"/>
  <c r="C54" i="4"/>
  <c r="L54" i="4" s="1"/>
  <c r="K53" i="4"/>
  <c r="J53" i="4"/>
  <c r="I53" i="4"/>
  <c r="H53" i="4"/>
  <c r="G53" i="4"/>
  <c r="F53" i="4"/>
  <c r="E53" i="4"/>
  <c r="D53" i="4"/>
  <c r="C53" i="4"/>
  <c r="K52" i="4"/>
  <c r="J52" i="4"/>
  <c r="I52" i="4"/>
  <c r="H52" i="4"/>
  <c r="G52" i="4"/>
  <c r="F52" i="4"/>
  <c r="E52" i="4"/>
  <c r="D52" i="4"/>
  <c r="C52" i="4"/>
  <c r="K41" i="4"/>
  <c r="J41" i="4"/>
  <c r="I41" i="4"/>
  <c r="H41" i="4"/>
  <c r="G41" i="4"/>
  <c r="F41" i="4"/>
  <c r="E41" i="4"/>
  <c r="D41" i="4"/>
  <c r="C41" i="4"/>
  <c r="K40" i="4"/>
  <c r="J40" i="4"/>
  <c r="I40" i="4"/>
  <c r="H40" i="4"/>
  <c r="G40" i="4"/>
  <c r="F40" i="4"/>
  <c r="E40" i="4"/>
  <c r="D40" i="4"/>
  <c r="C40" i="4"/>
  <c r="K39" i="4"/>
  <c r="J39" i="4"/>
  <c r="I39" i="4"/>
  <c r="H39" i="4"/>
  <c r="G39" i="4"/>
  <c r="F39" i="4"/>
  <c r="E39" i="4"/>
  <c r="D39" i="4"/>
  <c r="C39" i="4"/>
  <c r="K38" i="4"/>
  <c r="J38" i="4"/>
  <c r="I38" i="4"/>
  <c r="H38" i="4"/>
  <c r="G38" i="4"/>
  <c r="F38" i="4"/>
  <c r="E38" i="4"/>
  <c r="D38" i="4"/>
  <c r="C38" i="4"/>
  <c r="K37" i="4"/>
  <c r="J37" i="4"/>
  <c r="I37" i="4"/>
  <c r="H37" i="4"/>
  <c r="G37" i="4"/>
  <c r="F37" i="4"/>
  <c r="E37" i="4"/>
  <c r="D37" i="4"/>
  <c r="C37" i="4"/>
  <c r="K36" i="4"/>
  <c r="J36" i="4"/>
  <c r="I36" i="4"/>
  <c r="H36" i="4"/>
  <c r="G36" i="4"/>
  <c r="F36" i="4"/>
  <c r="E36" i="4"/>
  <c r="D36" i="4"/>
  <c r="C36" i="4"/>
  <c r="L36" i="4" s="1"/>
  <c r="K35" i="4"/>
  <c r="J35" i="4"/>
  <c r="I35" i="4"/>
  <c r="H35" i="4"/>
  <c r="G35" i="4"/>
  <c r="F35" i="4"/>
  <c r="E35" i="4"/>
  <c r="D35" i="4"/>
  <c r="C35" i="4"/>
  <c r="K34" i="4"/>
  <c r="J34" i="4"/>
  <c r="I34" i="4"/>
  <c r="H34" i="4"/>
  <c r="G34" i="4"/>
  <c r="F34" i="4"/>
  <c r="E34" i="4"/>
  <c r="D34" i="4"/>
  <c r="C34" i="4"/>
  <c r="K33" i="4"/>
  <c r="J33" i="4"/>
  <c r="I33" i="4"/>
  <c r="H33" i="4"/>
  <c r="G33" i="4"/>
  <c r="F33" i="4"/>
  <c r="E33" i="4"/>
  <c r="D33" i="4"/>
  <c r="C33" i="4"/>
  <c r="K32" i="4"/>
  <c r="J32" i="4"/>
  <c r="I32" i="4"/>
  <c r="H32" i="4"/>
  <c r="G32" i="4"/>
  <c r="F32" i="4"/>
  <c r="E32" i="4"/>
  <c r="D32" i="4"/>
  <c r="C32" i="4"/>
  <c r="K31" i="4"/>
  <c r="J31" i="4"/>
  <c r="I31" i="4"/>
  <c r="H31" i="4"/>
  <c r="G31" i="4"/>
  <c r="F31" i="4"/>
  <c r="E31" i="4"/>
  <c r="D31" i="4"/>
  <c r="C31" i="4"/>
  <c r="K30" i="4"/>
  <c r="J30" i="4"/>
  <c r="I30" i="4"/>
  <c r="H30" i="4"/>
  <c r="G30" i="4"/>
  <c r="F30" i="4"/>
  <c r="E30" i="4"/>
  <c r="D30" i="4"/>
  <c r="C30" i="4"/>
  <c r="K29" i="4"/>
  <c r="J29" i="4"/>
  <c r="I29" i="4"/>
  <c r="H29" i="4"/>
  <c r="G29" i="4"/>
  <c r="F29" i="4"/>
  <c r="E29" i="4"/>
  <c r="D29" i="4"/>
  <c r="C29" i="4"/>
  <c r="K28" i="4"/>
  <c r="J28" i="4"/>
  <c r="I28" i="4"/>
  <c r="H28" i="4"/>
  <c r="G28" i="4"/>
  <c r="F28" i="4"/>
  <c r="E28" i="4"/>
  <c r="D28" i="4"/>
  <c r="C28" i="4"/>
  <c r="L28" i="4" s="1"/>
  <c r="K27" i="4"/>
  <c r="J27" i="4"/>
  <c r="I27" i="4"/>
  <c r="H27" i="4"/>
  <c r="G27" i="4"/>
  <c r="F27" i="4"/>
  <c r="E27" i="4"/>
  <c r="D27" i="4"/>
  <c r="C27" i="4"/>
  <c r="K26" i="4"/>
  <c r="J26" i="4"/>
  <c r="I26" i="4"/>
  <c r="H26" i="4"/>
  <c r="G26" i="4"/>
  <c r="F26" i="4"/>
  <c r="E26" i="4"/>
  <c r="D26" i="4"/>
  <c r="C26" i="4"/>
  <c r="K25" i="4"/>
  <c r="J25" i="4"/>
  <c r="I25" i="4"/>
  <c r="H25" i="4"/>
  <c r="G25" i="4"/>
  <c r="F25" i="4"/>
  <c r="E25" i="4"/>
  <c r="D25" i="4"/>
  <c r="C25" i="4"/>
  <c r="K24" i="4"/>
  <c r="J24" i="4"/>
  <c r="I24" i="4"/>
  <c r="H24" i="4"/>
  <c r="G24" i="4"/>
  <c r="F24" i="4"/>
  <c r="E24" i="4"/>
  <c r="D24" i="4"/>
  <c r="C24" i="4"/>
  <c r="L24" i="4" s="1"/>
  <c r="K23" i="4"/>
  <c r="J23" i="4"/>
  <c r="I23" i="4"/>
  <c r="H23" i="4"/>
  <c r="G23" i="4"/>
  <c r="F23" i="4"/>
  <c r="E23" i="4"/>
  <c r="D23" i="4"/>
  <c r="C23" i="4"/>
  <c r="K22" i="4"/>
  <c r="J22" i="4"/>
  <c r="I22" i="4"/>
  <c r="H22" i="4"/>
  <c r="G22" i="4"/>
  <c r="F22" i="4"/>
  <c r="E22" i="4"/>
  <c r="D22" i="4"/>
  <c r="C22" i="4"/>
  <c r="C14" i="4"/>
  <c r="D14" i="4"/>
  <c r="E14" i="4"/>
  <c r="F14" i="4"/>
  <c r="G14" i="4"/>
  <c r="H14" i="4"/>
  <c r="I14" i="4"/>
  <c r="J14" i="4"/>
  <c r="K14" i="4"/>
  <c r="C15" i="4"/>
  <c r="D15" i="4"/>
  <c r="E15" i="4"/>
  <c r="F15" i="4"/>
  <c r="G15" i="4"/>
  <c r="H15" i="4"/>
  <c r="I15" i="4"/>
  <c r="J15" i="4"/>
  <c r="K15" i="4"/>
  <c r="C16" i="4"/>
  <c r="D16" i="4"/>
  <c r="E16" i="4"/>
  <c r="F16" i="4"/>
  <c r="G16" i="4"/>
  <c r="H16" i="4"/>
  <c r="I16" i="4"/>
  <c r="J16" i="4"/>
  <c r="K16" i="4"/>
  <c r="C17" i="4"/>
  <c r="D17" i="4"/>
  <c r="E17" i="4"/>
  <c r="F17" i="4"/>
  <c r="G17" i="4"/>
  <c r="H17" i="4"/>
  <c r="I17" i="4"/>
  <c r="J17" i="4"/>
  <c r="K17" i="4"/>
  <c r="C18" i="4"/>
  <c r="D18" i="4"/>
  <c r="E18" i="4"/>
  <c r="F18" i="4"/>
  <c r="G18" i="4"/>
  <c r="H18" i="4"/>
  <c r="I18" i="4"/>
  <c r="J18" i="4"/>
  <c r="K18" i="4"/>
  <c r="C19" i="4"/>
  <c r="D19" i="4"/>
  <c r="E19" i="4"/>
  <c r="F19" i="4"/>
  <c r="G19" i="4"/>
  <c r="H19" i="4"/>
  <c r="I19" i="4"/>
  <c r="J19" i="4"/>
  <c r="K19" i="4"/>
  <c r="D13" i="4"/>
  <c r="E13" i="4"/>
  <c r="F13" i="4"/>
  <c r="G13" i="4"/>
  <c r="H13" i="4"/>
  <c r="I13" i="4"/>
  <c r="J13" i="4"/>
  <c r="K13" i="4"/>
  <c r="C13" i="4"/>
  <c r="U43" i="3"/>
  <c r="T43" i="3"/>
  <c r="S43" i="3"/>
  <c r="U42" i="3"/>
  <c r="T42" i="3"/>
  <c r="S42" i="3"/>
  <c r="T41" i="3"/>
  <c r="S41" i="3"/>
  <c r="T40" i="3"/>
  <c r="S40" i="3"/>
  <c r="U39" i="3"/>
  <c r="T39" i="3"/>
  <c r="S39" i="3"/>
  <c r="U38" i="3"/>
  <c r="T38" i="3"/>
  <c r="S38" i="3"/>
  <c r="T37" i="3"/>
  <c r="S37" i="3"/>
  <c r="T36" i="3"/>
  <c r="S36" i="3"/>
  <c r="U35" i="3"/>
  <c r="T35" i="3"/>
  <c r="S35" i="3"/>
  <c r="T34" i="3"/>
  <c r="S34" i="3"/>
  <c r="T33" i="3"/>
  <c r="S33" i="3"/>
  <c r="T32" i="3"/>
  <c r="S32" i="3"/>
  <c r="T31" i="3"/>
  <c r="S31" i="3"/>
  <c r="S30" i="3" s="1"/>
  <c r="T29" i="3"/>
  <c r="S29" i="3"/>
  <c r="T28" i="3"/>
  <c r="S28" i="3"/>
  <c r="T26" i="3"/>
  <c r="S26" i="3"/>
  <c r="T25" i="3"/>
  <c r="S25" i="3"/>
  <c r="T24" i="3"/>
  <c r="S24" i="3"/>
  <c r="T21" i="3"/>
  <c r="S21" i="3"/>
  <c r="T20" i="3"/>
  <c r="T13" i="3"/>
  <c r="S13" i="3"/>
  <c r="T12" i="3"/>
  <c r="T11" i="3"/>
  <c r="S11" i="3"/>
  <c r="S10" i="3"/>
  <c r="T9" i="3"/>
  <c r="K43" i="3"/>
  <c r="J43" i="3"/>
  <c r="I43" i="3"/>
  <c r="K42" i="3"/>
  <c r="J42" i="3"/>
  <c r="I42" i="3"/>
  <c r="J41" i="3"/>
  <c r="I41" i="3"/>
  <c r="J40" i="3"/>
  <c r="I40" i="3"/>
  <c r="K39" i="3"/>
  <c r="J39" i="3"/>
  <c r="I39" i="3"/>
  <c r="K38" i="3"/>
  <c r="J38" i="3"/>
  <c r="I38" i="3"/>
  <c r="J37" i="3"/>
  <c r="I37" i="3"/>
  <c r="J36" i="3"/>
  <c r="I36" i="3"/>
  <c r="K35" i="3"/>
  <c r="J35" i="3"/>
  <c r="I35" i="3"/>
  <c r="J34" i="3"/>
  <c r="I34" i="3"/>
  <c r="J33" i="3"/>
  <c r="I33" i="3"/>
  <c r="J32" i="3"/>
  <c r="I32" i="3"/>
  <c r="J31" i="3"/>
  <c r="J30" i="3" s="1"/>
  <c r="I31" i="3"/>
  <c r="I30" i="3" s="1"/>
  <c r="J29" i="3"/>
  <c r="I29" i="3"/>
  <c r="J28" i="3"/>
  <c r="I28" i="3"/>
  <c r="J26" i="3"/>
  <c r="I26" i="3"/>
  <c r="J25" i="3"/>
  <c r="I25" i="3"/>
  <c r="J24" i="3"/>
  <c r="I24" i="3"/>
  <c r="J21" i="3"/>
  <c r="I21" i="3"/>
  <c r="J20" i="3"/>
  <c r="J13" i="3"/>
  <c r="I13" i="3"/>
  <c r="J12" i="3"/>
  <c r="J11" i="3"/>
  <c r="I11" i="3"/>
  <c r="I10" i="3"/>
  <c r="J9" i="3"/>
  <c r="F43" i="3"/>
  <c r="E43" i="3"/>
  <c r="D43" i="3"/>
  <c r="F42" i="3"/>
  <c r="E42" i="3"/>
  <c r="D42" i="3"/>
  <c r="E41" i="3"/>
  <c r="D41" i="3"/>
  <c r="E40" i="3"/>
  <c r="D40" i="3"/>
  <c r="F39" i="3"/>
  <c r="E39" i="3"/>
  <c r="D39" i="3"/>
  <c r="F38" i="3"/>
  <c r="E38" i="3"/>
  <c r="D38" i="3"/>
  <c r="E37" i="3"/>
  <c r="D37" i="3"/>
  <c r="E36" i="3"/>
  <c r="D36" i="3"/>
  <c r="F35" i="3"/>
  <c r="E35" i="3"/>
  <c r="D35" i="3"/>
  <c r="E34" i="3"/>
  <c r="D34" i="3"/>
  <c r="E33" i="3"/>
  <c r="D33" i="3"/>
  <c r="E32" i="3"/>
  <c r="D32" i="3"/>
  <c r="E31" i="3"/>
  <c r="D31" i="3"/>
  <c r="E29" i="3"/>
  <c r="D29" i="3"/>
  <c r="E28" i="3"/>
  <c r="D28" i="3"/>
  <c r="E26" i="3"/>
  <c r="D26" i="3"/>
  <c r="E25" i="3"/>
  <c r="D25" i="3"/>
  <c r="E24" i="3"/>
  <c r="D24" i="3"/>
  <c r="E21" i="3"/>
  <c r="D21" i="3"/>
  <c r="E20" i="3"/>
  <c r="E9" i="3"/>
  <c r="E11" i="3"/>
  <c r="E12" i="3"/>
  <c r="E13" i="3"/>
  <c r="D10" i="3"/>
  <c r="D11" i="3"/>
  <c r="D13" i="3"/>
  <c r="L13" i="4" l="1"/>
  <c r="L27" i="4"/>
  <c r="L32" i="4"/>
  <c r="L40" i="4"/>
  <c r="L58" i="4"/>
  <c r="T30" i="3"/>
  <c r="L53" i="4"/>
  <c r="L23" i="4"/>
  <c r="L31" i="4"/>
  <c r="L35" i="4"/>
  <c r="L39" i="4"/>
  <c r="L57" i="4"/>
  <c r="L17" i="4"/>
  <c r="L22" i="4"/>
  <c r="L26" i="4"/>
  <c r="L30" i="4"/>
  <c r="L34" i="4"/>
  <c r="L38" i="4"/>
  <c r="L52" i="4"/>
  <c r="L56" i="4"/>
  <c r="L60" i="4"/>
  <c r="L16" i="4"/>
  <c r="L19" i="4"/>
  <c r="L15" i="4"/>
  <c r="L18" i="4"/>
  <c r="L14" i="4"/>
  <c r="L25" i="4"/>
  <c r="L29" i="4"/>
  <c r="L33" i="4"/>
  <c r="L37" i="4"/>
  <c r="L41" i="4"/>
  <c r="L55" i="4"/>
  <c r="L59" i="4"/>
  <c r="I22" i="3"/>
  <c r="J22" i="3"/>
  <c r="S27" i="3"/>
  <c r="I27" i="3"/>
  <c r="S22" i="3"/>
  <c r="J27" i="3"/>
  <c r="T27" i="3"/>
  <c r="T22" i="3"/>
  <c r="L51" i="4" l="1"/>
  <c r="U41" i="3" l="1"/>
  <c r="U40" i="3"/>
  <c r="U37" i="3"/>
  <c r="U36" i="3"/>
  <c r="U34" i="3"/>
  <c r="U33" i="3"/>
  <c r="U32" i="3"/>
  <c r="U31" i="3"/>
  <c r="U29" i="3"/>
  <c r="U28" i="3"/>
  <c r="U26" i="3"/>
  <c r="U25" i="3"/>
  <c r="U24" i="3"/>
  <c r="U20" i="3"/>
  <c r="U19" i="3"/>
  <c r="U18" i="3"/>
  <c r="U17" i="3"/>
  <c r="U16" i="3"/>
  <c r="U13" i="3"/>
  <c r="U12" i="3"/>
  <c r="U11" i="3"/>
  <c r="U10" i="3"/>
  <c r="U9" i="3"/>
  <c r="K41" i="3"/>
  <c r="K40" i="3"/>
  <c r="K37" i="3"/>
  <c r="K36" i="3"/>
  <c r="K34" i="3"/>
  <c r="K33" i="3"/>
  <c r="K32" i="3"/>
  <c r="K31" i="3"/>
  <c r="K30" i="3" s="1"/>
  <c r="K29" i="3"/>
  <c r="K28" i="3"/>
  <c r="K26" i="3"/>
  <c r="K20" i="3"/>
  <c r="K19" i="3"/>
  <c r="K18" i="3"/>
  <c r="K17" i="3"/>
  <c r="K16" i="3"/>
  <c r="K13" i="3"/>
  <c r="K12" i="3"/>
  <c r="K11" i="3"/>
  <c r="K10" i="3"/>
  <c r="K9" i="3"/>
  <c r="F36" i="3"/>
  <c r="K7" i="3" l="1"/>
  <c r="U7" i="3"/>
  <c r="U30" i="3"/>
  <c r="U22" i="3"/>
  <c r="K14" i="3"/>
  <c r="K27" i="3"/>
  <c r="U14" i="3"/>
  <c r="K22" i="3"/>
  <c r="U27" i="3"/>
  <c r="F41" i="3"/>
  <c r="F40" i="3"/>
  <c r="F37" i="3"/>
  <c r="F34" i="3"/>
  <c r="F33" i="3"/>
  <c r="F32" i="3"/>
  <c r="F31" i="3"/>
  <c r="F29" i="3"/>
  <c r="F28" i="3"/>
  <c r="F26" i="3"/>
  <c r="F25" i="3"/>
  <c r="F24" i="3"/>
  <c r="F20" i="3"/>
  <c r="F19" i="3"/>
  <c r="F18" i="3"/>
  <c r="F17" i="3"/>
  <c r="F16" i="3"/>
  <c r="F13" i="3"/>
  <c r="F12" i="3"/>
  <c r="F11" i="3"/>
  <c r="F10" i="3"/>
  <c r="F9" i="3"/>
  <c r="T19" i="3"/>
  <c r="T17" i="3"/>
  <c r="T16" i="3"/>
  <c r="J19" i="3"/>
  <c r="J18" i="3"/>
  <c r="J17" i="3"/>
  <c r="J16" i="3"/>
  <c r="E19" i="3"/>
  <c r="E18" i="3"/>
  <c r="E17" i="3"/>
  <c r="E16" i="3"/>
  <c r="E10" i="3"/>
  <c r="E7" i="3" s="1"/>
  <c r="T10" i="3" l="1"/>
  <c r="T7" i="3" s="1"/>
  <c r="F7" i="3"/>
  <c r="F30" i="3"/>
  <c r="J10" i="3"/>
  <c r="J7" i="3" s="1"/>
  <c r="T18" i="3" l="1"/>
  <c r="J14" i="3"/>
  <c r="J44" i="3" s="1"/>
  <c r="J46" i="3" s="1"/>
  <c r="T14" i="3" l="1"/>
  <c r="T44" i="3" s="1"/>
  <c r="T46" i="3" s="1"/>
  <c r="P71" i="4" l="1"/>
  <c r="W71" i="4" s="1"/>
  <c r="P70" i="4"/>
  <c r="P69" i="4"/>
  <c r="P68" i="4"/>
  <c r="P67" i="4"/>
  <c r="P66" i="4"/>
  <c r="P65" i="4"/>
  <c r="P64" i="4"/>
  <c r="K50" i="4" l="1"/>
  <c r="J50" i="4"/>
  <c r="I50" i="4"/>
  <c r="H50" i="4"/>
  <c r="G50" i="4"/>
  <c r="F50" i="4"/>
  <c r="E50" i="4"/>
  <c r="D50" i="4"/>
  <c r="K49" i="4"/>
  <c r="J49" i="4"/>
  <c r="I49" i="4"/>
  <c r="H49" i="4"/>
  <c r="G49" i="4"/>
  <c r="F49" i="4"/>
  <c r="E49" i="4"/>
  <c r="D49" i="4"/>
  <c r="K48" i="4"/>
  <c r="J48" i="4"/>
  <c r="I48" i="4"/>
  <c r="H48" i="4"/>
  <c r="G48" i="4"/>
  <c r="F48" i="4"/>
  <c r="E48" i="4"/>
  <c r="D48" i="4"/>
  <c r="K47" i="4"/>
  <c r="J47" i="4"/>
  <c r="I47" i="4"/>
  <c r="H47" i="4"/>
  <c r="G47" i="4"/>
  <c r="F47" i="4"/>
  <c r="E47" i="4"/>
  <c r="D47" i="4"/>
  <c r="K46" i="4"/>
  <c r="J46" i="4"/>
  <c r="I46" i="4"/>
  <c r="H46" i="4"/>
  <c r="G46" i="4"/>
  <c r="F46" i="4"/>
  <c r="E46" i="4"/>
  <c r="D46" i="4"/>
  <c r="K45" i="4"/>
  <c r="J45" i="4"/>
  <c r="I45" i="4"/>
  <c r="H45" i="4"/>
  <c r="G45" i="4"/>
  <c r="F45" i="4"/>
  <c r="E45" i="4"/>
  <c r="D45" i="4"/>
  <c r="K44" i="4"/>
  <c r="J44" i="4"/>
  <c r="I44" i="4"/>
  <c r="H44" i="4"/>
  <c r="G44" i="4"/>
  <c r="F44" i="4"/>
  <c r="E44" i="4"/>
  <c r="D44" i="4"/>
  <c r="K43" i="4"/>
  <c r="J43" i="4"/>
  <c r="I43" i="4"/>
  <c r="H43" i="4"/>
  <c r="G43" i="4"/>
  <c r="F43" i="4"/>
  <c r="E43" i="4"/>
  <c r="D43" i="4"/>
  <c r="K42" i="4"/>
  <c r="J42" i="4"/>
  <c r="I42" i="4"/>
  <c r="H42" i="4"/>
  <c r="G42" i="4"/>
  <c r="F42" i="4"/>
  <c r="E42" i="4"/>
  <c r="D42" i="4"/>
  <c r="I51" i="4" l="1"/>
  <c r="J51" i="4"/>
  <c r="K51" i="4"/>
  <c r="E21" i="4"/>
  <c r="J21" i="4"/>
  <c r="I21" i="4"/>
  <c r="E51" i="4"/>
  <c r="F51" i="4"/>
  <c r="D51" i="4"/>
  <c r="F21" i="4"/>
  <c r="D21" i="4"/>
  <c r="J20" i="4" l="1"/>
  <c r="J12" i="4" s="1"/>
  <c r="J10" i="4" s="1"/>
  <c r="E20" i="4"/>
  <c r="E12" i="4" s="1"/>
  <c r="E10" i="4" s="1"/>
  <c r="I20" i="4"/>
  <c r="I12" i="4" s="1"/>
  <c r="I10" i="4" s="1"/>
  <c r="D20" i="4"/>
  <c r="D12" i="4" s="1"/>
  <c r="D10" i="4" s="1"/>
  <c r="F20" i="4"/>
  <c r="F12" i="4" s="1"/>
  <c r="F10" i="4" s="1"/>
  <c r="Q87" i="4" l="1"/>
  <c r="W86" i="4" s="1"/>
  <c r="P24" i="3" l="1"/>
  <c r="Z24" i="3" s="1"/>
  <c r="P25" i="3" l="1"/>
  <c r="Z25" i="3" s="1"/>
  <c r="P13" i="3"/>
  <c r="Z13" i="3" s="1"/>
  <c r="P23" i="3"/>
  <c r="P12" i="3" l="1"/>
  <c r="Z12" i="3" s="1"/>
  <c r="P9" i="3" l="1"/>
  <c r="P28" i="3"/>
  <c r="Z28" i="3" s="1"/>
  <c r="P29" i="3"/>
  <c r="Z29" i="3" s="1"/>
  <c r="P21" i="3"/>
  <c r="Z9" i="3" l="1"/>
  <c r="P20" i="3"/>
  <c r="Z20" i="3" s="1"/>
  <c r="P11" i="3" l="1"/>
  <c r="Z11" i="3" l="1"/>
  <c r="C42" i="4" l="1"/>
  <c r="L42" i="4" s="1"/>
  <c r="C43" i="4"/>
  <c r="L43" i="4" s="1"/>
  <c r="C44" i="4"/>
  <c r="L44" i="4" s="1"/>
  <c r="C45" i="4"/>
  <c r="L45" i="4" s="1"/>
  <c r="C46" i="4"/>
  <c r="L46" i="4" s="1"/>
  <c r="C47" i="4"/>
  <c r="L47" i="4" s="1"/>
  <c r="C48" i="4"/>
  <c r="L48" i="4" s="1"/>
  <c r="C49" i="4"/>
  <c r="L49" i="4" s="1"/>
  <c r="C50" i="4"/>
  <c r="L50" i="4" s="1"/>
  <c r="G11" i="3" l="1"/>
  <c r="D22" i="3"/>
  <c r="E22" i="3"/>
  <c r="G43" i="3"/>
  <c r="E27" i="3" l="1"/>
  <c r="E30" i="3"/>
  <c r="L11" i="3"/>
  <c r="H43" i="3"/>
  <c r="D27" i="3"/>
  <c r="D30" i="3"/>
  <c r="L43" i="3"/>
  <c r="M43" i="3" s="1"/>
  <c r="V43" i="3"/>
  <c r="W43" i="3" s="1"/>
  <c r="C21" i="4"/>
  <c r="C51" i="4"/>
  <c r="M11" i="3" l="1"/>
  <c r="K16" i="9" s="1"/>
  <c r="H11" i="3"/>
  <c r="K50" i="16"/>
  <c r="K50" i="10"/>
  <c r="K50" i="7"/>
  <c r="K50" i="11"/>
  <c r="C20" i="4"/>
  <c r="C12" i="4" s="1"/>
  <c r="C10" i="4" s="1"/>
  <c r="M50" i="7" l="1"/>
  <c r="AB50" i="7"/>
  <c r="AF50" i="7" s="1"/>
  <c r="AB50" i="10"/>
  <c r="AC50" i="10" s="1"/>
  <c r="M50" i="10"/>
  <c r="L16" i="9"/>
  <c r="M16" i="9"/>
  <c r="AB50" i="11"/>
  <c r="AC50" i="11" s="1"/>
  <c r="M50" i="11"/>
  <c r="AB50" i="16"/>
  <c r="AC50" i="16" s="1"/>
  <c r="M50" i="16"/>
  <c r="E16" i="10"/>
  <c r="E16" i="7"/>
  <c r="E16" i="11"/>
  <c r="E16" i="16"/>
  <c r="E16" i="9"/>
  <c r="AJ50" i="11" l="1"/>
  <c r="F16" i="7"/>
  <c r="F16" i="10"/>
  <c r="AJ50" i="16"/>
  <c r="AJ50" i="10"/>
  <c r="AC50" i="7"/>
  <c r="AJ50" i="7"/>
  <c r="F16" i="11"/>
  <c r="F16" i="9"/>
  <c r="G16" i="9"/>
  <c r="F16" i="16"/>
  <c r="R87" i="4" l="1"/>
  <c r="S87" i="4"/>
  <c r="U87" i="4"/>
  <c r="V11" i="3" l="1"/>
  <c r="W11" i="3" l="1"/>
  <c r="W16" i="10" l="1"/>
  <c r="W16" i="9"/>
  <c r="W16" i="11"/>
  <c r="W16" i="16"/>
  <c r="W16" i="7"/>
  <c r="F26" i="18" l="1"/>
  <c r="Z16" i="11"/>
  <c r="Y16" i="11"/>
  <c r="X16" i="11"/>
  <c r="X16" i="7"/>
  <c r="Y16" i="7"/>
  <c r="Z16" i="7"/>
  <c r="X16" i="9"/>
  <c r="Z16" i="9"/>
  <c r="Y16" i="9"/>
  <c r="X16" i="16"/>
  <c r="Y16" i="16"/>
  <c r="Z16" i="16"/>
  <c r="X16" i="10"/>
  <c r="Z16" i="10"/>
  <c r="Y16" i="10"/>
  <c r="P62" i="4" l="1"/>
  <c r="W62" i="4" l="1"/>
  <c r="P10" i="4"/>
  <c r="P91" i="4" s="1"/>
  <c r="P93" i="4" l="1"/>
  <c r="Q8" i="4" s="1"/>
  <c r="P95" i="4"/>
  <c r="Y86" i="4"/>
  <c r="W85" i="4"/>
  <c r="X91" i="4" l="1"/>
  <c r="W87" i="4"/>
  <c r="E14" i="3" l="1"/>
  <c r="E44" i="3" s="1"/>
  <c r="E46" i="3" l="1"/>
  <c r="K21" i="4" l="1"/>
  <c r="K20" i="4" l="1"/>
  <c r="K12" i="4" s="1"/>
  <c r="K10" i="4" s="1"/>
  <c r="G51" i="4"/>
  <c r="G21" i="4"/>
  <c r="H51" i="4"/>
  <c r="H21" i="4"/>
  <c r="L21" i="4" l="1"/>
  <c r="L20" i="4" s="1"/>
  <c r="L12" i="4" s="1"/>
  <c r="L10" i="4" s="1"/>
  <c r="L37" i="3"/>
  <c r="M37" i="3" s="1"/>
  <c r="V28" i="3"/>
  <c r="V36" i="3"/>
  <c r="W36" i="3" s="1"/>
  <c r="V42" i="3"/>
  <c r="W42" i="3" s="1"/>
  <c r="V40" i="3"/>
  <c r="W40" i="3" s="1"/>
  <c r="L40" i="3"/>
  <c r="M40" i="3" s="1"/>
  <c r="V25" i="3"/>
  <c r="V35" i="3"/>
  <c r="W35" i="3" s="1"/>
  <c r="V39" i="3"/>
  <c r="W39" i="3" s="1"/>
  <c r="L41" i="3"/>
  <c r="M41" i="3" s="1"/>
  <c r="L25" i="3"/>
  <c r="L42" i="3"/>
  <c r="M42" i="3" s="1"/>
  <c r="L13" i="3"/>
  <c r="L33" i="3"/>
  <c r="M33" i="3" s="1"/>
  <c r="L38" i="3"/>
  <c r="M38" i="3" s="1"/>
  <c r="V10" i="3"/>
  <c r="V32" i="3"/>
  <c r="W32" i="3" s="1"/>
  <c r="V37" i="3"/>
  <c r="W37" i="3" s="1"/>
  <c r="L10" i="3"/>
  <c r="L36" i="3"/>
  <c r="M36" i="3" s="1"/>
  <c r="V13" i="3"/>
  <c r="L35" i="3"/>
  <c r="M35" i="3" s="1"/>
  <c r="L39" i="3"/>
  <c r="M39" i="3" s="1"/>
  <c r="V33" i="3"/>
  <c r="W33" i="3" s="1"/>
  <c r="V38" i="3"/>
  <c r="W38" i="3" s="1"/>
  <c r="L26" i="3"/>
  <c r="H20" i="4"/>
  <c r="H12" i="4" s="1"/>
  <c r="H10" i="4" s="1"/>
  <c r="G20" i="4"/>
  <c r="G12" i="4" s="1"/>
  <c r="G10" i="4" s="1"/>
  <c r="G10" i="3"/>
  <c r="G24" i="3"/>
  <c r="G13" i="3"/>
  <c r="G25" i="3"/>
  <c r="G36" i="3"/>
  <c r="G41" i="3"/>
  <c r="G32" i="3"/>
  <c r="G37" i="3"/>
  <c r="G42" i="3"/>
  <c r="G34" i="3"/>
  <c r="G38" i="3"/>
  <c r="G35" i="3"/>
  <c r="G39" i="3"/>
  <c r="V24" i="3"/>
  <c r="L8" i="4" l="1"/>
  <c r="L7" i="4"/>
  <c r="H32" i="3"/>
  <c r="H36" i="3"/>
  <c r="H42" i="3"/>
  <c r="W40" i="10"/>
  <c r="W40" i="7"/>
  <c r="W40" i="16"/>
  <c r="W40" i="11"/>
  <c r="W40" i="9"/>
  <c r="K42" i="10"/>
  <c r="K42" i="16"/>
  <c r="K42" i="7"/>
  <c r="K42" i="9"/>
  <c r="K42" i="11"/>
  <c r="W44" i="16"/>
  <c r="W44" i="9"/>
  <c r="W44" i="10"/>
  <c r="W44" i="11"/>
  <c r="W44" i="7"/>
  <c r="K45" i="10"/>
  <c r="K45" i="7"/>
  <c r="K45" i="9"/>
  <c r="M45" i="9" s="1"/>
  <c r="K45" i="16"/>
  <c r="K45" i="11"/>
  <c r="L22" i="3"/>
  <c r="W46" i="11"/>
  <c r="W46" i="10"/>
  <c r="W46" i="7"/>
  <c r="W46" i="16"/>
  <c r="W46" i="9"/>
  <c r="W49" i="10"/>
  <c r="Y49" i="10" s="1"/>
  <c r="W49" i="11"/>
  <c r="Y49" i="11" s="1"/>
  <c r="W49" i="16"/>
  <c r="Y49" i="16" s="1"/>
  <c r="W49" i="9"/>
  <c r="W49" i="7"/>
  <c r="Y49" i="7" s="1"/>
  <c r="K44" i="10"/>
  <c r="M44" i="10" s="1"/>
  <c r="K44" i="9"/>
  <c r="M44" i="9" s="1"/>
  <c r="K44" i="11"/>
  <c r="M44" i="11" s="1"/>
  <c r="K44" i="16"/>
  <c r="M44" i="16" s="1"/>
  <c r="K44" i="7"/>
  <c r="M44" i="7" s="1"/>
  <c r="V41" i="3"/>
  <c r="W41" i="3" s="1"/>
  <c r="H34" i="3"/>
  <c r="W10" i="3"/>
  <c r="L29" i="3"/>
  <c r="H39" i="3"/>
  <c r="H35" i="3"/>
  <c r="H38" i="3"/>
  <c r="M26" i="3"/>
  <c r="W13" i="3"/>
  <c r="M10" i="3"/>
  <c r="M13" i="3"/>
  <c r="M25" i="3"/>
  <c r="W25" i="3"/>
  <c r="W28" i="3"/>
  <c r="V29" i="3"/>
  <c r="L32" i="3"/>
  <c r="M32" i="3" s="1"/>
  <c r="V34" i="3"/>
  <c r="W34" i="3" s="1"/>
  <c r="L34" i="3"/>
  <c r="M34" i="3" s="1"/>
  <c r="H37" i="3"/>
  <c r="H41" i="3"/>
  <c r="W45" i="10"/>
  <c r="Y45" i="10" s="1"/>
  <c r="W45" i="7"/>
  <c r="Y45" i="7" s="1"/>
  <c r="W45" i="11"/>
  <c r="Y45" i="11" s="1"/>
  <c r="W45" i="16"/>
  <c r="Y45" i="16" s="1"/>
  <c r="W45" i="9"/>
  <c r="Y45" i="9" s="1"/>
  <c r="K46" i="10"/>
  <c r="M46" i="10" s="1"/>
  <c r="K46" i="7"/>
  <c r="M46" i="7" s="1"/>
  <c r="K46" i="11"/>
  <c r="M46" i="11" s="1"/>
  <c r="K46" i="16"/>
  <c r="M46" i="16" s="1"/>
  <c r="K46" i="9"/>
  <c r="M46" i="9" s="1"/>
  <c r="K43" i="16"/>
  <c r="K43" i="9"/>
  <c r="K43" i="10"/>
  <c r="K43" i="11"/>
  <c r="K43" i="7"/>
  <c r="W39" i="10"/>
  <c r="W39" i="11"/>
  <c r="W39" i="16"/>
  <c r="W39" i="9"/>
  <c r="W39" i="7"/>
  <c r="K40" i="11"/>
  <c r="K40" i="10"/>
  <c r="K40" i="7"/>
  <c r="K40" i="16"/>
  <c r="K40" i="9"/>
  <c r="K49" i="10"/>
  <c r="M49" i="10" s="1"/>
  <c r="K49" i="16"/>
  <c r="M49" i="16" s="1"/>
  <c r="K49" i="9"/>
  <c r="M49" i="9" s="1"/>
  <c r="K49" i="11"/>
  <c r="M49" i="11" s="1"/>
  <c r="K49" i="7"/>
  <c r="M49" i="7" s="1"/>
  <c r="K48" i="11"/>
  <c r="K48" i="10"/>
  <c r="K48" i="7"/>
  <c r="K48" i="16"/>
  <c r="K48" i="9"/>
  <c r="W42" i="11"/>
  <c r="Y42" i="11" s="1"/>
  <c r="W42" i="7"/>
  <c r="Y42" i="7" s="1"/>
  <c r="W42" i="9"/>
  <c r="W42" i="10"/>
  <c r="Y42" i="10" s="1"/>
  <c r="W42" i="16"/>
  <c r="Y42" i="16" s="1"/>
  <c r="K47" i="16"/>
  <c r="K47" i="7"/>
  <c r="K47" i="9"/>
  <c r="K47" i="11"/>
  <c r="K47" i="10"/>
  <c r="W47" i="16"/>
  <c r="W47" i="10"/>
  <c r="W47" i="9"/>
  <c r="W47" i="11"/>
  <c r="W47" i="7"/>
  <c r="W43" i="10"/>
  <c r="W43" i="9"/>
  <c r="W43" i="16"/>
  <c r="W43" i="11"/>
  <c r="W43" i="7"/>
  <c r="P11" i="4"/>
  <c r="O7" i="4"/>
  <c r="L11" i="4"/>
  <c r="L31" i="3"/>
  <c r="G33" i="3"/>
  <c r="V31" i="3"/>
  <c r="G40" i="3"/>
  <c r="F22" i="3"/>
  <c r="H33" i="3" l="1"/>
  <c r="L47" i="9"/>
  <c r="N47" i="9"/>
  <c r="M47" i="9"/>
  <c r="E46" i="7"/>
  <c r="E46" i="11"/>
  <c r="E46" i="10"/>
  <c r="E46" i="9"/>
  <c r="E46" i="16"/>
  <c r="G22" i="3"/>
  <c r="G26" i="3"/>
  <c r="Y43" i="7"/>
  <c r="Z43" i="7"/>
  <c r="Z43" i="9"/>
  <c r="Y43" i="9"/>
  <c r="X47" i="9"/>
  <c r="Z47" i="9"/>
  <c r="Y47" i="9"/>
  <c r="N47" i="10"/>
  <c r="L47" i="10"/>
  <c r="M47" i="10"/>
  <c r="M47" i="7"/>
  <c r="L47" i="7"/>
  <c r="N47" i="7"/>
  <c r="N48" i="9"/>
  <c r="M48" i="9"/>
  <c r="M48" i="10"/>
  <c r="N48" i="10"/>
  <c r="M40" i="10"/>
  <c r="N40" i="10"/>
  <c r="L40" i="10"/>
  <c r="Z39" i="9"/>
  <c r="Y39" i="9"/>
  <c r="X39" i="9"/>
  <c r="M43" i="7"/>
  <c r="N43" i="7"/>
  <c r="K41" i="10"/>
  <c r="K41" i="16"/>
  <c r="K41" i="7"/>
  <c r="K41" i="11"/>
  <c r="K41" i="9"/>
  <c r="K32" i="16"/>
  <c r="M22" i="3"/>
  <c r="K32" i="10"/>
  <c r="K32" i="7"/>
  <c r="K32" i="9"/>
  <c r="K32" i="11"/>
  <c r="W18" i="16"/>
  <c r="W18" i="10"/>
  <c r="W18" i="11"/>
  <c r="W18" i="7"/>
  <c r="W18" i="9"/>
  <c r="K33" i="10"/>
  <c r="K33" i="7"/>
  <c r="K33" i="9"/>
  <c r="K33" i="16"/>
  <c r="K33" i="11"/>
  <c r="W15" i="16"/>
  <c r="W15" i="9"/>
  <c r="W15" i="10"/>
  <c r="W15" i="11"/>
  <c r="W15" i="7"/>
  <c r="Z49" i="9"/>
  <c r="Y49" i="9"/>
  <c r="Z46" i="9"/>
  <c r="Y46" i="9"/>
  <c r="X46" i="9"/>
  <c r="M45" i="10"/>
  <c r="N45" i="10"/>
  <c r="Y44" i="10"/>
  <c r="Z44" i="10"/>
  <c r="N42" i="9"/>
  <c r="M42" i="9"/>
  <c r="N42" i="10"/>
  <c r="M42" i="10"/>
  <c r="X40" i="16"/>
  <c r="Z40" i="16"/>
  <c r="Y40" i="16"/>
  <c r="E43" i="11"/>
  <c r="E43" i="7"/>
  <c r="E43" i="10"/>
  <c r="E43" i="16"/>
  <c r="Y47" i="11"/>
  <c r="X47" i="11"/>
  <c r="Z47" i="11"/>
  <c r="M48" i="7"/>
  <c r="N48" i="7"/>
  <c r="L40" i="7"/>
  <c r="M40" i="7"/>
  <c r="N40" i="7"/>
  <c r="AB43" i="9"/>
  <c r="M43" i="9"/>
  <c r="N43" i="9"/>
  <c r="Z46" i="10"/>
  <c r="X46" i="10"/>
  <c r="Y46" i="10"/>
  <c r="N45" i="7"/>
  <c r="M45" i="7"/>
  <c r="M42" i="11"/>
  <c r="N42" i="11"/>
  <c r="N42" i="16"/>
  <c r="M42" i="16"/>
  <c r="H40" i="3"/>
  <c r="V30" i="3"/>
  <c r="W31" i="3"/>
  <c r="H25" i="3"/>
  <c r="Y43" i="11"/>
  <c r="Z43" i="11"/>
  <c r="Z43" i="10"/>
  <c r="Y43" i="10"/>
  <c r="M47" i="11"/>
  <c r="N47" i="11"/>
  <c r="L47" i="11"/>
  <c r="L47" i="16"/>
  <c r="N47" i="16"/>
  <c r="M47" i="16"/>
  <c r="Y42" i="9"/>
  <c r="Z42" i="9"/>
  <c r="N48" i="16"/>
  <c r="M48" i="16"/>
  <c r="N48" i="11"/>
  <c r="M48" i="11"/>
  <c r="N40" i="9"/>
  <c r="L40" i="9"/>
  <c r="M40" i="9"/>
  <c r="M40" i="11"/>
  <c r="N40" i="11"/>
  <c r="L40" i="11"/>
  <c r="Y39" i="16"/>
  <c r="X39" i="16"/>
  <c r="Z39" i="16"/>
  <c r="M43" i="11"/>
  <c r="N43" i="11"/>
  <c r="M43" i="16"/>
  <c r="N43" i="16"/>
  <c r="W29" i="3"/>
  <c r="E42" i="11"/>
  <c r="E42" i="7"/>
  <c r="E42" i="16"/>
  <c r="E42" i="10"/>
  <c r="E42" i="9"/>
  <c r="M29" i="3"/>
  <c r="E41" i="9"/>
  <c r="E41" i="16"/>
  <c r="E41" i="11"/>
  <c r="E41" i="7"/>
  <c r="E41" i="10"/>
  <c r="X46" i="16"/>
  <c r="Z46" i="16"/>
  <c r="Y46" i="16"/>
  <c r="Y46" i="11"/>
  <c r="Z46" i="11"/>
  <c r="X46" i="11"/>
  <c r="N45" i="16"/>
  <c r="M45" i="16"/>
  <c r="Z44" i="7"/>
  <c r="Y44" i="7"/>
  <c r="Z44" i="9"/>
  <c r="Y44" i="9"/>
  <c r="Y40" i="9"/>
  <c r="Z40" i="9"/>
  <c r="X40" i="9"/>
  <c r="Y40" i="7"/>
  <c r="X40" i="7"/>
  <c r="Z40" i="7"/>
  <c r="E49" i="9"/>
  <c r="E49" i="16"/>
  <c r="E49" i="11"/>
  <c r="E49" i="7"/>
  <c r="E49" i="10"/>
  <c r="H13" i="3"/>
  <c r="Z43" i="16"/>
  <c r="Y43" i="16"/>
  <c r="Z47" i="16"/>
  <c r="Y47" i="16"/>
  <c r="X47" i="16"/>
  <c r="Y39" i="10"/>
  <c r="X39" i="10"/>
  <c r="Z39" i="10"/>
  <c r="E48" i="10"/>
  <c r="E48" i="7"/>
  <c r="E48" i="9"/>
  <c r="E48" i="16"/>
  <c r="E48" i="11"/>
  <c r="E44" i="9"/>
  <c r="E44" i="11"/>
  <c r="E44" i="7"/>
  <c r="E44" i="16"/>
  <c r="E44" i="10"/>
  <c r="M45" i="11"/>
  <c r="N45" i="11"/>
  <c r="L28" i="3"/>
  <c r="H10" i="3"/>
  <c r="W24" i="3"/>
  <c r="L30" i="3"/>
  <c r="M31" i="3"/>
  <c r="H24" i="3"/>
  <c r="Z47" i="7"/>
  <c r="Y47" i="7"/>
  <c r="X47" i="7"/>
  <c r="X47" i="10"/>
  <c r="Y47" i="10"/>
  <c r="Z47" i="10"/>
  <c r="N40" i="16"/>
  <c r="M40" i="16"/>
  <c r="L40" i="16"/>
  <c r="Y39" i="7"/>
  <c r="Z39" i="7"/>
  <c r="X39" i="7"/>
  <c r="Z39" i="11"/>
  <c r="X39" i="11"/>
  <c r="Y39" i="11"/>
  <c r="N43" i="10"/>
  <c r="M43" i="10"/>
  <c r="W41" i="10"/>
  <c r="W41" i="16"/>
  <c r="W41" i="7"/>
  <c r="W41" i="9"/>
  <c r="W41" i="11"/>
  <c r="K39" i="9"/>
  <c r="K39" i="11"/>
  <c r="K39" i="10"/>
  <c r="K39" i="16"/>
  <c r="K39" i="7"/>
  <c r="W35" i="10"/>
  <c r="W35" i="11"/>
  <c r="W35" i="16"/>
  <c r="W35" i="9"/>
  <c r="W35" i="7"/>
  <c r="W32" i="16"/>
  <c r="W32" i="11"/>
  <c r="W32" i="9"/>
  <c r="W32" i="10"/>
  <c r="W32" i="7"/>
  <c r="K18" i="16"/>
  <c r="K18" i="10"/>
  <c r="K18" i="9"/>
  <c r="K18" i="7"/>
  <c r="K18" i="11"/>
  <c r="K15" i="16"/>
  <c r="K15" i="9"/>
  <c r="K15" i="11"/>
  <c r="K15" i="7"/>
  <c r="K15" i="10"/>
  <c r="E45" i="10"/>
  <c r="E45" i="16"/>
  <c r="E45" i="9"/>
  <c r="E45" i="11"/>
  <c r="E45" i="7"/>
  <c r="W48" i="10"/>
  <c r="W48" i="16"/>
  <c r="W48" i="11"/>
  <c r="W48" i="7"/>
  <c r="W48" i="9"/>
  <c r="X46" i="7"/>
  <c r="Y46" i="7"/>
  <c r="Z46" i="7"/>
  <c r="Z44" i="11"/>
  <c r="Y44" i="11"/>
  <c r="Z44" i="16"/>
  <c r="Y44" i="16"/>
  <c r="M42" i="7"/>
  <c r="N42" i="7"/>
  <c r="Z40" i="11"/>
  <c r="X40" i="11"/>
  <c r="Y40" i="11"/>
  <c r="Z40" i="10"/>
  <c r="Y40" i="10"/>
  <c r="X40" i="10"/>
  <c r="E39" i="16"/>
  <c r="E39" i="11"/>
  <c r="E39" i="7"/>
  <c r="E39" i="10"/>
  <c r="E39" i="9"/>
  <c r="G31" i="3"/>
  <c r="L27" i="3"/>
  <c r="V27" i="3"/>
  <c r="G28" i="3"/>
  <c r="F25" i="18" l="1"/>
  <c r="F28" i="18"/>
  <c r="F36" i="18"/>
  <c r="F23" i="19"/>
  <c r="F20" i="19"/>
  <c r="G39" i="9"/>
  <c r="H39" i="9"/>
  <c r="F39" i="9"/>
  <c r="AB39" i="9"/>
  <c r="G39" i="16"/>
  <c r="H39" i="16"/>
  <c r="F39" i="16"/>
  <c r="AB45" i="7"/>
  <c r="AF45" i="7" s="1"/>
  <c r="G45" i="7"/>
  <c r="Y41" i="11"/>
  <c r="X41" i="11"/>
  <c r="Z41" i="11"/>
  <c r="G48" i="11"/>
  <c r="AB48" i="11"/>
  <c r="H48" i="11"/>
  <c r="F41" i="11"/>
  <c r="G41" i="11"/>
  <c r="AB41" i="11"/>
  <c r="H41" i="11"/>
  <c r="M33" i="10"/>
  <c r="N33" i="10"/>
  <c r="L33" i="10"/>
  <c r="M32" i="7"/>
  <c r="N32" i="7"/>
  <c r="L32" i="7"/>
  <c r="K29" i="7"/>
  <c r="M41" i="9"/>
  <c r="N41" i="9"/>
  <c r="L41" i="9"/>
  <c r="H39" i="10"/>
  <c r="F39" i="10"/>
  <c r="G39" i="10"/>
  <c r="Y48" i="9"/>
  <c r="Z48" i="9"/>
  <c r="Y48" i="16"/>
  <c r="Z48" i="16"/>
  <c r="G45" i="10"/>
  <c r="AB45" i="10"/>
  <c r="N15" i="7"/>
  <c r="M15" i="7"/>
  <c r="L15" i="7"/>
  <c r="L15" i="16"/>
  <c r="N15" i="16"/>
  <c r="M15" i="16"/>
  <c r="M18" i="9"/>
  <c r="L18" i="9"/>
  <c r="N18" i="9"/>
  <c r="Y32" i="10"/>
  <c r="Z32" i="10"/>
  <c r="X32" i="10"/>
  <c r="X32" i="16"/>
  <c r="Y32" i="16"/>
  <c r="Z32" i="16"/>
  <c r="X35" i="16"/>
  <c r="Z35" i="16"/>
  <c r="Y35" i="16"/>
  <c r="L39" i="11"/>
  <c r="M39" i="11"/>
  <c r="N39" i="11"/>
  <c r="Z41" i="9"/>
  <c r="Y41" i="9"/>
  <c r="X41" i="9"/>
  <c r="Z41" i="10"/>
  <c r="Y41" i="10"/>
  <c r="X41" i="10"/>
  <c r="W31" i="9"/>
  <c r="W31" i="11"/>
  <c r="W31" i="16"/>
  <c r="W31" i="10"/>
  <c r="W31" i="7"/>
  <c r="G44" i="16"/>
  <c r="AB44" i="16"/>
  <c r="H44" i="16"/>
  <c r="AB48" i="16"/>
  <c r="H48" i="16"/>
  <c r="G48" i="16"/>
  <c r="E18" i="16"/>
  <c r="E18" i="10"/>
  <c r="E18" i="7"/>
  <c r="E18" i="11"/>
  <c r="E18" i="9"/>
  <c r="G49" i="11"/>
  <c r="AB49" i="11"/>
  <c r="AC49" i="11" s="1"/>
  <c r="AJ49" i="11"/>
  <c r="G41" i="16"/>
  <c r="AB41" i="16"/>
  <c r="F41" i="16"/>
  <c r="H41" i="16"/>
  <c r="G42" i="10"/>
  <c r="AB42" i="10"/>
  <c r="H42" i="10"/>
  <c r="AD43" i="9"/>
  <c r="AC43" i="9"/>
  <c r="AB43" i="11"/>
  <c r="G43" i="11"/>
  <c r="H43" i="11"/>
  <c r="X15" i="7"/>
  <c r="Y15" i="7"/>
  <c r="Z15" i="7"/>
  <c r="M33" i="16"/>
  <c r="L33" i="16"/>
  <c r="N33" i="16"/>
  <c r="Z18" i="9"/>
  <c r="Y18" i="9"/>
  <c r="X18" i="9"/>
  <c r="N32" i="11"/>
  <c r="L32" i="11"/>
  <c r="M32" i="11"/>
  <c r="K29" i="11"/>
  <c r="M32" i="10"/>
  <c r="M29" i="10" s="1"/>
  <c r="L32" i="10"/>
  <c r="N32" i="10"/>
  <c r="K29" i="10"/>
  <c r="M41" i="11"/>
  <c r="L41" i="11"/>
  <c r="N41" i="11"/>
  <c r="L41" i="10"/>
  <c r="M41" i="10"/>
  <c r="N41" i="10"/>
  <c r="H46" i="11"/>
  <c r="F46" i="11"/>
  <c r="G46" i="11"/>
  <c r="AB46" i="11"/>
  <c r="AJ46" i="11" s="1"/>
  <c r="AB45" i="16"/>
  <c r="AJ45" i="16" s="1"/>
  <c r="G45" i="16"/>
  <c r="N15" i="10"/>
  <c r="L15" i="10"/>
  <c r="M15" i="10"/>
  <c r="N18" i="7"/>
  <c r="L18" i="7"/>
  <c r="M18" i="7"/>
  <c r="X32" i="11"/>
  <c r="Y32" i="11"/>
  <c r="Z32" i="11"/>
  <c r="N39" i="10"/>
  <c r="L39" i="10"/>
  <c r="M39" i="10"/>
  <c r="G44" i="10"/>
  <c r="AB44" i="10"/>
  <c r="H44" i="10"/>
  <c r="H44" i="9"/>
  <c r="G44" i="9"/>
  <c r="AB44" i="9"/>
  <c r="AB48" i="10"/>
  <c r="H48" i="10"/>
  <c r="G48" i="10"/>
  <c r="AB49" i="7"/>
  <c r="AF49" i="7" s="1"/>
  <c r="G49" i="7"/>
  <c r="G42" i="11"/>
  <c r="H42" i="11"/>
  <c r="AB42" i="11"/>
  <c r="AB46" i="10"/>
  <c r="F46" i="10"/>
  <c r="H46" i="10"/>
  <c r="G46" i="10"/>
  <c r="H26" i="3"/>
  <c r="H39" i="7"/>
  <c r="G39" i="7"/>
  <c r="F39" i="7"/>
  <c r="Y48" i="7"/>
  <c r="Z48" i="7"/>
  <c r="Z48" i="10"/>
  <c r="Y48" i="10"/>
  <c r="AB45" i="11"/>
  <c r="AJ45" i="11" s="1"/>
  <c r="G45" i="11"/>
  <c r="N15" i="11"/>
  <c r="M15" i="11"/>
  <c r="L15" i="11"/>
  <c r="L18" i="11"/>
  <c r="M18" i="11"/>
  <c r="N18" i="11"/>
  <c r="M18" i="10"/>
  <c r="L18" i="10"/>
  <c r="N18" i="10"/>
  <c r="Y35" i="7"/>
  <c r="X35" i="7"/>
  <c r="Z35" i="7"/>
  <c r="X35" i="11"/>
  <c r="Z35" i="11"/>
  <c r="Y35" i="11"/>
  <c r="M39" i="7"/>
  <c r="N39" i="7"/>
  <c r="L39" i="7"/>
  <c r="M39" i="9"/>
  <c r="N39" i="9"/>
  <c r="L39" i="9"/>
  <c r="M28" i="3"/>
  <c r="AB44" i="7"/>
  <c r="AF44" i="7" s="1"/>
  <c r="G44" i="7"/>
  <c r="H44" i="7"/>
  <c r="G48" i="9"/>
  <c r="H48" i="9"/>
  <c r="AB48" i="9"/>
  <c r="G49" i="16"/>
  <c r="AB49" i="16"/>
  <c r="AC49" i="16" s="1"/>
  <c r="G41" i="10"/>
  <c r="F41" i="10"/>
  <c r="AB41" i="10"/>
  <c r="H41" i="10"/>
  <c r="G41" i="9"/>
  <c r="H41" i="9"/>
  <c r="AB41" i="9"/>
  <c r="F41" i="9"/>
  <c r="G42" i="16"/>
  <c r="H42" i="16"/>
  <c r="AB42" i="16"/>
  <c r="W36" i="10"/>
  <c r="W36" i="16"/>
  <c r="W36" i="7"/>
  <c r="W36" i="9"/>
  <c r="W36" i="11"/>
  <c r="W30" i="3"/>
  <c r="W38" i="11"/>
  <c r="W38" i="10"/>
  <c r="W38" i="9"/>
  <c r="W38" i="16"/>
  <c r="W38" i="7"/>
  <c r="E47" i="10"/>
  <c r="E47" i="16"/>
  <c r="E47" i="9"/>
  <c r="E47" i="11"/>
  <c r="E47" i="7"/>
  <c r="H43" i="16"/>
  <c r="G43" i="16"/>
  <c r="AB43" i="16"/>
  <c r="X15" i="11"/>
  <c r="Z15" i="11"/>
  <c r="Y15" i="11"/>
  <c r="Z15" i="16"/>
  <c r="Y15" i="16"/>
  <c r="X15" i="16"/>
  <c r="N33" i="9"/>
  <c r="M33" i="9"/>
  <c r="L33" i="9"/>
  <c r="Z18" i="7"/>
  <c r="Y18" i="7"/>
  <c r="X18" i="7"/>
  <c r="Z18" i="16"/>
  <c r="Y18" i="16"/>
  <c r="X18" i="16"/>
  <c r="L32" i="9"/>
  <c r="M32" i="9"/>
  <c r="K29" i="9"/>
  <c r="M41" i="7"/>
  <c r="L41" i="7"/>
  <c r="N41" i="7"/>
  <c r="G46" i="16"/>
  <c r="AB46" i="16"/>
  <c r="F46" i="16"/>
  <c r="H46" i="16"/>
  <c r="AB46" i="7"/>
  <c r="G46" i="7"/>
  <c r="F46" i="7"/>
  <c r="H46" i="7"/>
  <c r="AF46" i="7"/>
  <c r="Y32" i="7"/>
  <c r="X32" i="7"/>
  <c r="Z32" i="7"/>
  <c r="Z35" i="9"/>
  <c r="X35" i="9"/>
  <c r="Y35" i="9"/>
  <c r="X41" i="16"/>
  <c r="Y41" i="16"/>
  <c r="Z41" i="16"/>
  <c r="H42" i="9"/>
  <c r="AB42" i="9"/>
  <c r="G42" i="9"/>
  <c r="H43" i="7"/>
  <c r="G43" i="7"/>
  <c r="AB43" i="7"/>
  <c r="AF43" i="7" s="1"/>
  <c r="Y15" i="9"/>
  <c r="X15" i="9"/>
  <c r="Z15" i="9"/>
  <c r="Z18" i="10"/>
  <c r="Y18" i="10"/>
  <c r="X18" i="10"/>
  <c r="M41" i="16"/>
  <c r="N41" i="16"/>
  <c r="L41" i="16"/>
  <c r="V26" i="3"/>
  <c r="H31" i="3"/>
  <c r="G30" i="3"/>
  <c r="F39" i="11"/>
  <c r="G39" i="11"/>
  <c r="H39" i="11"/>
  <c r="Y48" i="11"/>
  <c r="Z48" i="11"/>
  <c r="AB45" i="9"/>
  <c r="AC45" i="9" s="1"/>
  <c r="G45" i="9"/>
  <c r="L15" i="9"/>
  <c r="N15" i="9"/>
  <c r="M15" i="9"/>
  <c r="N18" i="16"/>
  <c r="M18" i="16"/>
  <c r="L18" i="16"/>
  <c r="Y32" i="9"/>
  <c r="X32" i="9"/>
  <c r="Z32" i="9"/>
  <c r="Z35" i="10"/>
  <c r="X35" i="10"/>
  <c r="Y35" i="10"/>
  <c r="L39" i="16"/>
  <c r="M39" i="16"/>
  <c r="N39" i="16"/>
  <c r="Z41" i="7"/>
  <c r="X41" i="7"/>
  <c r="Y41" i="7"/>
  <c r="E31" i="7"/>
  <c r="E31" i="11"/>
  <c r="E31" i="10"/>
  <c r="E31" i="9"/>
  <c r="M30" i="3"/>
  <c r="K38" i="11"/>
  <c r="K38" i="10"/>
  <c r="K38" i="16"/>
  <c r="K38" i="7"/>
  <c r="K38" i="9"/>
  <c r="E15" i="7"/>
  <c r="E15" i="16"/>
  <c r="E15" i="11"/>
  <c r="E15" i="9"/>
  <c r="E15" i="10"/>
  <c r="AB44" i="11"/>
  <c r="G44" i="11"/>
  <c r="H44" i="11"/>
  <c r="H48" i="7"/>
  <c r="AB48" i="7"/>
  <c r="AF48" i="7" s="1"/>
  <c r="G48" i="7"/>
  <c r="AB49" i="10"/>
  <c r="AC49" i="10" s="1"/>
  <c r="G49" i="10"/>
  <c r="H49" i="9"/>
  <c r="AB49" i="9"/>
  <c r="G49" i="9"/>
  <c r="G41" i="7"/>
  <c r="AB41" i="7"/>
  <c r="F41" i="7"/>
  <c r="H41" i="7"/>
  <c r="K36" i="11"/>
  <c r="K36" i="10"/>
  <c r="K36" i="7"/>
  <c r="K36" i="16"/>
  <c r="K36" i="9"/>
  <c r="G42" i="7"/>
  <c r="H42" i="7"/>
  <c r="AB42" i="7"/>
  <c r="AF42" i="7" s="1"/>
  <c r="E32" i="16"/>
  <c r="E32" i="10"/>
  <c r="E32" i="7"/>
  <c r="E32" i="11"/>
  <c r="E32" i="9"/>
  <c r="H43" i="10"/>
  <c r="AB43" i="10"/>
  <c r="G43" i="10"/>
  <c r="Z15" i="10"/>
  <c r="X15" i="10"/>
  <c r="Y15" i="10"/>
  <c r="M33" i="11"/>
  <c r="N33" i="11"/>
  <c r="L33" i="11"/>
  <c r="L33" i="7"/>
  <c r="M33" i="7"/>
  <c r="N33" i="7"/>
  <c r="Y18" i="11"/>
  <c r="Z18" i="11"/>
  <c r="X18" i="11"/>
  <c r="N32" i="16"/>
  <c r="M32" i="16"/>
  <c r="M29" i="16" s="1"/>
  <c r="L32" i="16"/>
  <c r="K29" i="16"/>
  <c r="AB46" i="9"/>
  <c r="F46" i="9"/>
  <c r="H46" i="9" s="1"/>
  <c r="G46" i="9"/>
  <c r="E40" i="11"/>
  <c r="E40" i="10"/>
  <c r="E40" i="9"/>
  <c r="E40" i="16"/>
  <c r="E40" i="7"/>
  <c r="G29" i="3"/>
  <c r="W27" i="3"/>
  <c r="F14" i="3"/>
  <c r="M27" i="3"/>
  <c r="V22" i="3"/>
  <c r="H22" i="3"/>
  <c r="F27" i="3"/>
  <c r="F31" i="19" l="1"/>
  <c r="F32" i="19"/>
  <c r="F37" i="18"/>
  <c r="F28" i="19"/>
  <c r="AJ49" i="10"/>
  <c r="M29" i="9"/>
  <c r="H28" i="3"/>
  <c r="H40" i="10"/>
  <c r="AB40" i="10"/>
  <c r="F40" i="10"/>
  <c r="G40" i="10"/>
  <c r="AC46" i="9"/>
  <c r="AD46" i="9"/>
  <c r="F32" i="7"/>
  <c r="H32" i="7"/>
  <c r="G32" i="7"/>
  <c r="AJ42" i="7"/>
  <c r="AC42" i="7"/>
  <c r="AD42" i="7"/>
  <c r="L36" i="9"/>
  <c r="M36" i="9"/>
  <c r="N36" i="9"/>
  <c r="N36" i="11"/>
  <c r="L36" i="11"/>
  <c r="M36" i="11"/>
  <c r="AD49" i="9"/>
  <c r="AC49" i="9"/>
  <c r="F15" i="16"/>
  <c r="G15" i="16"/>
  <c r="H15" i="16"/>
  <c r="N38" i="7"/>
  <c r="M38" i="7"/>
  <c r="M37" i="7" s="1"/>
  <c r="L38" i="7"/>
  <c r="L37" i="7" s="1"/>
  <c r="K37" i="7"/>
  <c r="N37" i="7" s="1"/>
  <c r="G31" i="16"/>
  <c r="H31" i="16"/>
  <c r="AJ43" i="7"/>
  <c r="AD43" i="7"/>
  <c r="AC43" i="7"/>
  <c r="AD42" i="9"/>
  <c r="AC42" i="9"/>
  <c r="AB47" i="9"/>
  <c r="F47" i="9"/>
  <c r="H47" i="9"/>
  <c r="G47" i="9"/>
  <c r="Z38" i="10"/>
  <c r="W37" i="10"/>
  <c r="X38" i="10"/>
  <c r="X37" i="10" s="1"/>
  <c r="Y38" i="10"/>
  <c r="Y37" i="10" s="1"/>
  <c r="X36" i="9"/>
  <c r="Y36" i="9"/>
  <c r="Z36" i="9"/>
  <c r="X36" i="10"/>
  <c r="Y36" i="10"/>
  <c r="Z36" i="10"/>
  <c r="AC41" i="9"/>
  <c r="AD41" i="9"/>
  <c r="AJ41" i="10"/>
  <c r="AC41" i="10"/>
  <c r="AD41" i="10"/>
  <c r="AC48" i="9"/>
  <c r="AD48" i="9"/>
  <c r="AC45" i="11"/>
  <c r="AD45" i="11"/>
  <c r="E33" i="11"/>
  <c r="E33" i="10"/>
  <c r="E29" i="10" s="1"/>
  <c r="E33" i="16"/>
  <c r="E33" i="9"/>
  <c r="E33" i="7"/>
  <c r="AC46" i="11"/>
  <c r="AD46" i="11"/>
  <c r="F24" i="14"/>
  <c r="Z31" i="10"/>
  <c r="X31" i="10"/>
  <c r="Y31" i="10"/>
  <c r="AC45" i="10"/>
  <c r="AD45" i="10"/>
  <c r="M29" i="7"/>
  <c r="AJ48" i="11"/>
  <c r="AC48" i="11"/>
  <c r="AD48" i="11"/>
  <c r="AC45" i="7"/>
  <c r="AJ45" i="7"/>
  <c r="AD45" i="7"/>
  <c r="AD39" i="9"/>
  <c r="AC39" i="9"/>
  <c r="W26" i="3"/>
  <c r="AB40" i="7"/>
  <c r="F40" i="7"/>
  <c r="G40" i="7"/>
  <c r="H40" i="7"/>
  <c r="AF40" i="7"/>
  <c r="F40" i="11"/>
  <c r="AB40" i="11"/>
  <c r="H40" i="11"/>
  <c r="G40" i="11"/>
  <c r="AJ43" i="10"/>
  <c r="AC43" i="10"/>
  <c r="AD43" i="10"/>
  <c r="L36" i="16"/>
  <c r="N36" i="16"/>
  <c r="M36" i="16"/>
  <c r="AD41" i="7"/>
  <c r="AC41" i="7"/>
  <c r="AJ41" i="7"/>
  <c r="G15" i="10"/>
  <c r="F15" i="10"/>
  <c r="H15" i="10"/>
  <c r="H15" i="7"/>
  <c r="F15" i="7"/>
  <c r="G15" i="7"/>
  <c r="N38" i="16"/>
  <c r="L38" i="16"/>
  <c r="L37" i="16" s="1"/>
  <c r="M38" i="16"/>
  <c r="M37" i="16" s="1"/>
  <c r="K37" i="16"/>
  <c r="N37" i="16" s="1"/>
  <c r="H31" i="10"/>
  <c r="G31" i="10"/>
  <c r="H30" i="3"/>
  <c r="Z3" i="3" s="1"/>
  <c r="E38" i="16"/>
  <c r="E38" i="11"/>
  <c r="E38" i="7"/>
  <c r="E38" i="10"/>
  <c r="E38" i="9"/>
  <c r="AJ46" i="16"/>
  <c r="AD46" i="16"/>
  <c r="AC46" i="16"/>
  <c r="Y38" i="7"/>
  <c r="Y37" i="7" s="1"/>
  <c r="W37" i="7"/>
  <c r="Z37" i="7" s="1"/>
  <c r="X38" i="7"/>
  <c r="X37" i="7" s="1"/>
  <c r="Z38" i="7"/>
  <c r="X38" i="11"/>
  <c r="X37" i="11" s="1"/>
  <c r="W37" i="11"/>
  <c r="Z37" i="11" s="1"/>
  <c r="Y38" i="11"/>
  <c r="Y37" i="11" s="1"/>
  <c r="Z38" i="11"/>
  <c r="AJ42" i="16"/>
  <c r="AC42" i="16"/>
  <c r="AD42" i="16"/>
  <c r="AJ46" i="10"/>
  <c r="AC46" i="10"/>
  <c r="AD46" i="10"/>
  <c r="AJ48" i="10"/>
  <c r="AD48" i="10"/>
  <c r="AC48" i="10"/>
  <c r="AJ43" i="11"/>
  <c r="AD43" i="11"/>
  <c r="AC43" i="11"/>
  <c r="AJ42" i="10"/>
  <c r="AD42" i="10"/>
  <c r="AC42" i="10"/>
  <c r="G18" i="9"/>
  <c r="H18" i="9"/>
  <c r="F18" i="9"/>
  <c r="G18" i="10"/>
  <c r="F18" i="10"/>
  <c r="H18" i="10"/>
  <c r="AD44" i="16"/>
  <c r="AC44" i="16"/>
  <c r="X31" i="16"/>
  <c r="Z31" i="16"/>
  <c r="Y31" i="16"/>
  <c r="L29" i="7"/>
  <c r="N29" i="7"/>
  <c r="AD41" i="11"/>
  <c r="AC41" i="11"/>
  <c r="G40" i="16"/>
  <c r="AB40" i="16"/>
  <c r="H40" i="16"/>
  <c r="F40" i="16"/>
  <c r="F32" i="9"/>
  <c r="AB32" i="9"/>
  <c r="G32" i="9"/>
  <c r="H32" i="9"/>
  <c r="G32" i="10"/>
  <c r="F32" i="10"/>
  <c r="H32" i="10"/>
  <c r="N36" i="7"/>
  <c r="M36" i="7"/>
  <c r="L36" i="7"/>
  <c r="AF41" i="7"/>
  <c r="G15" i="9"/>
  <c r="F15" i="9"/>
  <c r="H15" i="9"/>
  <c r="F21" i="14"/>
  <c r="M38" i="10"/>
  <c r="M37" i="10" s="1"/>
  <c r="L38" i="10"/>
  <c r="L37" i="10" s="1"/>
  <c r="N38" i="10"/>
  <c r="K37" i="10"/>
  <c r="N37" i="10" s="1"/>
  <c r="G31" i="11"/>
  <c r="H31" i="11"/>
  <c r="AJ46" i="7"/>
  <c r="AC46" i="7"/>
  <c r="AD46" i="7"/>
  <c r="L29" i="9"/>
  <c r="N29" i="9"/>
  <c r="AJ43" i="16"/>
  <c r="AC43" i="16"/>
  <c r="AD43" i="16"/>
  <c r="AB47" i="7"/>
  <c r="F47" i="7"/>
  <c r="G47" i="7"/>
  <c r="H47" i="7"/>
  <c r="AF47" i="7"/>
  <c r="F47" i="16"/>
  <c r="AB47" i="16"/>
  <c r="G47" i="16"/>
  <c r="H47" i="16"/>
  <c r="W37" i="16"/>
  <c r="Z37" i="16" s="1"/>
  <c r="Y38" i="16"/>
  <c r="Y37" i="16" s="1"/>
  <c r="X38" i="16"/>
  <c r="X37" i="16" s="1"/>
  <c r="Z38" i="16"/>
  <c r="X36" i="7"/>
  <c r="Y36" i="7"/>
  <c r="Z36" i="7"/>
  <c r="AJ44" i="7"/>
  <c r="AD44" i="7"/>
  <c r="AC44" i="7"/>
  <c r="AJ42" i="11"/>
  <c r="AD42" i="11"/>
  <c r="AC42" i="11"/>
  <c r="AC49" i="7"/>
  <c r="AJ49" i="7"/>
  <c r="AC44" i="9"/>
  <c r="AD44" i="9"/>
  <c r="AJ44" i="10"/>
  <c r="AD44" i="10"/>
  <c r="AC44" i="10"/>
  <c r="AD45" i="16"/>
  <c r="AC45" i="16"/>
  <c r="L29" i="10"/>
  <c r="N29" i="10"/>
  <c r="L29" i="11"/>
  <c r="N29" i="11"/>
  <c r="F18" i="11"/>
  <c r="G18" i="11"/>
  <c r="H18" i="11"/>
  <c r="F18" i="16"/>
  <c r="G18" i="16"/>
  <c r="H18" i="16"/>
  <c r="AD48" i="16"/>
  <c r="AC48" i="16"/>
  <c r="X31" i="11"/>
  <c r="Y31" i="11"/>
  <c r="Z31" i="11"/>
  <c r="G40" i="9"/>
  <c r="H40" i="9"/>
  <c r="AB40" i="9"/>
  <c r="F40" i="9"/>
  <c r="L29" i="16"/>
  <c r="N29" i="16"/>
  <c r="G32" i="11"/>
  <c r="F32" i="11"/>
  <c r="H32" i="11"/>
  <c r="G32" i="16"/>
  <c r="H32" i="16"/>
  <c r="F32" i="16"/>
  <c r="N36" i="10"/>
  <c r="M36" i="10"/>
  <c r="L36" i="10"/>
  <c r="AJ48" i="7"/>
  <c r="AD48" i="7"/>
  <c r="AC48" i="7"/>
  <c r="AJ44" i="11"/>
  <c r="AD44" i="11"/>
  <c r="AC44" i="11"/>
  <c r="H15" i="11"/>
  <c r="F15" i="11"/>
  <c r="G15" i="11"/>
  <c r="M38" i="9"/>
  <c r="M37" i="9" s="1"/>
  <c r="L38" i="9"/>
  <c r="L37" i="9" s="1"/>
  <c r="N38" i="9"/>
  <c r="K37" i="9"/>
  <c r="N37" i="9" s="1"/>
  <c r="M38" i="11"/>
  <c r="M37" i="11" s="1"/>
  <c r="K37" i="11"/>
  <c r="N37" i="11" s="1"/>
  <c r="L38" i="11"/>
  <c r="L37" i="11" s="1"/>
  <c r="N38" i="11"/>
  <c r="G31" i="9"/>
  <c r="H31" i="9"/>
  <c r="AB31" i="9"/>
  <c r="H31" i="7"/>
  <c r="G31" i="7"/>
  <c r="H47" i="11"/>
  <c r="AB47" i="11"/>
  <c r="G47" i="11"/>
  <c r="F47" i="11"/>
  <c r="F47" i="10"/>
  <c r="AB47" i="10"/>
  <c r="H47" i="10"/>
  <c r="G47" i="10"/>
  <c r="Y38" i="9"/>
  <c r="Y37" i="9" s="1"/>
  <c r="Y34" i="9" s="1"/>
  <c r="X38" i="9"/>
  <c r="X37" i="9" s="1"/>
  <c r="Z38" i="9"/>
  <c r="W37" i="9"/>
  <c r="X36" i="11"/>
  <c r="Y36" i="11"/>
  <c r="Z36" i="11"/>
  <c r="Z36" i="16"/>
  <c r="Y36" i="16"/>
  <c r="X36" i="16"/>
  <c r="AJ49" i="16"/>
  <c r="K35" i="10"/>
  <c r="K35" i="16"/>
  <c r="K35" i="7"/>
  <c r="K35" i="11"/>
  <c r="K35" i="9"/>
  <c r="M29" i="11"/>
  <c r="AJ41" i="16"/>
  <c r="AC41" i="16"/>
  <c r="AD41" i="16"/>
  <c r="H18" i="7"/>
  <c r="F18" i="7"/>
  <c r="G18" i="7"/>
  <c r="AJ48" i="16"/>
  <c r="AJ44" i="16"/>
  <c r="Y31" i="7"/>
  <c r="Z31" i="7"/>
  <c r="X31" i="7"/>
  <c r="X31" i="9"/>
  <c r="Y31" i="9"/>
  <c r="Z31" i="9"/>
  <c r="AJ45" i="10"/>
  <c r="AJ41" i="11"/>
  <c r="G27" i="3"/>
  <c r="W22" i="3"/>
  <c r="F38" i="18" l="1"/>
  <c r="F35" i="18"/>
  <c r="F30" i="19"/>
  <c r="F29" i="19"/>
  <c r="X34" i="10"/>
  <c r="X34" i="9"/>
  <c r="M35" i="9"/>
  <c r="L35" i="9"/>
  <c r="L34" i="9" s="1"/>
  <c r="N35" i="9"/>
  <c r="K34" i="9"/>
  <c r="N34" i="9" s="1"/>
  <c r="M35" i="16"/>
  <c r="L35" i="16"/>
  <c r="L34" i="16" s="1"/>
  <c r="N35" i="16"/>
  <c r="K34" i="16"/>
  <c r="N34" i="16" s="1"/>
  <c r="AC47" i="16"/>
  <c r="AD47" i="16"/>
  <c r="AJ40" i="16"/>
  <c r="AD40" i="16"/>
  <c r="AC40" i="16"/>
  <c r="E37" i="9"/>
  <c r="H37" i="9" s="1"/>
  <c r="AB38" i="9"/>
  <c r="F38" i="9"/>
  <c r="F37" i="9" s="1"/>
  <c r="H38" i="9"/>
  <c r="G38" i="9"/>
  <c r="G37" i="9" s="1"/>
  <c r="E37" i="16"/>
  <c r="H38" i="16"/>
  <c r="F38" i="16"/>
  <c r="F37" i="16" s="1"/>
  <c r="G38" i="16"/>
  <c r="G37" i="16" s="1"/>
  <c r="AJ40" i="11"/>
  <c r="AD40" i="11"/>
  <c r="AC40" i="11"/>
  <c r="E29" i="9"/>
  <c r="H29" i="9" s="1"/>
  <c r="H33" i="9"/>
  <c r="F33" i="9"/>
  <c r="F29" i="9" s="1"/>
  <c r="G33" i="9"/>
  <c r="G29" i="9" s="1"/>
  <c r="Z37" i="10"/>
  <c r="W34" i="10"/>
  <c r="Z34" i="10" s="1"/>
  <c r="H29" i="3"/>
  <c r="L35" i="10"/>
  <c r="N35" i="10"/>
  <c r="M35" i="10"/>
  <c r="M34" i="10" s="1"/>
  <c r="K34" i="10"/>
  <c r="N34" i="10" s="1"/>
  <c r="Z37" i="9"/>
  <c r="W34" i="9"/>
  <c r="Z34" i="9" s="1"/>
  <c r="M34" i="9"/>
  <c r="AJ47" i="16"/>
  <c r="Y34" i="11"/>
  <c r="X34" i="7"/>
  <c r="F38" i="10"/>
  <c r="F37" i="10" s="1"/>
  <c r="E37" i="10"/>
  <c r="H38" i="10"/>
  <c r="G38" i="10"/>
  <c r="G37" i="10" s="1"/>
  <c r="W33" i="16"/>
  <c r="W33" i="9"/>
  <c r="W33" i="7"/>
  <c r="W33" i="11"/>
  <c r="W33" i="10"/>
  <c r="E29" i="16"/>
  <c r="G33" i="16"/>
  <c r="G29" i="16" s="1"/>
  <c r="F33" i="16"/>
  <c r="F29" i="16" s="1"/>
  <c r="H33" i="16"/>
  <c r="AC47" i="9"/>
  <c r="AD47" i="9"/>
  <c r="W34" i="16"/>
  <c r="Z34" i="16" s="1"/>
  <c r="L35" i="11"/>
  <c r="N35" i="11"/>
  <c r="M35" i="11"/>
  <c r="M34" i="11" s="1"/>
  <c r="K34" i="11"/>
  <c r="N34" i="11" s="1"/>
  <c r="AD40" i="9"/>
  <c r="AC40" i="9"/>
  <c r="X34" i="16"/>
  <c r="AJ47" i="7"/>
  <c r="AC47" i="7"/>
  <c r="AD47" i="7"/>
  <c r="H38" i="7"/>
  <c r="G38" i="7"/>
  <c r="G37" i="7" s="1"/>
  <c r="E37" i="7"/>
  <c r="F38" i="7"/>
  <c r="F37" i="7" s="1"/>
  <c r="AC40" i="7"/>
  <c r="AD40" i="7"/>
  <c r="AJ40" i="7"/>
  <c r="F33" i="10"/>
  <c r="F29" i="10" s="1"/>
  <c r="G33" i="10"/>
  <c r="G29" i="10" s="1"/>
  <c r="H33" i="10"/>
  <c r="Y34" i="10"/>
  <c r="AJ40" i="10"/>
  <c r="AC40" i="10"/>
  <c r="AD40" i="10"/>
  <c r="W34" i="11"/>
  <c r="Z34" i="11" s="1"/>
  <c r="N35" i="7"/>
  <c r="M35" i="7"/>
  <c r="M34" i="7" s="1"/>
  <c r="L35" i="7"/>
  <c r="L34" i="7" s="1"/>
  <c r="K34" i="7"/>
  <c r="N34" i="7" s="1"/>
  <c r="AJ47" i="10"/>
  <c r="AD47" i="10"/>
  <c r="AC47" i="10"/>
  <c r="AJ47" i="11"/>
  <c r="AC47" i="11"/>
  <c r="AD47" i="11"/>
  <c r="AD31" i="9"/>
  <c r="AC31" i="9"/>
  <c r="L34" i="11"/>
  <c r="Y34" i="16"/>
  <c r="L34" i="10"/>
  <c r="AC32" i="9"/>
  <c r="AD32" i="9"/>
  <c r="X34" i="11"/>
  <c r="Y34" i="7"/>
  <c r="H38" i="11"/>
  <c r="G38" i="11"/>
  <c r="G37" i="11" s="1"/>
  <c r="E37" i="11"/>
  <c r="F38" i="11"/>
  <c r="F37" i="11" s="1"/>
  <c r="H29" i="10"/>
  <c r="M34" i="16"/>
  <c r="E29" i="7"/>
  <c r="F33" i="7"/>
  <c r="F29" i="7" s="1"/>
  <c r="G33" i="7"/>
  <c r="G29" i="7" s="1"/>
  <c r="H33" i="7"/>
  <c r="E29" i="11"/>
  <c r="H33" i="11"/>
  <c r="G33" i="11"/>
  <c r="G29" i="11" s="1"/>
  <c r="F33" i="11"/>
  <c r="F29" i="11" s="1"/>
  <c r="E35" i="11"/>
  <c r="E35" i="9"/>
  <c r="E35" i="10"/>
  <c r="E35" i="7"/>
  <c r="E35" i="16"/>
  <c r="W34" i="7"/>
  <c r="Z34" i="7" s="1"/>
  <c r="H27" i="3"/>
  <c r="G35" i="16" l="1"/>
  <c r="H35" i="16"/>
  <c r="F35" i="16"/>
  <c r="F35" i="9"/>
  <c r="G35" i="9"/>
  <c r="H35" i="9"/>
  <c r="H29" i="7"/>
  <c r="F30" i="14"/>
  <c r="H37" i="10"/>
  <c r="H37" i="16"/>
  <c r="AD38" i="9"/>
  <c r="AB37" i="9"/>
  <c r="AD37" i="9" s="1"/>
  <c r="AC38" i="9"/>
  <c r="AC37" i="9" s="1"/>
  <c r="G35" i="7"/>
  <c r="H35" i="7"/>
  <c r="F35" i="7"/>
  <c r="F35" i="11"/>
  <c r="H35" i="11"/>
  <c r="G35" i="11"/>
  <c r="H37" i="7"/>
  <c r="X33" i="10"/>
  <c r="X29" i="10" s="1"/>
  <c r="Y33" i="10"/>
  <c r="Y29" i="10" s="1"/>
  <c r="Z33" i="10"/>
  <c r="W29" i="10"/>
  <c r="AB33" i="9"/>
  <c r="Z33" i="9"/>
  <c r="X33" i="9"/>
  <c r="X29" i="9" s="1"/>
  <c r="Y33" i="9"/>
  <c r="Y29" i="9" s="1"/>
  <c r="W29" i="9"/>
  <c r="Z29" i="9" s="1"/>
  <c r="E36" i="10"/>
  <c r="E34" i="10" s="1"/>
  <c r="E36" i="9"/>
  <c r="E34" i="9" s="1"/>
  <c r="H34" i="9" s="1"/>
  <c r="E36" i="7"/>
  <c r="E36" i="16"/>
  <c r="E36" i="11"/>
  <c r="E34" i="11" s="1"/>
  <c r="H35" i="10"/>
  <c r="G35" i="10"/>
  <c r="F35" i="10"/>
  <c r="H29" i="11"/>
  <c r="H29" i="16"/>
  <c r="X33" i="11"/>
  <c r="X29" i="11" s="1"/>
  <c r="Y33" i="11"/>
  <c r="Y29" i="11" s="1"/>
  <c r="Z33" i="11"/>
  <c r="W29" i="11"/>
  <c r="Z29" i="11" s="1"/>
  <c r="W29" i="16"/>
  <c r="Z29" i="16" s="1"/>
  <c r="Z33" i="16"/>
  <c r="X33" i="16"/>
  <c r="X29" i="16" s="1"/>
  <c r="Y33" i="16"/>
  <c r="Y29" i="16" s="1"/>
  <c r="F32" i="14"/>
  <c r="H37" i="11"/>
  <c r="X33" i="7"/>
  <c r="X29" i="7" s="1"/>
  <c r="Z33" i="7"/>
  <c r="Y33" i="7"/>
  <c r="Y29" i="7" s="1"/>
  <c r="W29" i="7"/>
  <c r="Z29" i="7" s="1"/>
  <c r="F34" i="14"/>
  <c r="F34" i="18" l="1"/>
  <c r="H34" i="11"/>
  <c r="G36" i="7"/>
  <c r="G34" i="7" s="1"/>
  <c r="F36" i="7"/>
  <c r="F34" i="7" s="1"/>
  <c r="H36" i="7"/>
  <c r="AB29" i="9"/>
  <c r="AD29" i="9" s="1"/>
  <c r="AC33" i="9"/>
  <c r="AC29" i="9" s="1"/>
  <c r="AD33" i="9"/>
  <c r="F31" i="14"/>
  <c r="H36" i="16"/>
  <c r="F36" i="16"/>
  <c r="F34" i="16" s="1"/>
  <c r="G36" i="16"/>
  <c r="G34" i="16" s="1"/>
  <c r="E34" i="7"/>
  <c r="F33" i="14"/>
  <c r="F36" i="9"/>
  <c r="F34" i="9" s="1"/>
  <c r="H36" i="9"/>
  <c r="G36" i="9"/>
  <c r="G34" i="9" s="1"/>
  <c r="Z29" i="10"/>
  <c r="H34" i="10"/>
  <c r="G36" i="11"/>
  <c r="G34" i="11" s="1"/>
  <c r="F36" i="11"/>
  <c r="F34" i="11" s="1"/>
  <c r="H36" i="11"/>
  <c r="G36" i="10"/>
  <c r="G34" i="10" s="1"/>
  <c r="F36" i="10"/>
  <c r="F34" i="10" s="1"/>
  <c r="H36" i="10"/>
  <c r="E34" i="16"/>
  <c r="H34" i="16" l="1"/>
  <c r="H34" i="7"/>
  <c r="D9" i="3" l="1"/>
  <c r="S45" i="3" l="1"/>
  <c r="S20" i="3"/>
  <c r="S19" i="3"/>
  <c r="S18" i="3"/>
  <c r="S17" i="3"/>
  <c r="S16" i="3"/>
  <c r="S12" i="3"/>
  <c r="S9" i="3"/>
  <c r="I45" i="3"/>
  <c r="I20" i="3"/>
  <c r="I19" i="3"/>
  <c r="I18" i="3"/>
  <c r="I17" i="3"/>
  <c r="I16" i="3"/>
  <c r="I9" i="3"/>
  <c r="I12" i="3"/>
  <c r="D45" i="3"/>
  <c r="D20" i="3"/>
  <c r="D19" i="3"/>
  <c r="D18" i="3"/>
  <c r="D17" i="3"/>
  <c r="D16" i="3"/>
  <c r="D12" i="3"/>
  <c r="D7" i="3" s="1"/>
  <c r="I7" i="3" l="1"/>
  <c r="X45" i="3"/>
  <c r="S7" i="3"/>
  <c r="S14" i="3" l="1"/>
  <c r="S44" i="3" s="1"/>
  <c r="S46" i="3" s="1"/>
  <c r="I14" i="3"/>
  <c r="I44" i="3" s="1"/>
  <c r="I46" i="3" s="1"/>
  <c r="D14" i="3" l="1"/>
  <c r="D44" i="3" s="1"/>
  <c r="D46" i="3" l="1"/>
  <c r="M20" i="3" l="1"/>
  <c r="L20" i="3"/>
  <c r="G20" i="3"/>
  <c r="K27" i="7" l="1"/>
  <c r="M27" i="7" s="1"/>
  <c r="K27" i="11"/>
  <c r="M27" i="11" s="1"/>
  <c r="K27" i="10"/>
  <c r="M27" i="10" s="1"/>
  <c r="K27" i="16"/>
  <c r="M27" i="16" s="1"/>
  <c r="K27" i="9"/>
  <c r="M27" i="9" s="1"/>
  <c r="G12" i="3"/>
  <c r="L18" i="3"/>
  <c r="H20" i="3"/>
  <c r="G17" i="3"/>
  <c r="G18" i="3" l="1"/>
  <c r="M12" i="3"/>
  <c r="L12" i="3"/>
  <c r="E27" i="7"/>
  <c r="E27" i="16"/>
  <c r="E27" i="9"/>
  <c r="E27" i="10"/>
  <c r="E27" i="11"/>
  <c r="W12" i="3"/>
  <c r="V12" i="3"/>
  <c r="L17" i="3"/>
  <c r="L16" i="3"/>
  <c r="V9" i="3"/>
  <c r="H12" i="3"/>
  <c r="V16" i="3"/>
  <c r="V20" i="3"/>
  <c r="V19" i="3"/>
  <c r="M18" i="3"/>
  <c r="H17" i="3"/>
  <c r="V7" i="3" l="1"/>
  <c r="E17" i="7"/>
  <c r="E17" i="11"/>
  <c r="E17" i="9"/>
  <c r="E17" i="10"/>
  <c r="E17" i="16"/>
  <c r="M17" i="3"/>
  <c r="H19" i="3"/>
  <c r="G19" i="3"/>
  <c r="F28" i="14"/>
  <c r="E24" i="11"/>
  <c r="E24" i="7"/>
  <c r="E24" i="9"/>
  <c r="E24" i="10"/>
  <c r="E24" i="16"/>
  <c r="M19" i="3"/>
  <c r="L19" i="3"/>
  <c r="W17" i="10"/>
  <c r="W17" i="9"/>
  <c r="W17" i="16"/>
  <c r="W17" i="11"/>
  <c r="W17" i="7"/>
  <c r="H27" i="10"/>
  <c r="G27" i="10"/>
  <c r="H27" i="7"/>
  <c r="G27" i="7"/>
  <c r="H27" i="16"/>
  <c r="G27" i="16"/>
  <c r="H27" i="11"/>
  <c r="G27" i="11"/>
  <c r="K17" i="11"/>
  <c r="K17" i="7"/>
  <c r="K17" i="9"/>
  <c r="K17" i="16"/>
  <c r="K17" i="10"/>
  <c r="K25" i="10"/>
  <c r="L25" i="10" s="1"/>
  <c r="K25" i="7"/>
  <c r="L25" i="7" s="1"/>
  <c r="K25" i="9"/>
  <c r="L25" i="9" s="1"/>
  <c r="K25" i="11"/>
  <c r="L25" i="11" s="1"/>
  <c r="K25" i="16"/>
  <c r="H27" i="9"/>
  <c r="G27" i="9"/>
  <c r="H18" i="3"/>
  <c r="W20" i="3"/>
  <c r="W9" i="3"/>
  <c r="L9" i="3"/>
  <c r="L7" i="3" s="1"/>
  <c r="W19" i="3"/>
  <c r="V18" i="3"/>
  <c r="V17" i="3"/>
  <c r="W16" i="3"/>
  <c r="M16" i="3"/>
  <c r="L14" i="3"/>
  <c r="F27" i="18" l="1"/>
  <c r="F22" i="19"/>
  <c r="M17" i="7"/>
  <c r="N17" i="7"/>
  <c r="L17" i="7"/>
  <c r="Z17" i="10"/>
  <c r="Y17" i="10"/>
  <c r="X17" i="10"/>
  <c r="F24" i="7"/>
  <c r="E26" i="11"/>
  <c r="E26" i="10"/>
  <c r="E26" i="9"/>
  <c r="E26" i="16"/>
  <c r="E26" i="7"/>
  <c r="H17" i="16"/>
  <c r="G17" i="16"/>
  <c r="F17" i="16"/>
  <c r="F23" i="14"/>
  <c r="W14" i="11"/>
  <c r="W7" i="3"/>
  <c r="W14" i="9"/>
  <c r="W14" i="16"/>
  <c r="W14" i="7"/>
  <c r="W14" i="10"/>
  <c r="H17" i="10"/>
  <c r="F17" i="10"/>
  <c r="G17" i="10"/>
  <c r="W22" i="16"/>
  <c r="W22" i="9"/>
  <c r="W22" i="10"/>
  <c r="W22" i="7"/>
  <c r="W22" i="11"/>
  <c r="L25" i="16"/>
  <c r="N25" i="16"/>
  <c r="M17" i="16"/>
  <c r="L17" i="16"/>
  <c r="N17" i="16"/>
  <c r="Z17" i="16"/>
  <c r="Y17" i="16"/>
  <c r="X17" i="16"/>
  <c r="F24" i="10"/>
  <c r="F24" i="11"/>
  <c r="H17" i="9"/>
  <c r="G17" i="9"/>
  <c r="F17" i="9"/>
  <c r="W26" i="10"/>
  <c r="Y26" i="10" s="1"/>
  <c r="W26" i="9"/>
  <c r="Y26" i="9" s="1"/>
  <c r="W26" i="7"/>
  <c r="Y26" i="7" s="1"/>
  <c r="W26" i="16"/>
  <c r="W26" i="11"/>
  <c r="Y26" i="11" s="1"/>
  <c r="H9" i="3"/>
  <c r="G9" i="3"/>
  <c r="Y17" i="7"/>
  <c r="Z17" i="7"/>
  <c r="X17" i="7"/>
  <c r="K22" i="9"/>
  <c r="K22" i="10"/>
  <c r="K22" i="7"/>
  <c r="K22" i="16"/>
  <c r="K22" i="11"/>
  <c r="W27" i="11"/>
  <c r="W27" i="7"/>
  <c r="W27" i="10"/>
  <c r="W27" i="16"/>
  <c r="W27" i="9"/>
  <c r="E25" i="7"/>
  <c r="E23" i="7" s="1"/>
  <c r="E25" i="10"/>
  <c r="E25" i="9"/>
  <c r="E25" i="16"/>
  <c r="E23" i="16" s="1"/>
  <c r="E25" i="11"/>
  <c r="M17" i="10"/>
  <c r="N17" i="10"/>
  <c r="L17" i="10"/>
  <c r="N17" i="11"/>
  <c r="L17" i="11"/>
  <c r="M17" i="11"/>
  <c r="Z17" i="11"/>
  <c r="X17" i="11"/>
  <c r="Y17" i="11"/>
  <c r="H24" i="16"/>
  <c r="F24" i="16"/>
  <c r="K24" i="16"/>
  <c r="K24" i="11"/>
  <c r="L24" i="11" s="1"/>
  <c r="K24" i="10"/>
  <c r="L24" i="10" s="1"/>
  <c r="K24" i="7"/>
  <c r="L24" i="7" s="1"/>
  <c r="K24" i="9"/>
  <c r="L24" i="9" s="1"/>
  <c r="H17" i="7"/>
  <c r="F17" i="7"/>
  <c r="G17" i="7"/>
  <c r="N17" i="9"/>
  <c r="L17" i="9"/>
  <c r="M17" i="9"/>
  <c r="Y17" i="9"/>
  <c r="X17" i="9"/>
  <c r="Z17" i="9"/>
  <c r="K26" i="10"/>
  <c r="K26" i="9"/>
  <c r="K23" i="9" s="1"/>
  <c r="K26" i="16"/>
  <c r="N26" i="16" s="1"/>
  <c r="K26" i="11"/>
  <c r="K26" i="7"/>
  <c r="K23" i="7" s="1"/>
  <c r="F24" i="9"/>
  <c r="H17" i="11"/>
  <c r="G17" i="11"/>
  <c r="F17" i="11"/>
  <c r="M9" i="3"/>
  <c r="V14" i="3"/>
  <c r="W18" i="3"/>
  <c r="W17" i="3"/>
  <c r="M14" i="3"/>
  <c r="F25" i="19" l="1"/>
  <c r="F32" i="18"/>
  <c r="F30" i="18"/>
  <c r="F24" i="18"/>
  <c r="H16" i="3"/>
  <c r="G16" i="3"/>
  <c r="N23" i="9"/>
  <c r="M23" i="9"/>
  <c r="E23" i="9"/>
  <c r="F25" i="9"/>
  <c r="Y27" i="10"/>
  <c r="Z27" i="10"/>
  <c r="N22" i="11"/>
  <c r="L22" i="11"/>
  <c r="L20" i="11" s="1"/>
  <c r="M22" i="11"/>
  <c r="G7" i="3"/>
  <c r="X22" i="7"/>
  <c r="X20" i="7" s="1"/>
  <c r="Y22" i="7"/>
  <c r="Z22" i="7"/>
  <c r="F27" i="14"/>
  <c r="Z14" i="11"/>
  <c r="W12" i="11"/>
  <c r="Z12" i="11" s="1"/>
  <c r="Y14" i="11"/>
  <c r="Y12" i="11" s="1"/>
  <c r="X14" i="11"/>
  <c r="X12" i="11" s="1"/>
  <c r="W24" i="9"/>
  <c r="W24" i="10"/>
  <c r="W24" i="7"/>
  <c r="W24" i="11"/>
  <c r="W24" i="16"/>
  <c r="N23" i="7"/>
  <c r="M23" i="7"/>
  <c r="G23" i="16"/>
  <c r="H23" i="16"/>
  <c r="E23" i="10"/>
  <c r="F25" i="10"/>
  <c r="Z27" i="7"/>
  <c r="Y27" i="7"/>
  <c r="N22" i="9"/>
  <c r="K20" i="9"/>
  <c r="N20" i="9" s="1"/>
  <c r="L22" i="9"/>
  <c r="L20" i="9" s="1"/>
  <c r="M22" i="9"/>
  <c r="K23" i="11"/>
  <c r="K20" i="11" s="1"/>
  <c r="N20" i="11" s="1"/>
  <c r="N24" i="16"/>
  <c r="L24" i="16"/>
  <c r="K23" i="16"/>
  <c r="E23" i="11"/>
  <c r="F25" i="11"/>
  <c r="Y27" i="9"/>
  <c r="Z27" i="9"/>
  <c r="Z27" i="11"/>
  <c r="Y27" i="11"/>
  <c r="K20" i="7"/>
  <c r="N20" i="7" s="1"/>
  <c r="N22" i="7"/>
  <c r="M22" i="7"/>
  <c r="L22" i="7"/>
  <c r="L20" i="7" s="1"/>
  <c r="Y22" i="9"/>
  <c r="Z22" i="9"/>
  <c r="X22" i="9"/>
  <c r="X20" i="9" s="1"/>
  <c r="W12" i="10"/>
  <c r="Z12" i="10" s="1"/>
  <c r="Z14" i="10"/>
  <c r="X14" i="10"/>
  <c r="X12" i="10" s="1"/>
  <c r="Y14" i="10"/>
  <c r="Y12" i="10" s="1"/>
  <c r="W12" i="9"/>
  <c r="Z12" i="9" s="1"/>
  <c r="Y14" i="9"/>
  <c r="Y12" i="9" s="1"/>
  <c r="Z14" i="9"/>
  <c r="X14" i="9"/>
  <c r="X12" i="9" s="1"/>
  <c r="H26" i="16"/>
  <c r="X14" i="16"/>
  <c r="X12" i="16" s="1"/>
  <c r="W12" i="16"/>
  <c r="Z12" i="16" s="1"/>
  <c r="Y14" i="16"/>
  <c r="Y12" i="16" s="1"/>
  <c r="Z14" i="16"/>
  <c r="G23" i="7"/>
  <c r="H23" i="7"/>
  <c r="K23" i="10"/>
  <c r="M22" i="16"/>
  <c r="K20" i="16"/>
  <c r="N20" i="16" s="1"/>
  <c r="L22" i="16"/>
  <c r="L20" i="16" s="1"/>
  <c r="N22" i="16"/>
  <c r="E14" i="10"/>
  <c r="E14" i="16"/>
  <c r="E14" i="11"/>
  <c r="E14" i="7"/>
  <c r="H7" i="3"/>
  <c r="E14" i="9"/>
  <c r="Y22" i="10"/>
  <c r="Z22" i="10"/>
  <c r="X22" i="10"/>
  <c r="X20" i="10" s="1"/>
  <c r="W25" i="11"/>
  <c r="W25" i="9"/>
  <c r="W25" i="7"/>
  <c r="W25" i="16"/>
  <c r="W25" i="10"/>
  <c r="K14" i="16"/>
  <c r="K14" i="7"/>
  <c r="K14" i="10"/>
  <c r="K14" i="11"/>
  <c r="M7" i="3"/>
  <c r="K14" i="9"/>
  <c r="H25" i="16"/>
  <c r="F25" i="16"/>
  <c r="F25" i="7"/>
  <c r="Y27" i="16"/>
  <c r="Z27" i="16"/>
  <c r="N22" i="10"/>
  <c r="M22" i="10"/>
  <c r="L22" i="10"/>
  <c r="L20" i="10" s="1"/>
  <c r="K20" i="10"/>
  <c r="N20" i="10" s="1"/>
  <c r="Y26" i="16"/>
  <c r="Z26" i="16"/>
  <c r="X22" i="11"/>
  <c r="X20" i="11" s="1"/>
  <c r="Y22" i="11"/>
  <c r="Z22" i="11"/>
  <c r="Z22" i="16"/>
  <c r="Y22" i="16"/>
  <c r="X22" i="16"/>
  <c r="X20" i="16" s="1"/>
  <c r="Y14" i="7"/>
  <c r="Y12" i="7" s="1"/>
  <c r="X14" i="7"/>
  <c r="X12" i="7" s="1"/>
  <c r="W12" i="7"/>
  <c r="Z12" i="7" s="1"/>
  <c r="Z14" i="7"/>
  <c r="G14" i="3"/>
  <c r="W14" i="3"/>
  <c r="H14" i="3"/>
  <c r="F26" i="19" l="1"/>
  <c r="F22" i="18"/>
  <c r="L14" i="16"/>
  <c r="L12" i="16" s="1"/>
  <c r="N14" i="16"/>
  <c r="M14" i="16"/>
  <c r="M12" i="16" s="1"/>
  <c r="Y25" i="7"/>
  <c r="X25" i="7"/>
  <c r="F20" i="14"/>
  <c r="X24" i="11"/>
  <c r="Y24" i="11"/>
  <c r="W23" i="11"/>
  <c r="Y24" i="9"/>
  <c r="X24" i="9"/>
  <c r="W23" i="9"/>
  <c r="M14" i="11"/>
  <c r="M12" i="11" s="1"/>
  <c r="N14" i="11"/>
  <c r="L14" i="11"/>
  <c r="L12" i="11" s="1"/>
  <c r="X25" i="10"/>
  <c r="Y25" i="10"/>
  <c r="X25" i="9"/>
  <c r="Y25" i="9"/>
  <c r="H14" i="7"/>
  <c r="E12" i="7"/>
  <c r="F14" i="7"/>
  <c r="F12" i="7" s="1"/>
  <c r="G14" i="7"/>
  <c r="G12" i="7" s="1"/>
  <c r="F14" i="10"/>
  <c r="F12" i="10" s="1"/>
  <c r="E12" i="10"/>
  <c r="G14" i="10"/>
  <c r="G12" i="10" s="1"/>
  <c r="H14" i="10"/>
  <c r="H23" i="10"/>
  <c r="G23" i="10"/>
  <c r="X24" i="7"/>
  <c r="Y24" i="7"/>
  <c r="W23" i="7"/>
  <c r="L14" i="9"/>
  <c r="L12" i="9" s="1"/>
  <c r="M14" i="9"/>
  <c r="M12" i="9" s="1"/>
  <c r="K12" i="9"/>
  <c r="N12" i="9" s="1"/>
  <c r="L14" i="10"/>
  <c r="L12" i="10" s="1"/>
  <c r="M14" i="10"/>
  <c r="M12" i="10" s="1"/>
  <c r="X25" i="11"/>
  <c r="Y25" i="11"/>
  <c r="F14" i="11"/>
  <c r="F12" i="11" s="1"/>
  <c r="H14" i="11"/>
  <c r="G14" i="11"/>
  <c r="G12" i="11" s="1"/>
  <c r="E12" i="11"/>
  <c r="N23" i="10"/>
  <c r="M23" i="10"/>
  <c r="M20" i="10" s="1"/>
  <c r="M20" i="7"/>
  <c r="G23" i="11"/>
  <c r="H23" i="11"/>
  <c r="M20" i="9"/>
  <c r="L14" i="7"/>
  <c r="L12" i="7" s="1"/>
  <c r="M14" i="7"/>
  <c r="M12" i="7" s="1"/>
  <c r="Z25" i="16"/>
  <c r="Y25" i="16"/>
  <c r="X25" i="16"/>
  <c r="G14" i="9"/>
  <c r="G12" i="9" s="1"/>
  <c r="F14" i="9"/>
  <c r="F12" i="9" s="1"/>
  <c r="E12" i="9"/>
  <c r="H12" i="9" s="1"/>
  <c r="H14" i="9"/>
  <c r="E12" i="16"/>
  <c r="H14" i="16"/>
  <c r="G14" i="16"/>
  <c r="G12" i="16" s="1"/>
  <c r="F14" i="16"/>
  <c r="F12" i="16" s="1"/>
  <c r="M23" i="16"/>
  <c r="M20" i="16" s="1"/>
  <c r="N23" i="16"/>
  <c r="N23" i="11"/>
  <c r="M23" i="11"/>
  <c r="M20" i="11" s="1"/>
  <c r="Z24" i="16"/>
  <c r="Y24" i="16"/>
  <c r="X24" i="16"/>
  <c r="W23" i="16"/>
  <c r="X24" i="10"/>
  <c r="Y24" i="10"/>
  <c r="W23" i="10"/>
  <c r="G23" i="9"/>
  <c r="H23" i="9"/>
  <c r="E22" i="11"/>
  <c r="E22" i="16"/>
  <c r="E22" i="9"/>
  <c r="E22" i="10"/>
  <c r="E22" i="7"/>
  <c r="F24" i="19" l="1"/>
  <c r="F31" i="18"/>
  <c r="E20" i="9"/>
  <c r="H20" i="9" s="1"/>
  <c r="F22" i="9"/>
  <c r="F20" i="9" s="1"/>
  <c r="G22" i="9"/>
  <c r="G20" i="9" s="1"/>
  <c r="H22" i="9"/>
  <c r="H12" i="11"/>
  <c r="E20" i="7"/>
  <c r="H22" i="7"/>
  <c r="G22" i="7"/>
  <c r="G20" i="7" s="1"/>
  <c r="F22" i="7"/>
  <c r="F20" i="7" s="1"/>
  <c r="E20" i="16"/>
  <c r="H22" i="16"/>
  <c r="F22" i="16"/>
  <c r="F20" i="16" s="1"/>
  <c r="G22" i="16"/>
  <c r="G20" i="16" s="1"/>
  <c r="Z23" i="7"/>
  <c r="Y23" i="7"/>
  <c r="Y20" i="7" s="1"/>
  <c r="W20" i="7"/>
  <c r="Z20" i="7" s="1"/>
  <c r="H12" i="7"/>
  <c r="Y23" i="9"/>
  <c r="Y20" i="9" s="1"/>
  <c r="Z23" i="9"/>
  <c r="W20" i="9"/>
  <c r="Z20" i="9" s="1"/>
  <c r="Z23" i="11"/>
  <c r="Y23" i="11"/>
  <c r="Y20" i="11" s="1"/>
  <c r="W20" i="11"/>
  <c r="Z20" i="11" s="1"/>
  <c r="F26" i="14"/>
  <c r="H12" i="10"/>
  <c r="G22" i="10"/>
  <c r="G20" i="10" s="1"/>
  <c r="E20" i="10"/>
  <c r="H22" i="10"/>
  <c r="F22" i="10"/>
  <c r="F20" i="10" s="1"/>
  <c r="H22" i="11"/>
  <c r="E20" i="11"/>
  <c r="F22" i="11"/>
  <c r="F20" i="11" s="1"/>
  <c r="G22" i="11"/>
  <c r="G20" i="11" s="1"/>
  <c r="Z23" i="10"/>
  <c r="Y23" i="10"/>
  <c r="Y20" i="10" s="1"/>
  <c r="W20" i="10"/>
  <c r="Z20" i="10" s="1"/>
  <c r="Y23" i="16"/>
  <c r="Y20" i="16" s="1"/>
  <c r="Z23" i="16"/>
  <c r="W20" i="16"/>
  <c r="Z20" i="16" s="1"/>
  <c r="H12" i="16"/>
  <c r="F18" i="14"/>
  <c r="F29" i="18" l="1"/>
  <c r="H20" i="11"/>
  <c r="H20" i="7"/>
  <c r="H20" i="10"/>
  <c r="H20" i="16"/>
  <c r="F25" i="14"/>
  <c r="K45" i="3" l="1"/>
  <c r="L45" i="3" s="1"/>
  <c r="F45" i="3"/>
  <c r="G45" i="3" l="1"/>
  <c r="U45" i="3"/>
  <c r="V45" i="3" s="1"/>
  <c r="K21" i="3" l="1"/>
  <c r="K44" i="3" s="1"/>
  <c r="K46" i="3" s="1"/>
  <c r="F21" i="3"/>
  <c r="U21" i="3"/>
  <c r="U44" i="3" s="1"/>
  <c r="U46" i="3" s="1"/>
  <c r="Z45" i="3"/>
  <c r="AA45" i="3" s="1"/>
  <c r="G21" i="3" l="1"/>
  <c r="V21" i="3"/>
  <c r="V44" i="3" s="1"/>
  <c r="V46" i="3" s="1"/>
  <c r="Z21" i="3"/>
  <c r="F44" i="3"/>
  <c r="L21" i="3"/>
  <c r="L44" i="3" s="1"/>
  <c r="L46" i="3" s="1"/>
  <c r="M21" i="3" l="1"/>
  <c r="W21" i="3"/>
  <c r="G44" i="3"/>
  <c r="G46" i="3" s="1"/>
  <c r="F46" i="3"/>
  <c r="H21" i="3"/>
  <c r="W28" i="16" l="1"/>
  <c r="W28" i="10"/>
  <c r="W28" i="9"/>
  <c r="W28" i="7"/>
  <c r="W28" i="11"/>
  <c r="W44" i="3"/>
  <c r="K28" i="16"/>
  <c r="K28" i="11"/>
  <c r="K28" i="9"/>
  <c r="K28" i="7"/>
  <c r="K28" i="10"/>
  <c r="M44" i="3"/>
  <c r="E28" i="16"/>
  <c r="E28" i="10"/>
  <c r="E28" i="7"/>
  <c r="E28" i="9"/>
  <c r="E28" i="11"/>
  <c r="H44" i="3"/>
  <c r="F33" i="18" l="1"/>
  <c r="F27" i="19"/>
  <c r="AB28" i="11"/>
  <c r="G28" i="11"/>
  <c r="G11" i="11" s="1"/>
  <c r="G107" i="11" s="1"/>
  <c r="F28" i="11"/>
  <c r="F11" i="11" s="1"/>
  <c r="F107" i="11" s="1"/>
  <c r="F112" i="11" s="1"/>
  <c r="H28" i="11"/>
  <c r="AJ28" i="11"/>
  <c r="E11" i="11"/>
  <c r="F29" i="14"/>
  <c r="Y28" i="11"/>
  <c r="Y11" i="11" s="1"/>
  <c r="Y107" i="11" s="1"/>
  <c r="Z28" i="11"/>
  <c r="X28" i="11"/>
  <c r="X11" i="11" s="1"/>
  <c r="X107" i="11" s="1"/>
  <c r="W11" i="11"/>
  <c r="Z28" i="10"/>
  <c r="X28" i="10"/>
  <c r="X11" i="10" s="1"/>
  <c r="X107" i="10" s="1"/>
  <c r="Y28" i="10"/>
  <c r="Y11" i="10" s="1"/>
  <c r="Y107" i="10" s="1"/>
  <c r="W11" i="10"/>
  <c r="AB28" i="9"/>
  <c r="H28" i="9"/>
  <c r="F28" i="9"/>
  <c r="F11" i="9" s="1"/>
  <c r="F105" i="9" s="1"/>
  <c r="G28" i="9"/>
  <c r="G11" i="9" s="1"/>
  <c r="G105" i="9" s="1"/>
  <c r="E11" i="9"/>
  <c r="H28" i="16"/>
  <c r="G28" i="16"/>
  <c r="G11" i="16" s="1"/>
  <c r="G107" i="16" s="1"/>
  <c r="AB28" i="16"/>
  <c r="F28" i="16"/>
  <c r="F11" i="16" s="1"/>
  <c r="F107" i="16" s="1"/>
  <c r="F112" i="16" s="1"/>
  <c r="E11" i="16"/>
  <c r="N28" i="10"/>
  <c r="M28" i="10"/>
  <c r="M11" i="10" s="1"/>
  <c r="M107" i="10" s="1"/>
  <c r="L28" i="10"/>
  <c r="L11" i="10" s="1"/>
  <c r="L107" i="10" s="1"/>
  <c r="L112" i="10" s="1"/>
  <c r="M28" i="11"/>
  <c r="M11" i="11" s="1"/>
  <c r="M107" i="11" s="1"/>
  <c r="N28" i="11"/>
  <c r="L28" i="11"/>
  <c r="L11" i="11" s="1"/>
  <c r="L107" i="11" s="1"/>
  <c r="L112" i="11" s="1"/>
  <c r="Z28" i="16"/>
  <c r="X28" i="16"/>
  <c r="X11" i="16" s="1"/>
  <c r="X107" i="16" s="1"/>
  <c r="Y28" i="16"/>
  <c r="Y11" i="16" s="1"/>
  <c r="Y107" i="16" s="1"/>
  <c r="W11" i="16"/>
  <c r="M28" i="7"/>
  <c r="M11" i="7" s="1"/>
  <c r="M105" i="7" s="1"/>
  <c r="N28" i="7"/>
  <c r="L28" i="7"/>
  <c r="L11" i="7" s="1"/>
  <c r="L105" i="7" s="1"/>
  <c r="L110" i="7" s="1"/>
  <c r="M28" i="16"/>
  <c r="M11" i="16" s="1"/>
  <c r="M107" i="16" s="1"/>
  <c r="L28" i="16"/>
  <c r="L11" i="16" s="1"/>
  <c r="L107" i="16" s="1"/>
  <c r="L112" i="16" s="1"/>
  <c r="N28" i="16"/>
  <c r="Y28" i="7"/>
  <c r="Y11" i="7" s="1"/>
  <c r="Y105" i="7" s="1"/>
  <c r="X28" i="7"/>
  <c r="X11" i="7" s="1"/>
  <c r="X105" i="7" s="1"/>
  <c r="Z28" i="7"/>
  <c r="W11" i="7"/>
  <c r="G28" i="7"/>
  <c r="G11" i="7" s="1"/>
  <c r="G105" i="7" s="1"/>
  <c r="AB28" i="7"/>
  <c r="H28" i="7"/>
  <c r="F28" i="7"/>
  <c r="F11" i="7" s="1"/>
  <c r="F105" i="7" s="1"/>
  <c r="F110" i="7" s="1"/>
  <c r="E11" i="7"/>
  <c r="G28" i="10"/>
  <c r="G11" i="10" s="1"/>
  <c r="G107" i="10" s="1"/>
  <c r="AB28" i="10"/>
  <c r="AJ28" i="10" s="1"/>
  <c r="H28" i="10"/>
  <c r="F28" i="10"/>
  <c r="F11" i="10" s="1"/>
  <c r="F107" i="10" s="1"/>
  <c r="F112" i="10" s="1"/>
  <c r="E11" i="10"/>
  <c r="M28" i="9"/>
  <c r="M11" i="9" s="1"/>
  <c r="M105" i="9" s="1"/>
  <c r="N28" i="9"/>
  <c r="L28" i="9"/>
  <c r="L11" i="9" s="1"/>
  <c r="L105" i="9" s="1"/>
  <c r="K11" i="9"/>
  <c r="Z28" i="9"/>
  <c r="X28" i="9"/>
  <c r="X11" i="9" s="1"/>
  <c r="X105" i="9" s="1"/>
  <c r="Y28" i="9"/>
  <c r="Y11" i="9" s="1"/>
  <c r="Y105" i="9" s="1"/>
  <c r="W11" i="9"/>
  <c r="F21" i="18" l="1"/>
  <c r="Z11" i="9"/>
  <c r="W105" i="9"/>
  <c r="K105" i="9"/>
  <c r="N11" i="9"/>
  <c r="AF28" i="7"/>
  <c r="AD28" i="7"/>
  <c r="AJ28" i="7"/>
  <c r="AC28" i="7"/>
  <c r="H11" i="9"/>
  <c r="E105" i="9"/>
  <c r="AC28" i="9"/>
  <c r="AD28" i="9"/>
  <c r="Z11" i="10"/>
  <c r="W107" i="10"/>
  <c r="W107" i="11"/>
  <c r="Z11" i="11"/>
  <c r="F17" i="14"/>
  <c r="H11" i="7"/>
  <c r="E105" i="7"/>
  <c r="AJ28" i="16"/>
  <c r="AH28" i="16"/>
  <c r="AD28" i="16"/>
  <c r="AC28" i="16"/>
  <c r="H11" i="11"/>
  <c r="E107" i="11"/>
  <c r="E107" i="10"/>
  <c r="H11" i="10"/>
  <c r="AC28" i="10"/>
  <c r="AD28" i="10"/>
  <c r="Z11" i="7"/>
  <c r="W105" i="7"/>
  <c r="W107" i="16"/>
  <c r="Z11" i="16"/>
  <c r="E107" i="16"/>
  <c r="H11" i="16"/>
  <c r="AC28" i="11"/>
  <c r="AD28" i="11"/>
  <c r="F50" i="18" l="1"/>
  <c r="H107" i="16"/>
  <c r="E111" i="16"/>
  <c r="W111" i="16"/>
  <c r="Z107" i="16"/>
  <c r="H107" i="10"/>
  <c r="E111" i="10"/>
  <c r="H105" i="9"/>
  <c r="E106" i="9"/>
  <c r="E109" i="9"/>
  <c r="N105" i="9"/>
  <c r="K106" i="9"/>
  <c r="K109" i="9"/>
  <c r="Z107" i="10"/>
  <c r="W111" i="10"/>
  <c r="W109" i="7"/>
  <c r="Z105" i="7"/>
  <c r="H105" i="7"/>
  <c r="E109" i="7"/>
  <c r="W109" i="9"/>
  <c r="Z105" i="9"/>
  <c r="W106" i="9"/>
  <c r="W108" i="9" s="1"/>
  <c r="E111" i="11"/>
  <c r="H107" i="11"/>
  <c r="F47" i="14"/>
  <c r="Z107" i="11"/>
  <c r="W111" i="11"/>
  <c r="F51" i="18" l="1"/>
  <c r="Y111" i="10"/>
  <c r="Z111" i="10"/>
  <c r="H109" i="9"/>
  <c r="G109" i="9"/>
  <c r="G111" i="10"/>
  <c r="H111" i="10"/>
  <c r="G111" i="11"/>
  <c r="H111" i="11"/>
  <c r="Y109" i="9"/>
  <c r="Z109" i="9"/>
  <c r="H109" i="7"/>
  <c r="G109" i="7"/>
  <c r="Z109" i="7"/>
  <c r="Y109" i="7"/>
  <c r="N109" i="9"/>
  <c r="M109" i="9"/>
  <c r="E108" i="9"/>
  <c r="AB106" i="9"/>
  <c r="AC106" i="9" s="1"/>
  <c r="F106" i="9"/>
  <c r="H111" i="16"/>
  <c r="G111" i="16"/>
  <c r="Z111" i="11"/>
  <c r="Y111" i="11"/>
  <c r="L106" i="9"/>
  <c r="L108" i="9" s="1"/>
  <c r="L110" i="9" s="1"/>
  <c r="K108" i="9"/>
  <c r="Z111" i="16"/>
  <c r="Y111" i="16"/>
  <c r="G108" i="9" l="1"/>
  <c r="F108" i="9"/>
  <c r="F110" i="9" s="1"/>
  <c r="AB108" i="9"/>
  <c r="P32" i="3" l="1"/>
  <c r="Z32" i="3" s="1"/>
  <c r="P33" i="3"/>
  <c r="Z33" i="3" s="1"/>
  <c r="P34" i="3"/>
  <c r="Z34" i="3" s="1"/>
  <c r="P35" i="3"/>
  <c r="Z35" i="3" s="1"/>
  <c r="P36" i="3"/>
  <c r="Z36" i="3" s="1"/>
  <c r="P37" i="3"/>
  <c r="Z37" i="3" s="1"/>
  <c r="P38" i="3"/>
  <c r="Z38" i="3" s="1"/>
  <c r="P39" i="3"/>
  <c r="Z39" i="3" s="1"/>
  <c r="P40" i="3"/>
  <c r="Z40" i="3" s="1"/>
  <c r="P41" i="3"/>
  <c r="Z41" i="3" s="1"/>
  <c r="P42" i="3"/>
  <c r="Z42" i="3" s="1"/>
  <c r="P43" i="3"/>
  <c r="Z43" i="3" s="1"/>
  <c r="AA43" i="3" s="1"/>
  <c r="P31" i="3"/>
  <c r="P26" i="3"/>
  <c r="Z26" i="3" s="1"/>
  <c r="Z22" i="3" s="1"/>
  <c r="P19" i="3"/>
  <c r="Z19" i="3" s="1"/>
  <c r="P18" i="3"/>
  <c r="Z18" i="3" s="1"/>
  <c r="P17" i="3"/>
  <c r="Z17" i="3" s="1"/>
  <c r="P10" i="3"/>
  <c r="Z10" i="3" l="1"/>
  <c r="Z7" i="3" s="1"/>
  <c r="P7" i="3"/>
  <c r="P30" i="3"/>
  <c r="Z31" i="3"/>
  <c r="Z30" i="3" s="1"/>
  <c r="Z27" i="3" s="1"/>
  <c r="P16" i="3"/>
  <c r="Z16" i="3" s="1"/>
  <c r="Z14" i="3" s="1"/>
  <c r="Z44" i="3" l="1"/>
  <c r="Z46" i="3" s="1"/>
  <c r="N20" i="3" l="1"/>
  <c r="X20" i="3" s="1"/>
  <c r="N9" i="3" l="1"/>
  <c r="X9" i="3" l="1"/>
  <c r="N42" i="3"/>
  <c r="X42" i="3" s="1"/>
  <c r="O42" i="3"/>
  <c r="Y42" i="3" s="1"/>
  <c r="N43" i="3"/>
  <c r="O43" i="3"/>
  <c r="N38" i="3"/>
  <c r="X38" i="3" s="1"/>
  <c r="O38" i="3"/>
  <c r="Y38" i="3" s="1"/>
  <c r="N39" i="3"/>
  <c r="X39" i="3" s="1"/>
  <c r="AA39" i="3" s="1"/>
  <c r="O39" i="3"/>
  <c r="Y39" i="3" s="1"/>
  <c r="N40" i="3"/>
  <c r="X40" i="3" s="1"/>
  <c r="AA40" i="3" s="1"/>
  <c r="O40" i="3"/>
  <c r="Y40" i="3" s="1"/>
  <c r="N41" i="3"/>
  <c r="X41" i="3" s="1"/>
  <c r="AA41" i="3" s="1"/>
  <c r="O41" i="3"/>
  <c r="Y41" i="3" s="1"/>
  <c r="N36" i="3"/>
  <c r="X36" i="3" s="1"/>
  <c r="AA36" i="3" s="1"/>
  <c r="O36" i="3"/>
  <c r="Y36" i="3" s="1"/>
  <c r="N37" i="3"/>
  <c r="X37" i="3" s="1"/>
  <c r="AA37" i="3" s="1"/>
  <c r="O37" i="3"/>
  <c r="Y37" i="3" s="1"/>
  <c r="N32" i="3"/>
  <c r="X32" i="3" s="1"/>
  <c r="AA32" i="3" s="1"/>
  <c r="O32" i="3"/>
  <c r="Y32" i="3" s="1"/>
  <c r="N33" i="3"/>
  <c r="X33" i="3" s="1"/>
  <c r="AA33" i="3" s="1"/>
  <c r="O33" i="3"/>
  <c r="Y33" i="3" s="1"/>
  <c r="N34" i="3"/>
  <c r="X34" i="3" s="1"/>
  <c r="AA34" i="3" s="1"/>
  <c r="O34" i="3"/>
  <c r="Y34" i="3" s="1"/>
  <c r="N35" i="3"/>
  <c r="X35" i="3" s="1"/>
  <c r="AA35" i="3" s="1"/>
  <c r="O35" i="3"/>
  <c r="Y35" i="3" s="1"/>
  <c r="O31" i="3"/>
  <c r="N31" i="3"/>
  <c r="N29" i="3"/>
  <c r="X29" i="3" s="1"/>
  <c r="AA29" i="3" s="1"/>
  <c r="O29" i="3"/>
  <c r="Y29" i="3" s="1"/>
  <c r="O28" i="3"/>
  <c r="Y28" i="3" s="1"/>
  <c r="N28" i="3"/>
  <c r="X28" i="3" s="1"/>
  <c r="N25" i="3"/>
  <c r="X25" i="3" s="1"/>
  <c r="AA25" i="3" s="1"/>
  <c r="O25" i="3"/>
  <c r="Y25" i="3" s="1"/>
  <c r="N26" i="3"/>
  <c r="X26" i="3" s="1"/>
  <c r="AA26" i="3" s="1"/>
  <c r="O26" i="3"/>
  <c r="Y26" i="3" s="1"/>
  <c r="O24" i="3"/>
  <c r="Y24" i="3" s="1"/>
  <c r="Y22" i="3" s="1"/>
  <c r="N24" i="3"/>
  <c r="X24" i="3" s="1"/>
  <c r="N17" i="3"/>
  <c r="X17" i="3" s="1"/>
  <c r="AA17" i="3" s="1"/>
  <c r="O17" i="3"/>
  <c r="Y17" i="3" s="1"/>
  <c r="N18" i="3"/>
  <c r="X18" i="3" s="1"/>
  <c r="AA18" i="3" s="1"/>
  <c r="O18" i="3"/>
  <c r="Y18" i="3" s="1"/>
  <c r="N19" i="3"/>
  <c r="X19" i="3" s="1"/>
  <c r="AA19" i="3" s="1"/>
  <c r="O19" i="3"/>
  <c r="Y19" i="3" s="1"/>
  <c r="O20" i="3"/>
  <c r="Y20" i="3" s="1"/>
  <c r="AA20" i="3" s="1"/>
  <c r="N21" i="3"/>
  <c r="X21" i="3" s="1"/>
  <c r="O21" i="3"/>
  <c r="Y21" i="3" s="1"/>
  <c r="O16" i="3"/>
  <c r="Y16" i="3" s="1"/>
  <c r="N16" i="3"/>
  <c r="X16" i="3" s="1"/>
  <c r="N10" i="3"/>
  <c r="X10" i="3" s="1"/>
  <c r="O10" i="3"/>
  <c r="Y10" i="3" s="1"/>
  <c r="N11" i="3"/>
  <c r="O11" i="3"/>
  <c r="Y11" i="3" s="1"/>
  <c r="N12" i="3"/>
  <c r="X12" i="3" s="1"/>
  <c r="O12" i="3"/>
  <c r="Y12" i="3" s="1"/>
  <c r="N13" i="3"/>
  <c r="X13" i="3" s="1"/>
  <c r="O13" i="3"/>
  <c r="Y13" i="3" s="1"/>
  <c r="O9" i="3"/>
  <c r="AA38" i="3" l="1"/>
  <c r="Y9" i="3"/>
  <c r="Y7" i="3" s="1"/>
  <c r="O7" i="3"/>
  <c r="AA13" i="3"/>
  <c r="AA12" i="3"/>
  <c r="X11" i="3"/>
  <c r="AA11" i="3" s="1"/>
  <c r="K16" i="11"/>
  <c r="K16" i="10"/>
  <c r="K16" i="7"/>
  <c r="K16" i="16"/>
  <c r="AA10" i="3"/>
  <c r="Y14" i="3"/>
  <c r="AA21" i="3"/>
  <c r="X22" i="3"/>
  <c r="AA24" i="3"/>
  <c r="AA22" i="3" s="1"/>
  <c r="AA28" i="3"/>
  <c r="X31" i="3"/>
  <c r="N30" i="3"/>
  <c r="N7" i="3"/>
  <c r="AA16" i="3"/>
  <c r="AA14" i="3" s="1"/>
  <c r="X14" i="3"/>
  <c r="Y31" i="3"/>
  <c r="Y30" i="3" s="1"/>
  <c r="Y27" i="3" s="1"/>
  <c r="O30" i="3"/>
  <c r="AA42" i="3"/>
  <c r="AA9" i="3"/>
  <c r="X7" i="3"/>
  <c r="AA7" i="3" l="1"/>
  <c r="F16" i="19"/>
  <c r="K12" i="7"/>
  <c r="K12" i="11"/>
  <c r="X30" i="3"/>
  <c r="X27" i="3" s="1"/>
  <c r="X44" i="3" s="1"/>
  <c r="X46" i="3" s="1"/>
  <c r="AA31" i="3"/>
  <c r="AA30" i="3" s="1"/>
  <c r="AA27" i="3" s="1"/>
  <c r="AA44" i="3" s="1"/>
  <c r="AA46" i="3" s="1"/>
  <c r="K12" i="16"/>
  <c r="K12" i="10"/>
  <c r="Y44" i="3"/>
  <c r="Y46" i="3" s="1"/>
  <c r="F17" i="19" l="1"/>
  <c r="K11" i="10"/>
  <c r="N12" i="10"/>
  <c r="N12" i="16"/>
  <c r="K11" i="16"/>
  <c r="N12" i="11"/>
  <c r="K11" i="11"/>
  <c r="N12" i="7"/>
  <c r="K11" i="7"/>
  <c r="N11" i="11" l="1"/>
  <c r="K107" i="11"/>
  <c r="N11" i="7"/>
  <c r="K105" i="7"/>
  <c r="N11" i="16"/>
  <c r="K107" i="16"/>
  <c r="N11" i="10"/>
  <c r="K107" i="10"/>
  <c r="F44" i="19" l="1"/>
  <c r="K111" i="10"/>
  <c r="N107" i="10"/>
  <c r="N105" i="7"/>
  <c r="K109" i="7"/>
  <c r="K111" i="11"/>
  <c r="N107" i="11"/>
  <c r="N107" i="16"/>
  <c r="K111" i="16"/>
  <c r="F45" i="19" l="1"/>
  <c r="N111" i="16"/>
  <c r="M111" i="16"/>
  <c r="N111" i="11"/>
  <c r="M111" i="11"/>
  <c r="N109" i="7"/>
  <c r="M109" i="7"/>
  <c r="N111" i="10"/>
  <c r="M111" i="10"/>
  <c r="Q18" i="3" l="1"/>
  <c r="AB18" i="3" s="1"/>
  <c r="Q43" i="3" l="1"/>
  <c r="AB43" i="3" s="1"/>
  <c r="AG43" i="3" s="1"/>
  <c r="Q42" i="3"/>
  <c r="AB42" i="3" s="1"/>
  <c r="Q41" i="3"/>
  <c r="AB41" i="3" s="1"/>
  <c r="Q40" i="3"/>
  <c r="AB40" i="3" s="1"/>
  <c r="Q39" i="3"/>
  <c r="AB39" i="3" s="1"/>
  <c r="Q38" i="3"/>
  <c r="AB38" i="3" s="1"/>
  <c r="Q37" i="3"/>
  <c r="AB37" i="3" s="1"/>
  <c r="Q36" i="3"/>
  <c r="AB36" i="3" s="1"/>
  <c r="Q35" i="3"/>
  <c r="AB35" i="3" s="1"/>
  <c r="AG35" i="3" s="1"/>
  <c r="Q34" i="3"/>
  <c r="AB34" i="3" s="1"/>
  <c r="Q33" i="3"/>
  <c r="AB33" i="3" s="1"/>
  <c r="Q32" i="3"/>
  <c r="AB32" i="3" s="1"/>
  <c r="Q31" i="3"/>
  <c r="Q26" i="3"/>
  <c r="AB26" i="3" s="1"/>
  <c r="Q25" i="3"/>
  <c r="AB25" i="3" s="1"/>
  <c r="Q24" i="3"/>
  <c r="AB24" i="3" s="1"/>
  <c r="P22" i="3"/>
  <c r="O22" i="3"/>
  <c r="N22" i="3"/>
  <c r="Q21" i="3"/>
  <c r="AB21" i="3" s="1"/>
  <c r="N14" i="3"/>
  <c r="Q13" i="3"/>
  <c r="AB13" i="3" s="1"/>
  <c r="Q11" i="3"/>
  <c r="AB11" i="3" s="1"/>
  <c r="AB22" i="3" l="1"/>
  <c r="AB31" i="3"/>
  <c r="AB30" i="3" s="1"/>
  <c r="Q30" i="3"/>
  <c r="R32" i="3"/>
  <c r="R38" i="3"/>
  <c r="AC38" i="3" s="1"/>
  <c r="R39" i="3"/>
  <c r="AC39" i="3" s="1"/>
  <c r="R40" i="3"/>
  <c r="AC40" i="3" s="1"/>
  <c r="R41" i="3"/>
  <c r="AC41" i="3" s="1"/>
  <c r="R42" i="3"/>
  <c r="AC42" i="3" s="1"/>
  <c r="R31" i="3"/>
  <c r="R37" i="3"/>
  <c r="AC37" i="3" s="1"/>
  <c r="R43" i="3"/>
  <c r="AC43" i="3" s="1"/>
  <c r="R25" i="3"/>
  <c r="R33" i="3"/>
  <c r="AC33" i="3" s="1"/>
  <c r="R34" i="3"/>
  <c r="R35" i="3"/>
  <c r="AC35" i="3" s="1"/>
  <c r="R36" i="3"/>
  <c r="AC36" i="3" s="1"/>
  <c r="O27" i="3"/>
  <c r="N27" i="3"/>
  <c r="N44" i="3" s="1"/>
  <c r="R13" i="3"/>
  <c r="R11" i="3"/>
  <c r="R26" i="3"/>
  <c r="R21" i="3"/>
  <c r="R24" i="3"/>
  <c r="Q22" i="3"/>
  <c r="Q31" i="11" l="1"/>
  <c r="AC24" i="3"/>
  <c r="Q31" i="10"/>
  <c r="Q31" i="16"/>
  <c r="Q31" i="7"/>
  <c r="Q33" i="10"/>
  <c r="AB33" i="10" s="1"/>
  <c r="Q33" i="7"/>
  <c r="AB33" i="7" s="1"/>
  <c r="Q33" i="16"/>
  <c r="AB33" i="16" s="1"/>
  <c r="Q33" i="11"/>
  <c r="AB33" i="11" s="1"/>
  <c r="AC26" i="3"/>
  <c r="Q18" i="10"/>
  <c r="AB18" i="10" s="1"/>
  <c r="AC13" i="3"/>
  <c r="Q18" i="11"/>
  <c r="AB18" i="11" s="1"/>
  <c r="Q18" i="16"/>
  <c r="AB18" i="16" s="1"/>
  <c r="Q18" i="7"/>
  <c r="Q39" i="10"/>
  <c r="AB39" i="10" s="1"/>
  <c r="Q39" i="11"/>
  <c r="AB39" i="11" s="1"/>
  <c r="AC34" i="3"/>
  <c r="Q39" i="16"/>
  <c r="AB39" i="16" s="1"/>
  <c r="Q39" i="7"/>
  <c r="AB39" i="7" s="1"/>
  <c r="Q32" i="16"/>
  <c r="AB32" i="16" s="1"/>
  <c r="AC25" i="3"/>
  <c r="Q32" i="10"/>
  <c r="AB32" i="10" s="1"/>
  <c r="Q32" i="7"/>
  <c r="AB32" i="7" s="1"/>
  <c r="Q32" i="11"/>
  <c r="AB32" i="11" s="1"/>
  <c r="Q26" i="7"/>
  <c r="Q26" i="16"/>
  <c r="Q26" i="11"/>
  <c r="Q26" i="10"/>
  <c r="AC21" i="3"/>
  <c r="Q16" i="7"/>
  <c r="Q16" i="10"/>
  <c r="AB16" i="10" s="1"/>
  <c r="Q16" i="11"/>
  <c r="AB16" i="11" s="1"/>
  <c r="Q16" i="16"/>
  <c r="AB16" i="16" s="1"/>
  <c r="AC11" i="3"/>
  <c r="N46" i="3"/>
  <c r="X47" i="3"/>
  <c r="Q38" i="11"/>
  <c r="AB38" i="11" s="1"/>
  <c r="Q38" i="16"/>
  <c r="AB38" i="16" s="1"/>
  <c r="R30" i="3"/>
  <c r="Q38" i="7"/>
  <c r="AB38" i="7" s="1"/>
  <c r="AC31" i="3"/>
  <c r="Q38" i="10"/>
  <c r="AB38" i="10" s="1"/>
  <c r="Q37" i="10"/>
  <c r="AC32" i="3"/>
  <c r="Q37" i="11"/>
  <c r="Q37" i="7"/>
  <c r="Q37" i="16"/>
  <c r="R22" i="3"/>
  <c r="Q27" i="10" l="1"/>
  <c r="Q27" i="16"/>
  <c r="Q27" i="11"/>
  <c r="Q27" i="7"/>
  <c r="AC30" i="3"/>
  <c r="AJ38" i="16"/>
  <c r="AB37" i="16"/>
  <c r="AC38" i="16"/>
  <c r="AD38" i="16"/>
  <c r="AD16" i="11"/>
  <c r="AC16" i="11"/>
  <c r="AJ16" i="11"/>
  <c r="Q16" i="9"/>
  <c r="AB16" i="9" s="1"/>
  <c r="AB16" i="7"/>
  <c r="S26" i="11"/>
  <c r="AB26" i="11"/>
  <c r="AC32" i="11"/>
  <c r="AJ32" i="11"/>
  <c r="AD32" i="11"/>
  <c r="AJ32" i="10"/>
  <c r="AD32" i="10"/>
  <c r="AC32" i="10"/>
  <c r="AJ32" i="16"/>
  <c r="AC32" i="16"/>
  <c r="AD32" i="16"/>
  <c r="AF39" i="7"/>
  <c r="AD39" i="7"/>
  <c r="AC39" i="7"/>
  <c r="AJ39" i="7"/>
  <c r="AD39" i="16"/>
  <c r="AC39" i="16"/>
  <c r="AJ39" i="16"/>
  <c r="AC39" i="11"/>
  <c r="AD39" i="11"/>
  <c r="AJ39" i="11"/>
  <c r="AB18" i="7"/>
  <c r="Q18" i="9"/>
  <c r="AB18" i="9" s="1"/>
  <c r="AC18" i="11"/>
  <c r="AJ18" i="11"/>
  <c r="AD18" i="11"/>
  <c r="AE18" i="11" s="1"/>
  <c r="AJ33" i="11"/>
  <c r="AD33" i="11"/>
  <c r="AC33" i="11"/>
  <c r="AJ33" i="7"/>
  <c r="AF33" i="7"/>
  <c r="AC33" i="7"/>
  <c r="AD33" i="7"/>
  <c r="Q29" i="7"/>
  <c r="AB31" i="7"/>
  <c r="Q29" i="10"/>
  <c r="AB31" i="10"/>
  <c r="AC22" i="3"/>
  <c r="AJ38" i="10"/>
  <c r="AC38" i="10"/>
  <c r="AB37" i="10"/>
  <c r="AD38" i="10"/>
  <c r="AB37" i="7"/>
  <c r="AJ38" i="7"/>
  <c r="AF38" i="7"/>
  <c r="AD38" i="7"/>
  <c r="AC38" i="7"/>
  <c r="AD38" i="11"/>
  <c r="AC38" i="11"/>
  <c r="AC37" i="11" s="1"/>
  <c r="AJ38" i="11"/>
  <c r="AB37" i="11"/>
  <c r="AC16" i="16"/>
  <c r="AD16" i="16"/>
  <c r="AJ16" i="16"/>
  <c r="AC16" i="10"/>
  <c r="AD16" i="10"/>
  <c r="AJ16" i="10"/>
  <c r="S26" i="10"/>
  <c r="AB26" i="10"/>
  <c r="S26" i="16"/>
  <c r="AB26" i="16"/>
  <c r="Q26" i="9"/>
  <c r="AB26" i="9" s="1"/>
  <c r="AC26" i="9" s="1"/>
  <c r="AB26" i="7"/>
  <c r="S26" i="7"/>
  <c r="S26" i="9" s="1"/>
  <c r="AD32" i="7"/>
  <c r="AF32" i="7"/>
  <c r="AC32" i="7"/>
  <c r="AJ32" i="7"/>
  <c r="AJ39" i="10"/>
  <c r="AD39" i="10"/>
  <c r="AC39" i="10"/>
  <c r="AD18" i="16"/>
  <c r="AE18" i="16" s="1"/>
  <c r="AJ18" i="16"/>
  <c r="AC18" i="16"/>
  <c r="AF18" i="16" s="1"/>
  <c r="AC18" i="10"/>
  <c r="AD18" i="10"/>
  <c r="AE18" i="10" s="1"/>
  <c r="AJ18" i="10"/>
  <c r="AD33" i="16"/>
  <c r="AJ33" i="16"/>
  <c r="AC33" i="16"/>
  <c r="AJ33" i="10"/>
  <c r="AD33" i="10"/>
  <c r="AC33" i="10"/>
  <c r="Q29" i="16"/>
  <c r="AB31" i="16"/>
  <c r="AB31" i="11"/>
  <c r="Q29" i="11"/>
  <c r="AC37" i="7" l="1"/>
  <c r="AF18" i="10"/>
  <c r="AB29" i="11"/>
  <c r="AC31" i="11"/>
  <c r="AC29" i="11" s="1"/>
  <c r="AD31" i="11"/>
  <c r="AJ31" i="11"/>
  <c r="AD37" i="11"/>
  <c r="AJ37" i="11"/>
  <c r="AD37" i="7"/>
  <c r="AF37" i="7"/>
  <c r="AJ37" i="7"/>
  <c r="AD37" i="10"/>
  <c r="AJ37" i="10"/>
  <c r="AD31" i="10"/>
  <c r="AB29" i="10"/>
  <c r="AJ31" i="10"/>
  <c r="AC31" i="10"/>
  <c r="AC29" i="10" s="1"/>
  <c r="AD31" i="7"/>
  <c r="AJ31" i="7"/>
  <c r="AB29" i="7"/>
  <c r="AF31" i="7"/>
  <c r="AC31" i="7"/>
  <c r="AC29" i="7" s="1"/>
  <c r="AD18" i="9"/>
  <c r="AC18" i="9"/>
  <c r="AC16" i="9"/>
  <c r="AD16" i="9"/>
  <c r="AJ37" i="16"/>
  <c r="AD37" i="16"/>
  <c r="S27" i="11"/>
  <c r="AB27" i="11"/>
  <c r="S27" i="10"/>
  <c r="AB27" i="10"/>
  <c r="AC31" i="16"/>
  <c r="AC29" i="16" s="1"/>
  <c r="AB29" i="16"/>
  <c r="AJ31" i="16"/>
  <c r="AD31" i="16"/>
  <c r="AC26" i="7"/>
  <c r="AF26" i="7"/>
  <c r="AJ26" i="7"/>
  <c r="AJ26" i="16"/>
  <c r="AD26" i="16"/>
  <c r="AC26" i="16"/>
  <c r="AC26" i="10"/>
  <c r="AJ26" i="10"/>
  <c r="AC37" i="10"/>
  <c r="AF18" i="11"/>
  <c r="AF18" i="7"/>
  <c r="AD18" i="7"/>
  <c r="AC18" i="7"/>
  <c r="AJ18" i="7"/>
  <c r="AC26" i="11"/>
  <c r="AJ26" i="11"/>
  <c r="AC16" i="7"/>
  <c r="AJ16" i="7"/>
  <c r="AD16" i="7"/>
  <c r="AF16" i="7"/>
  <c r="AC37" i="16"/>
  <c r="S27" i="7"/>
  <c r="S27" i="9" s="1"/>
  <c r="Q27" i="9"/>
  <c r="AB27" i="9" s="1"/>
  <c r="AB27" i="7"/>
  <c r="S27" i="16"/>
  <c r="AB27" i="16"/>
  <c r="AD27" i="9" l="1"/>
  <c r="AC27" i="9"/>
  <c r="AJ27" i="16"/>
  <c r="AD27" i="16"/>
  <c r="AC27" i="16"/>
  <c r="AC27" i="7"/>
  <c r="AJ27" i="7"/>
  <c r="AF27" i="7"/>
  <c r="AD27" i="7"/>
  <c r="AD29" i="7"/>
  <c r="AJ29" i="7"/>
  <c r="AF29" i="7"/>
  <c r="AJ29" i="16"/>
  <c r="AD29" i="16"/>
  <c r="AE29" i="16" s="1"/>
  <c r="AF29" i="16" s="1"/>
  <c r="AD27" i="10"/>
  <c r="AC27" i="10"/>
  <c r="AJ27" i="10"/>
  <c r="AJ27" i="11"/>
  <c r="AC27" i="11"/>
  <c r="AD27" i="11"/>
  <c r="AJ29" i="10"/>
  <c r="AD29" i="10"/>
  <c r="AE29" i="10" s="1"/>
  <c r="AF29" i="10" s="1"/>
  <c r="AJ29" i="11"/>
  <c r="AD29" i="11"/>
  <c r="AE29" i="11" s="1"/>
  <c r="AF29" i="11" s="1"/>
  <c r="O14" i="3" l="1"/>
  <c r="O44" i="3" s="1"/>
  <c r="Y47" i="3" l="1"/>
  <c r="O46" i="3"/>
  <c r="Q20" i="3" l="1"/>
  <c r="AB20" i="3" s="1"/>
  <c r="R20" i="3" l="1"/>
  <c r="Q25" i="11" l="1"/>
  <c r="Q25" i="16"/>
  <c r="Q25" i="7"/>
  <c r="AC20" i="3"/>
  <c r="Q25" i="10"/>
  <c r="Q25" i="9" l="1"/>
  <c r="AB25" i="9" s="1"/>
  <c r="AC25" i="9" s="1"/>
  <c r="S25" i="7"/>
  <c r="S25" i="9" s="1"/>
  <c r="AB25" i="7"/>
  <c r="S25" i="10"/>
  <c r="AB25" i="10"/>
  <c r="S25" i="16"/>
  <c r="AB25" i="16"/>
  <c r="AB25" i="11"/>
  <c r="S25" i="11"/>
  <c r="AC25" i="11" l="1"/>
  <c r="AJ25" i="11"/>
  <c r="AD25" i="16"/>
  <c r="AC25" i="16"/>
  <c r="AJ25" i="16"/>
  <c r="AC25" i="10"/>
  <c r="AJ25" i="10"/>
  <c r="AC25" i="7"/>
  <c r="AJ25" i="7"/>
  <c r="AF25" i="7"/>
  <c r="Q9" i="3" l="1"/>
  <c r="AB9" i="3" l="1"/>
  <c r="R9" i="3"/>
  <c r="Q14" i="11" l="1"/>
  <c r="Q14" i="7"/>
  <c r="Q14" i="16"/>
  <c r="AC9" i="3"/>
  <c r="Q14" i="10"/>
  <c r="AB14" i="10" l="1"/>
  <c r="Q14" i="9"/>
  <c r="AB14" i="7"/>
  <c r="AB14" i="16"/>
  <c r="AB14" i="11"/>
  <c r="Q28" i="3"/>
  <c r="AB28" i="3" s="1"/>
  <c r="AD14" i="11" l="1"/>
  <c r="AE14" i="11" s="1"/>
  <c r="AJ14" i="11"/>
  <c r="AC14" i="11"/>
  <c r="AJ14" i="16"/>
  <c r="AD14" i="16"/>
  <c r="AC14" i="16"/>
  <c r="AF14" i="7"/>
  <c r="AD14" i="7"/>
  <c r="AJ14" i="7"/>
  <c r="AC14" i="7"/>
  <c r="AB14" i="9"/>
  <c r="AD14" i="10"/>
  <c r="AJ14" i="10"/>
  <c r="AC14" i="10"/>
  <c r="R28" i="3"/>
  <c r="Q35" i="11" l="1"/>
  <c r="Q35" i="16"/>
  <c r="Q35" i="10"/>
  <c r="AC28" i="3"/>
  <c r="Q35" i="7"/>
  <c r="AC14" i="9"/>
  <c r="AD14" i="9"/>
  <c r="AF14" i="11"/>
  <c r="AB35" i="7" l="1"/>
  <c r="Q35" i="9"/>
  <c r="S35" i="7"/>
  <c r="S35" i="16"/>
  <c r="AB35" i="16"/>
  <c r="S35" i="10"/>
  <c r="AB35" i="10"/>
  <c r="AB35" i="11"/>
  <c r="S35" i="11"/>
  <c r="AJ35" i="11" l="1"/>
  <c r="AC35" i="11"/>
  <c r="AD35" i="11"/>
  <c r="AC35" i="10"/>
  <c r="AD35" i="10"/>
  <c r="AJ35" i="10"/>
  <c r="AJ35" i="16"/>
  <c r="AC35" i="16"/>
  <c r="AD35" i="16"/>
  <c r="AB35" i="9"/>
  <c r="S35" i="9"/>
  <c r="AF35" i="7"/>
  <c r="AD35" i="7"/>
  <c r="AJ35" i="7"/>
  <c r="AC35" i="7"/>
  <c r="AD35" i="9" l="1"/>
  <c r="AC35" i="9"/>
  <c r="Q17" i="3"/>
  <c r="AB17" i="3" s="1"/>
  <c r="R18" i="3"/>
  <c r="Q19" i="3"/>
  <c r="AB19" i="3" s="1"/>
  <c r="Q23" i="10" l="1"/>
  <c r="S23" i="10" s="1"/>
  <c r="Q23" i="7"/>
  <c r="Q23" i="11"/>
  <c r="S23" i="11" s="1"/>
  <c r="Q23" i="16"/>
  <c r="S23" i="16" s="1"/>
  <c r="AC18" i="3"/>
  <c r="R17" i="3"/>
  <c r="R19" i="3"/>
  <c r="Q16" i="3"/>
  <c r="AB16" i="3" s="1"/>
  <c r="AB14" i="3" s="1"/>
  <c r="P14" i="3"/>
  <c r="Q24" i="16" l="1"/>
  <c r="Q24" i="7"/>
  <c r="Q24" i="10"/>
  <c r="Q24" i="11"/>
  <c r="AC19" i="3"/>
  <c r="S23" i="7"/>
  <c r="S23" i="9" s="1"/>
  <c r="Q23" i="9"/>
  <c r="Q22" i="16"/>
  <c r="Q22" i="7"/>
  <c r="Q22" i="10"/>
  <c r="Q22" i="11"/>
  <c r="AC17" i="3"/>
  <c r="R16" i="3"/>
  <c r="AC16" i="3" s="1"/>
  <c r="AC14" i="3" s="1"/>
  <c r="Q14" i="3"/>
  <c r="R22" i="11" l="1"/>
  <c r="R20" i="11" s="1"/>
  <c r="S22" i="11"/>
  <c r="S20" i="11" s="1"/>
  <c r="Q20" i="11"/>
  <c r="AB22" i="11"/>
  <c r="S22" i="7"/>
  <c r="Q20" i="7"/>
  <c r="Q20" i="9" s="1"/>
  <c r="AB22" i="7"/>
  <c r="Q22" i="9"/>
  <c r="AB22" i="9" s="1"/>
  <c r="R22" i="7"/>
  <c r="S24" i="10"/>
  <c r="AB24" i="10"/>
  <c r="AB24" i="16"/>
  <c r="S24" i="16"/>
  <c r="Q20" i="10"/>
  <c r="R22" i="10"/>
  <c r="R20" i="10" s="1"/>
  <c r="S22" i="10"/>
  <c r="S20" i="10" s="1"/>
  <c r="AB22" i="10"/>
  <c r="S22" i="16"/>
  <c r="S20" i="16" s="1"/>
  <c r="AB22" i="16"/>
  <c r="Q20" i="16"/>
  <c r="R22" i="16"/>
  <c r="R20" i="16" s="1"/>
  <c r="S24" i="11"/>
  <c r="AB24" i="11"/>
  <c r="Q24" i="9"/>
  <c r="AB24" i="9" s="1"/>
  <c r="S24" i="7"/>
  <c r="S24" i="9" s="1"/>
  <c r="AB24" i="7"/>
  <c r="R14" i="3"/>
  <c r="Q19" i="11" l="1"/>
  <c r="T19" i="11" s="1"/>
  <c r="Q19" i="10"/>
  <c r="T19" i="10" s="1"/>
  <c r="Q19" i="16"/>
  <c r="T19" i="16" s="1"/>
  <c r="Q19" i="7"/>
  <c r="AF24" i="7"/>
  <c r="AC24" i="7"/>
  <c r="AJ24" i="7"/>
  <c r="AB23" i="7"/>
  <c r="AC24" i="9"/>
  <c r="AB23" i="9"/>
  <c r="AB20" i="9" s="1"/>
  <c r="AD20" i="9" s="1"/>
  <c r="AJ24" i="16"/>
  <c r="AC24" i="16"/>
  <c r="AB23" i="16"/>
  <c r="AD24" i="16"/>
  <c r="AD22" i="9"/>
  <c r="AC22" i="9"/>
  <c r="AC22" i="11"/>
  <c r="AO22" i="11"/>
  <c r="AJ22" i="11"/>
  <c r="AD22" i="11"/>
  <c r="AB23" i="11"/>
  <c r="AJ24" i="11"/>
  <c r="AC24" i="11"/>
  <c r="AC22" i="16"/>
  <c r="AO22" i="16"/>
  <c r="AJ22" i="16"/>
  <c r="AB20" i="16"/>
  <c r="AD22" i="16"/>
  <c r="AD22" i="10"/>
  <c r="AC22" i="10"/>
  <c r="AJ22" i="10"/>
  <c r="AO22" i="10"/>
  <c r="AC24" i="10"/>
  <c r="AJ24" i="10"/>
  <c r="AB23" i="10"/>
  <c r="R22" i="9"/>
  <c r="R20" i="7"/>
  <c r="R20" i="9" s="1"/>
  <c r="AJ22" i="7"/>
  <c r="AC22" i="7"/>
  <c r="AB20" i="7"/>
  <c r="AF22" i="7"/>
  <c r="AK22" i="7"/>
  <c r="AD22" i="7"/>
  <c r="S20" i="7"/>
  <c r="S20" i="9" s="1"/>
  <c r="S22" i="9"/>
  <c r="AF20" i="7" l="1"/>
  <c r="AJ20" i="7"/>
  <c r="AD20" i="7"/>
  <c r="AJ23" i="16"/>
  <c r="AC23" i="16"/>
  <c r="AC20" i="16" s="1"/>
  <c r="AD23" i="16"/>
  <c r="T19" i="7"/>
  <c r="T19" i="9" s="1"/>
  <c r="Q19" i="9"/>
  <c r="AC23" i="10"/>
  <c r="AC20" i="10" s="1"/>
  <c r="AD23" i="10"/>
  <c r="AJ23" i="10"/>
  <c r="AB20" i="10"/>
  <c r="AD20" i="16"/>
  <c r="AJ20" i="16"/>
  <c r="AB20" i="11"/>
  <c r="AJ23" i="11"/>
  <c r="AD23" i="11"/>
  <c r="AC23" i="11"/>
  <c r="AC20" i="11" s="1"/>
  <c r="AD23" i="9"/>
  <c r="AC23" i="9"/>
  <c r="AC20" i="9" s="1"/>
  <c r="AD23" i="7"/>
  <c r="AJ23" i="7"/>
  <c r="AF23" i="7"/>
  <c r="AC23" i="7"/>
  <c r="AC20" i="7" s="1"/>
  <c r="AD20" i="11" l="1"/>
  <c r="AJ20" i="11"/>
  <c r="AJ20" i="10"/>
  <c r="AD20" i="10"/>
  <c r="P27" i="3" l="1"/>
  <c r="P44" i="3" s="1"/>
  <c r="Q29" i="3"/>
  <c r="AB29" i="3" s="1"/>
  <c r="AB27" i="3" s="1"/>
  <c r="Q10" i="3"/>
  <c r="AB10" i="3" l="1"/>
  <c r="P46" i="3"/>
  <c r="Z47" i="3"/>
  <c r="AB47" i="3" s="1"/>
  <c r="R29" i="3"/>
  <c r="Q27" i="3"/>
  <c r="R10" i="3"/>
  <c r="Q15" i="11" l="1"/>
  <c r="Q15" i="10"/>
  <c r="Q15" i="7"/>
  <c r="AC10" i="3"/>
  <c r="Q15" i="16"/>
  <c r="Q36" i="7"/>
  <c r="Q36" i="11"/>
  <c r="Q36" i="16"/>
  <c r="Q36" i="10"/>
  <c r="AC29" i="3"/>
  <c r="AC27" i="3" s="1"/>
  <c r="R27" i="3"/>
  <c r="S36" i="16" l="1"/>
  <c r="S34" i="16" s="1"/>
  <c r="AB36" i="16"/>
  <c r="Q34" i="16"/>
  <c r="AB36" i="10"/>
  <c r="S36" i="10"/>
  <c r="S34" i="10" s="1"/>
  <c r="Q34" i="10"/>
  <c r="AB36" i="11"/>
  <c r="S36" i="11"/>
  <c r="S34" i="11" s="1"/>
  <c r="Q34" i="11"/>
  <c r="R15" i="16"/>
  <c r="S15" i="16"/>
  <c r="AB15" i="16"/>
  <c r="S15" i="10"/>
  <c r="R15" i="10"/>
  <c r="AB15" i="10"/>
  <c r="S36" i="7"/>
  <c r="Q36" i="9"/>
  <c r="AB36" i="7"/>
  <c r="Q34" i="7"/>
  <c r="AB15" i="7"/>
  <c r="S15" i="7"/>
  <c r="R15" i="7"/>
  <c r="Q15" i="9"/>
  <c r="S15" i="11"/>
  <c r="R15" i="11"/>
  <c r="AB15" i="11"/>
  <c r="AJ15" i="11" l="1"/>
  <c r="AC15" i="11"/>
  <c r="AD15" i="11"/>
  <c r="AE15" i="11" s="1"/>
  <c r="AB15" i="9"/>
  <c r="S15" i="9"/>
  <c r="AB36" i="9"/>
  <c r="Q34" i="9"/>
  <c r="AD36" i="10"/>
  <c r="AE36" i="10" s="1"/>
  <c r="AJ36" i="10"/>
  <c r="AC36" i="10"/>
  <c r="AB34" i="10"/>
  <c r="AJ36" i="16"/>
  <c r="AC36" i="16"/>
  <c r="AD36" i="16"/>
  <c r="AE36" i="16" s="1"/>
  <c r="AB34" i="16"/>
  <c r="R15" i="9"/>
  <c r="AC15" i="7"/>
  <c r="AF15" i="7"/>
  <c r="AD15" i="7"/>
  <c r="AJ15" i="7"/>
  <c r="AF36" i="7"/>
  <c r="AD36" i="7"/>
  <c r="AJ36" i="7"/>
  <c r="AC36" i="7"/>
  <c r="AC34" i="7" s="1"/>
  <c r="AB34" i="7"/>
  <c r="S36" i="9"/>
  <c r="S34" i="9" s="1"/>
  <c r="S34" i="7"/>
  <c r="AC15" i="10"/>
  <c r="AD15" i="10"/>
  <c r="AE15" i="10" s="1"/>
  <c r="AJ15" i="10"/>
  <c r="AJ15" i="16"/>
  <c r="AC15" i="16"/>
  <c r="AD15" i="16"/>
  <c r="AE15" i="16" s="1"/>
  <c r="AJ36" i="11"/>
  <c r="AC36" i="11"/>
  <c r="AD36" i="11"/>
  <c r="AE36" i="11" s="1"/>
  <c r="AB34" i="11"/>
  <c r="AF15" i="10" l="1"/>
  <c r="AD34" i="11"/>
  <c r="AJ34" i="11"/>
  <c r="AF36" i="11"/>
  <c r="AC34" i="11"/>
  <c r="AF15" i="16"/>
  <c r="AF34" i="7"/>
  <c r="AD34" i="7"/>
  <c r="AJ34" i="7"/>
  <c r="AJ34" i="16"/>
  <c r="AD34" i="16"/>
  <c r="AF36" i="16"/>
  <c r="AC34" i="16"/>
  <c r="AJ34" i="10"/>
  <c r="AD34" i="10"/>
  <c r="AF15" i="11"/>
  <c r="AF36" i="10"/>
  <c r="AC34" i="10"/>
  <c r="AC36" i="9"/>
  <c r="AC34" i="9" s="1"/>
  <c r="AD36" i="9"/>
  <c r="AB34" i="9"/>
  <c r="AD34" i="9" s="1"/>
  <c r="AC15" i="9"/>
  <c r="AD15" i="9"/>
  <c r="Q12" i="3"/>
  <c r="AB12" i="3" l="1"/>
  <c r="AB7" i="3" s="1"/>
  <c r="AB44" i="3" s="1"/>
  <c r="Q7" i="3"/>
  <c r="Q44" i="3" s="1"/>
  <c r="Q46" i="3" s="1"/>
  <c r="R12" i="3"/>
  <c r="Q17" i="7" l="1"/>
  <c r="Q17" i="10"/>
  <c r="Q17" i="16"/>
  <c r="Q17" i="11"/>
  <c r="AC12" i="3"/>
  <c r="AC7" i="3" s="1"/>
  <c r="AC44" i="3" s="1"/>
  <c r="R7" i="3"/>
  <c r="R44" i="3" s="1"/>
  <c r="R17" i="16" l="1"/>
  <c r="R12" i="16" s="1"/>
  <c r="R11" i="16" s="1"/>
  <c r="R107" i="16" s="1"/>
  <c r="R112" i="16" s="1"/>
  <c r="AB17" i="16"/>
  <c r="S17" i="16"/>
  <c r="S12" i="16" s="1"/>
  <c r="S11" i="16" s="1"/>
  <c r="S107" i="16" s="1"/>
  <c r="Q12" i="16"/>
  <c r="Q11" i="16" s="1"/>
  <c r="Q107" i="16" s="1"/>
  <c r="Q111" i="16" s="1"/>
  <c r="S17" i="11"/>
  <c r="S12" i="11" s="1"/>
  <c r="S11" i="11" s="1"/>
  <c r="S107" i="11" s="1"/>
  <c r="AB17" i="11"/>
  <c r="R17" i="11"/>
  <c r="R12" i="11" s="1"/>
  <c r="R11" i="11" s="1"/>
  <c r="R107" i="11" s="1"/>
  <c r="R112" i="11" s="1"/>
  <c r="Q12" i="11"/>
  <c r="Q11" i="11" s="1"/>
  <c r="Q107" i="11" s="1"/>
  <c r="Q111" i="11" s="1"/>
  <c r="S17" i="10"/>
  <c r="S12" i="10" s="1"/>
  <c r="S11" i="10" s="1"/>
  <c r="S107" i="10" s="1"/>
  <c r="AB17" i="10"/>
  <c r="R17" i="10"/>
  <c r="R12" i="10" s="1"/>
  <c r="R11" i="10" s="1"/>
  <c r="R107" i="10" s="1"/>
  <c r="R112" i="10" s="1"/>
  <c r="Q12" i="10"/>
  <c r="Q11" i="10" s="1"/>
  <c r="Q107" i="10" s="1"/>
  <c r="Q111" i="10" s="1"/>
  <c r="Q17" i="9"/>
  <c r="R17" i="7"/>
  <c r="AB17" i="7"/>
  <c r="S17" i="7"/>
  <c r="Q12" i="7"/>
  <c r="Q11" i="7" s="1"/>
  <c r="Q105" i="7" s="1"/>
  <c r="Q109" i="7" s="1"/>
  <c r="S109" i="7" l="1"/>
  <c r="Q109" i="9"/>
  <c r="AB109" i="7"/>
  <c r="AF17" i="7"/>
  <c r="AJ17" i="7"/>
  <c r="AC17" i="7"/>
  <c r="AC12" i="7" s="1"/>
  <c r="AC11" i="7" s="1"/>
  <c r="AD17" i="7"/>
  <c r="AB12" i="7"/>
  <c r="AB17" i="9"/>
  <c r="Q12" i="9"/>
  <c r="Q11" i="9" s="1"/>
  <c r="Q105" i="9" s="1"/>
  <c r="Q110" i="9" s="1"/>
  <c r="S17" i="9"/>
  <c r="S12" i="9" s="1"/>
  <c r="S11" i="9" s="1"/>
  <c r="S105" i="9" s="1"/>
  <c r="S12" i="7"/>
  <c r="S11" i="7" s="1"/>
  <c r="S105" i="7" s="1"/>
  <c r="R17" i="9"/>
  <c r="R12" i="9" s="1"/>
  <c r="R11" i="9" s="1"/>
  <c r="R105" i="9" s="1"/>
  <c r="R110" i="9" s="1"/>
  <c r="R12" i="7"/>
  <c r="R11" i="7" s="1"/>
  <c r="R105" i="7" s="1"/>
  <c r="R110" i="7" s="1"/>
  <c r="S111" i="10"/>
  <c r="AB111" i="10"/>
  <c r="AJ17" i="10"/>
  <c r="AD17" i="10"/>
  <c r="AC17" i="10"/>
  <c r="AC12" i="10" s="1"/>
  <c r="AC11" i="10" s="1"/>
  <c r="AB12" i="10"/>
  <c r="S111" i="11"/>
  <c r="AB111" i="11"/>
  <c r="AD17" i="11"/>
  <c r="AE17" i="11" s="1"/>
  <c r="AC17" i="11"/>
  <c r="AJ17" i="11"/>
  <c r="AB12" i="11"/>
  <c r="S111" i="16"/>
  <c r="AB111" i="16"/>
  <c r="AD17" i="16"/>
  <c r="AC17" i="16"/>
  <c r="AC12" i="16" s="1"/>
  <c r="AC11" i="16" s="1"/>
  <c r="AJ17" i="16"/>
  <c r="AB12" i="16"/>
  <c r="AB11" i="16" l="1"/>
  <c r="AD12" i="16"/>
  <c r="AJ12" i="16"/>
  <c r="AC111" i="16"/>
  <c r="AC157" i="16" s="1"/>
  <c r="AC160" i="16" s="1"/>
  <c r="AD160" i="16" s="1"/>
  <c r="AD111" i="16"/>
  <c r="AB157" i="16"/>
  <c r="AJ111" i="16"/>
  <c r="AD12" i="11"/>
  <c r="AB11" i="11"/>
  <c r="AJ12" i="11"/>
  <c r="AF17" i="11"/>
  <c r="AC12" i="11"/>
  <c r="AC11" i="11" s="1"/>
  <c r="AD111" i="11"/>
  <c r="AC111" i="11"/>
  <c r="AJ111" i="11"/>
  <c r="AD12" i="10"/>
  <c r="AB11" i="10"/>
  <c r="AJ12" i="10"/>
  <c r="AC111" i="10"/>
  <c r="AD111" i="10"/>
  <c r="AJ111" i="10"/>
  <c r="AB110" i="9"/>
  <c r="S110" i="9"/>
  <c r="AB11" i="7"/>
  <c r="AD12" i="7"/>
  <c r="AJ12" i="7"/>
  <c r="AF12" i="7"/>
  <c r="S109" i="9"/>
  <c r="AB109" i="9"/>
  <c r="AD17" i="9"/>
  <c r="AC17" i="9"/>
  <c r="AC12" i="9" s="1"/>
  <c r="AC11" i="9" s="1"/>
  <c r="AB12" i="9"/>
  <c r="AC109" i="7"/>
  <c r="AJ109" i="7"/>
  <c r="AD109" i="7"/>
  <c r="AF109" i="7"/>
  <c r="AD12" i="9" l="1"/>
  <c r="AB11" i="9"/>
  <c r="AB105" i="7"/>
  <c r="AJ11" i="7"/>
  <c r="AD11" i="7"/>
  <c r="AF11" i="7"/>
  <c r="AD110" i="9"/>
  <c r="AC110" i="9"/>
  <c r="AC109" i="9"/>
  <c r="AD109" i="9"/>
  <c r="AB107" i="10"/>
  <c r="AE4" i="10"/>
  <c r="AD11" i="10"/>
  <c r="AJ11" i="10"/>
  <c r="AB107" i="11"/>
  <c r="AE4" i="11"/>
  <c r="AD11" i="11"/>
  <c r="AJ11" i="11"/>
  <c r="AB107" i="16"/>
  <c r="AD11" i="16"/>
  <c r="AJ11" i="16"/>
  <c r="AD107" i="16" l="1"/>
  <c r="AC107" i="16"/>
  <c r="AJ107" i="16"/>
  <c r="AD107" i="11"/>
  <c r="AC107" i="11"/>
  <c r="AJ107" i="11"/>
  <c r="AC107" i="10"/>
  <c r="AD107" i="10"/>
  <c r="AJ107" i="10"/>
  <c r="AB105" i="9"/>
  <c r="AD11" i="9"/>
  <c r="AJ105" i="7"/>
  <c r="AC105" i="7"/>
  <c r="AD105" i="7"/>
  <c r="AF105" i="7"/>
  <c r="AC105" i="9" l="1"/>
  <c r="AD105" i="9"/>
  <c r="AE4" i="16" l="1"/>
  <c r="AF4" i="16" s="1"/>
  <c r="F49" i="14"/>
  <c r="F48" i="14"/>
  <c r="F51" i="14"/>
</calcChain>
</file>

<file path=xl/comments1.xml><?xml version="1.0" encoding="utf-8"?>
<comments xmlns="http://schemas.openxmlformats.org/spreadsheetml/2006/main">
  <authors>
    <author>peo3</author>
  </authors>
  <commentList>
    <comment ref="P19" authorId="0" shapeId="0">
      <text>
        <r>
          <rPr>
            <b/>
            <sz val="9"/>
            <color indexed="81"/>
            <rFont val="Tahoma"/>
            <family val="2"/>
            <charset val="204"/>
          </rPr>
          <t>peo3:</t>
        </r>
        <r>
          <rPr>
            <sz val="9"/>
            <color indexed="81"/>
            <rFont val="Tahoma"/>
            <family val="2"/>
            <charset val="204"/>
          </rPr>
          <t xml:space="preserve">
+56 пункт амортиз</t>
        </r>
      </text>
    </comment>
    <comment ref="Q19" authorId="0" shapeId="0">
      <text>
        <r>
          <rPr>
            <b/>
            <sz val="9"/>
            <color indexed="81"/>
            <rFont val="Tahoma"/>
            <family val="2"/>
            <charset val="204"/>
          </rPr>
          <t>peo3:</t>
        </r>
        <r>
          <rPr>
            <sz val="9"/>
            <color indexed="81"/>
            <rFont val="Tahoma"/>
            <family val="2"/>
            <charset val="204"/>
          </rPr>
          <t xml:space="preserve">
+56 пункт амортиз</t>
        </r>
      </text>
    </comment>
    <comment ref="L36" authorId="0" shapeId="0">
      <text>
        <r>
          <rPr>
            <b/>
            <sz val="9"/>
            <color indexed="81"/>
            <rFont val="Tahoma"/>
            <family val="2"/>
            <charset val="204"/>
          </rPr>
          <t>peo3:</t>
        </r>
        <r>
          <rPr>
            <sz val="9"/>
            <color indexed="81"/>
            <rFont val="Tahoma"/>
            <family val="2"/>
            <charset val="204"/>
          </rPr>
          <t xml:space="preserve">
в апреле месяце Е.В. Добавила 7000 с тех обслуж цмит</t>
        </r>
      </text>
    </comment>
    <comment ref="P40" authorId="0" shapeId="0">
      <text>
        <r>
          <rPr>
            <b/>
            <sz val="9"/>
            <color indexed="81"/>
            <rFont val="Tahoma"/>
            <family val="2"/>
            <charset val="204"/>
          </rPr>
          <t>peo3:</t>
        </r>
        <r>
          <rPr>
            <sz val="9"/>
            <color indexed="81"/>
            <rFont val="Tahoma"/>
            <family val="2"/>
            <charset val="204"/>
          </rPr>
          <t xml:space="preserve">
охрана окр ср в марте доступ в веб порт прочие, услуга доступ в портал</t>
        </r>
      </text>
    </comment>
    <comment ref="Q40" authorId="0" shapeId="0">
      <text>
        <r>
          <rPr>
            <b/>
            <sz val="9"/>
            <color indexed="81"/>
            <rFont val="Tahoma"/>
            <family val="2"/>
            <charset val="204"/>
          </rPr>
          <t>peo3:</t>
        </r>
        <r>
          <rPr>
            <sz val="9"/>
            <color indexed="81"/>
            <rFont val="Tahoma"/>
            <family val="2"/>
            <charset val="204"/>
          </rPr>
          <t xml:space="preserve">
охрана окр ср в марте доступ в веб порт прочие, услуга доступ в портал</t>
        </r>
      </text>
    </comment>
  </commentList>
</comments>
</file>

<file path=xl/comments2.xml><?xml version="1.0" encoding="utf-8"?>
<comments xmlns="http://schemas.openxmlformats.org/spreadsheetml/2006/main">
  <authors>
    <author>Елена Михайлова</author>
    <author>Елена Милецкая</author>
  </authors>
  <commentLis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Елена Михайлова:</t>
        </r>
        <r>
          <rPr>
            <sz val="9"/>
            <color indexed="81"/>
            <rFont val="Tahoma"/>
            <family val="2"/>
            <charset val="204"/>
          </rPr>
          <t xml:space="preserve">
внесено вручную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204"/>
          </rPr>
          <t>Елена Милецкая:</t>
        </r>
        <r>
          <rPr>
            <sz val="9"/>
            <color indexed="81"/>
            <rFont val="Tahoma"/>
            <family val="2"/>
            <charset val="204"/>
          </rPr>
          <t xml:space="preserve">
скор-1 факт</t>
        </r>
      </text>
    </comment>
    <comment ref="W32" authorId="1" shapeId="0">
      <text>
        <r>
          <rPr>
            <b/>
            <sz val="9"/>
            <color indexed="81"/>
            <rFont val="Tahoma"/>
            <family val="2"/>
            <charset val="204"/>
          </rPr>
          <t>Елена Милецкая:</t>
        </r>
        <r>
          <rPr>
            <sz val="9"/>
            <color indexed="81"/>
            <rFont val="Tahoma"/>
            <family val="2"/>
            <charset val="204"/>
          </rPr>
          <t xml:space="preserve">
скор-й факт</t>
        </r>
      </text>
    </comment>
    <comment ref="W47" authorId="1" shapeId="0">
      <text>
        <r>
          <rPr>
            <b/>
            <sz val="9"/>
            <color indexed="81"/>
            <rFont val="Tahoma"/>
            <family val="2"/>
            <charset val="204"/>
          </rPr>
          <t>Елена Милецкая:</t>
        </r>
        <r>
          <rPr>
            <sz val="9"/>
            <color indexed="81"/>
            <rFont val="Tahoma"/>
            <family val="2"/>
            <charset val="204"/>
          </rPr>
          <t xml:space="preserve">
добавили страхование ГПО</t>
        </r>
      </text>
    </comment>
  </commentList>
</comments>
</file>

<file path=xl/sharedStrings.xml><?xml version="1.0" encoding="utf-8"?>
<sst xmlns="http://schemas.openxmlformats.org/spreadsheetml/2006/main" count="1567" uniqueCount="312">
  <si>
    <t>1.</t>
  </si>
  <si>
    <t>3.</t>
  </si>
  <si>
    <t>5.</t>
  </si>
  <si>
    <t>6.</t>
  </si>
  <si>
    <t xml:space="preserve">  </t>
  </si>
  <si>
    <t xml:space="preserve"> </t>
  </si>
  <si>
    <t>Статьи затрат</t>
  </si>
  <si>
    <t>питьевая вода</t>
  </si>
  <si>
    <t>техническая вода на производственные нужды</t>
  </si>
  <si>
    <t>техническая вода на  нужды населения</t>
  </si>
  <si>
    <t xml:space="preserve">отвод и очистка сточных вод </t>
  </si>
  <si>
    <t xml:space="preserve">всего питьевая вода </t>
  </si>
  <si>
    <t>всего тв</t>
  </si>
  <si>
    <t>всего полив</t>
  </si>
  <si>
    <t xml:space="preserve">всего стоки </t>
  </si>
  <si>
    <t>Всего тенге</t>
  </si>
  <si>
    <t xml:space="preserve">   сложением</t>
  </si>
  <si>
    <t xml:space="preserve">тенге </t>
  </si>
  <si>
    <t xml:space="preserve">тыс.тенге </t>
  </si>
  <si>
    <t>тыс  тенге</t>
  </si>
  <si>
    <t>Материальные затраты,всего</t>
  </si>
  <si>
    <t>1.1.</t>
  </si>
  <si>
    <t>сырье и материалы</t>
  </si>
  <si>
    <t>1.2.</t>
  </si>
  <si>
    <t>гсм</t>
  </si>
  <si>
    <t>1.3.</t>
  </si>
  <si>
    <t>топливо</t>
  </si>
  <si>
    <t>1.4.</t>
  </si>
  <si>
    <t>энергия покупная</t>
  </si>
  <si>
    <t>1.5.</t>
  </si>
  <si>
    <t>теплоэнергия</t>
  </si>
  <si>
    <t>2.</t>
  </si>
  <si>
    <t>Затраты на оплату труда с отчислениями, всего</t>
  </si>
  <si>
    <t>в том числе :</t>
  </si>
  <si>
    <t>2.1.</t>
  </si>
  <si>
    <t xml:space="preserve">   -заработная плата</t>
  </si>
  <si>
    <t>2.2.</t>
  </si>
  <si>
    <t xml:space="preserve">   -социальный налог</t>
  </si>
  <si>
    <t>2.3.</t>
  </si>
  <si>
    <t xml:space="preserve">   -социальные отчисления</t>
  </si>
  <si>
    <t>2.4.</t>
  </si>
  <si>
    <t xml:space="preserve">   -обязательные профессиональные пенсионные взносы</t>
  </si>
  <si>
    <t xml:space="preserve">Амортизация </t>
  </si>
  <si>
    <t>4.</t>
  </si>
  <si>
    <t>Ремонт, всего</t>
  </si>
  <si>
    <t>4.1.</t>
  </si>
  <si>
    <t>капитальный ремонт, не приводящий к увеличению стоимости основных средств.</t>
  </si>
  <si>
    <t>4.2.</t>
  </si>
  <si>
    <t>Восстановление асфальтового покрытия и благоустройство прилегающих территорий</t>
  </si>
  <si>
    <t>4.3.</t>
  </si>
  <si>
    <t>Текущий ремонт и тех.обслуживание</t>
  </si>
  <si>
    <t>Прочие</t>
  </si>
  <si>
    <t>5.1.</t>
  </si>
  <si>
    <t>обязательные платежи в бюджет</t>
  </si>
  <si>
    <t>5.2.</t>
  </si>
  <si>
    <t>охрана труда и ТБ</t>
  </si>
  <si>
    <t>5.3.</t>
  </si>
  <si>
    <t>услуги сторонних организаций</t>
  </si>
  <si>
    <t>услуги связи</t>
  </si>
  <si>
    <t xml:space="preserve">услуги охраны </t>
  </si>
  <si>
    <t>поверка, ремонт средств изм.</t>
  </si>
  <si>
    <t>дезинфекция, дератизация производств.помещений, вывоз мусора и др. ком. услуги</t>
  </si>
  <si>
    <t xml:space="preserve">доставка и перевозка работников  водным транспортом    </t>
  </si>
  <si>
    <t>услуги по получению разрешительных документов, аттестации, аккредитации, экспертизы и др.; санитарно-эпидемиологические исследования вод и почв, атмосферного воздуха, экспертизы выбросов в атмосферный воздух  и прочие исследования и анализы</t>
  </si>
  <si>
    <t>подготовка кадров</t>
  </si>
  <si>
    <t xml:space="preserve">расходы на регистрацию и оформление прав на землепользование и недвижимость  </t>
  </si>
  <si>
    <t xml:space="preserve">командировочные расходы </t>
  </si>
  <si>
    <t xml:space="preserve">обязательные виды страхов. </t>
  </si>
  <si>
    <t>канцтовары, бланочная продукция и диаграммная бумага</t>
  </si>
  <si>
    <t xml:space="preserve">услуги по библиотечно-информационному обслуживанию специалистов и актуализации нормативной документации </t>
  </si>
  <si>
    <t>Всего затраты на производство товаров и предоставление услуг</t>
  </si>
  <si>
    <t>со счетов</t>
  </si>
  <si>
    <t>счет 3350, 3430, 3150, 3210,</t>
  </si>
  <si>
    <t xml:space="preserve">амортизация, аренда </t>
  </si>
  <si>
    <t>материалы</t>
  </si>
  <si>
    <t xml:space="preserve">услуги </t>
  </si>
  <si>
    <t>корректировка</t>
  </si>
  <si>
    <t>ГСМ</t>
  </si>
  <si>
    <t xml:space="preserve">всего общие и администр расходы </t>
  </si>
  <si>
    <t xml:space="preserve">налоги и другие обязательные платежи </t>
  </si>
  <si>
    <t>расходы по реализации 7110,</t>
  </si>
  <si>
    <t xml:space="preserve">не включаемые в тариф </t>
  </si>
  <si>
    <r>
      <t xml:space="preserve"> всего</t>
    </r>
    <r>
      <rPr>
        <sz val="11"/>
        <rFont val="Arial Cyr"/>
        <charset val="204"/>
      </rPr>
      <t xml:space="preserve"> затрат в расходах периода</t>
    </r>
  </si>
  <si>
    <r>
      <t>в т.ч.на</t>
    </r>
    <r>
      <rPr>
        <b/>
        <sz val="11"/>
        <rFont val="Arial Cyr"/>
        <family val="2"/>
        <charset val="204"/>
      </rPr>
      <t xml:space="preserve"> регулируемые услуги</t>
    </r>
  </si>
  <si>
    <t xml:space="preserve">иная деятельность </t>
  </si>
  <si>
    <t>РСС (административный персонал)</t>
  </si>
  <si>
    <r>
      <t>РСС (общехозяйственный персонал</t>
    </r>
    <r>
      <rPr>
        <sz val="11"/>
        <color theme="0"/>
        <rFont val="Arial Cyr"/>
        <charset val="204"/>
      </rPr>
      <t xml:space="preserve"> + Резерв по зарплате</t>
    </r>
    <r>
      <rPr>
        <sz val="11"/>
        <rFont val="Arial Cyr"/>
        <charset val="204"/>
      </rPr>
      <t>)</t>
    </r>
  </si>
  <si>
    <t xml:space="preserve">рабочие </t>
  </si>
  <si>
    <t>На Контроль размеры, предусмотренные лимитом не превышать:</t>
  </si>
  <si>
    <t>питьевая</t>
  </si>
  <si>
    <t>техвода</t>
  </si>
  <si>
    <t>полив</t>
  </si>
  <si>
    <t>стоки</t>
  </si>
  <si>
    <t>проверка</t>
  </si>
  <si>
    <t xml:space="preserve">% </t>
  </si>
  <si>
    <t>II.</t>
  </si>
  <si>
    <t>Расходы периода всего:</t>
  </si>
  <si>
    <t>счет 7210</t>
  </si>
  <si>
    <t>Общие и административные, всего</t>
  </si>
  <si>
    <t>6.1.</t>
  </si>
  <si>
    <t>заработная плата административного и общехозяйственного персонала</t>
  </si>
  <si>
    <t>6.2.</t>
  </si>
  <si>
    <t>социальный налог(3150)</t>
  </si>
  <si>
    <t>социальные отчисления(3210)</t>
  </si>
  <si>
    <t>6.3.</t>
  </si>
  <si>
    <t>налоги и другие обязательные платежи</t>
  </si>
  <si>
    <t>6.4.</t>
  </si>
  <si>
    <t>Прочие затраты</t>
  </si>
  <si>
    <t>6.4.1.</t>
  </si>
  <si>
    <t>услуги банка</t>
  </si>
  <si>
    <t>услуги  охраны</t>
  </si>
  <si>
    <t>периодическая печать</t>
  </si>
  <si>
    <t>проездные билеты</t>
  </si>
  <si>
    <t>объявления в СМИ</t>
  </si>
  <si>
    <t>поверка, ремонт средств измерений</t>
  </si>
  <si>
    <t xml:space="preserve">услуги по дезинфекции, дератизации, дезинсекции  помещений и другие </t>
  </si>
  <si>
    <t>информационные и консультационные услуги (нормативная база)</t>
  </si>
  <si>
    <t>аренда зала для публичных слушаний</t>
  </si>
  <si>
    <t xml:space="preserve">нотариальные услуги </t>
  </si>
  <si>
    <t>охрана труда и техника безопасности</t>
  </si>
  <si>
    <t>командировочные расходы</t>
  </si>
  <si>
    <t>обязательные виды страхования</t>
  </si>
  <si>
    <t>затраты на содержание служебного транспорта</t>
  </si>
  <si>
    <t>канцелярские товары, бланочная продукция</t>
  </si>
  <si>
    <t>аренда основных средств общехоз. назначения</t>
  </si>
  <si>
    <t>6.4.2.</t>
  </si>
  <si>
    <t>Расходы на содержание и обслуживание технических средств управления, узлов связи, вычислительной техники и т.д.</t>
  </si>
  <si>
    <t>текущий ремонт, тех. обслуживание технических средств управления, узлов связи, вычислительной техники</t>
  </si>
  <si>
    <t>электроэнергия</t>
  </si>
  <si>
    <t>вода на собственные нужды</t>
  </si>
  <si>
    <t>амортизация</t>
  </si>
  <si>
    <t>сопровождение программного обеспечения</t>
  </si>
  <si>
    <t>вспомогательные материалы</t>
  </si>
  <si>
    <t>7.</t>
  </si>
  <si>
    <t>Расходы на содержание службы сбыта</t>
  </si>
  <si>
    <t xml:space="preserve">заработная плата </t>
  </si>
  <si>
    <t>социальный налог, соц.отчисл.</t>
  </si>
  <si>
    <t xml:space="preserve">обязательные виды страхования </t>
  </si>
  <si>
    <t xml:space="preserve">аренда </t>
  </si>
  <si>
    <t>прочие расходы</t>
  </si>
  <si>
    <t>прямо на доочистку согл бух справке</t>
  </si>
  <si>
    <t xml:space="preserve">справочно ВиК </t>
  </si>
  <si>
    <t>7.9.</t>
  </si>
  <si>
    <t xml:space="preserve">обслуживание, поверка   общедомовых   приборов   учета </t>
  </si>
  <si>
    <t>материалы и услуги</t>
  </si>
  <si>
    <t>расходы по реализации (зарплата персонала)</t>
  </si>
  <si>
    <t>социальный налог</t>
  </si>
  <si>
    <t>социальные отчисления</t>
  </si>
  <si>
    <t>8.</t>
  </si>
  <si>
    <t>Затраты по иной деятельности</t>
  </si>
  <si>
    <t>9.</t>
  </si>
  <si>
    <t>Затраты по доочистке</t>
  </si>
  <si>
    <t>10.</t>
  </si>
  <si>
    <t xml:space="preserve">Затраты на кап.ремонт привод. к увелич. cтоим. снято  в 1 С бухгалтерией с затрат на расходы на оформление платежных документов </t>
  </si>
  <si>
    <t>11.</t>
  </si>
  <si>
    <t>Затраты на кап.ремонт привод. к увелич. cтоим. снято  в 1 С бухгалтерией с затрат на опл. труда с отчисл.</t>
  </si>
  <si>
    <t>Всего затрат на регулируемые услуги</t>
  </si>
  <si>
    <t>Коэффициент распред. затрат на регулируемые услуги</t>
  </si>
  <si>
    <t>в т.ч.</t>
  </si>
  <si>
    <t>проведение семинара по безопасности труда и подготовка кадров</t>
  </si>
  <si>
    <t>(развернутый вариант ПЭО)</t>
  </si>
  <si>
    <t>№ п/п</t>
  </si>
  <si>
    <t>Наименование показателей</t>
  </si>
  <si>
    <t>Подача  питьевой  воды</t>
  </si>
  <si>
    <t>Подача  технической  воды  по распределительным сетям</t>
  </si>
  <si>
    <t>Отвод и очистка сточных вод</t>
  </si>
  <si>
    <t>Всего по предприятию</t>
  </si>
  <si>
    <t>предусмотрено в утвержденной тарифной смете</t>
  </si>
  <si>
    <t>фактически  по  услуге</t>
  </si>
  <si>
    <t>Отклонения  к предусмотренному (+;-)</t>
  </si>
  <si>
    <t>на нужды населения</t>
  </si>
  <si>
    <t>фактические затраты</t>
  </si>
  <si>
    <t>отклонения к предусмотренному          (+;-)</t>
  </si>
  <si>
    <t>т.тенге</t>
  </si>
  <si>
    <t>в тенге на 1 м3</t>
  </si>
  <si>
    <t>%</t>
  </si>
  <si>
    <t>тыс.тенге</t>
  </si>
  <si>
    <t xml:space="preserve">контроль </t>
  </si>
  <si>
    <t>I.</t>
  </si>
  <si>
    <t>Затраты на производство и предоставление услуг, всего</t>
  </si>
  <si>
    <t>Материальные затраты, всего</t>
  </si>
  <si>
    <t>Сырье и материалы</t>
  </si>
  <si>
    <t>Топливо</t>
  </si>
  <si>
    <t>Энергия покупная</t>
  </si>
  <si>
    <t>Теплоэнергия</t>
  </si>
  <si>
    <t>Затраты на оплату труда, всего</t>
  </si>
  <si>
    <t>Заработная плата производственного  персонала</t>
  </si>
  <si>
    <t>Социальный налог</t>
  </si>
  <si>
    <t>Ремонт</t>
  </si>
  <si>
    <t>Капитальный ремонт, не приводящий к увеличению стоимости основных средств</t>
  </si>
  <si>
    <t>Прочие затраты, в том числе</t>
  </si>
  <si>
    <t xml:space="preserve">услуги по библиотечно-информационному обслужи-ванию специалистов и актуализации нормативной документации </t>
  </si>
  <si>
    <t>Расходы периода, всего</t>
  </si>
  <si>
    <t>в том числе:</t>
  </si>
  <si>
    <t>Заработная плата административного  персонала</t>
  </si>
  <si>
    <t>Налоги и другие обязательные платежи в бюджет</t>
  </si>
  <si>
    <t>6.5.</t>
  </si>
  <si>
    <t>прочие</t>
  </si>
  <si>
    <t>расходы на содержание и обслуживание технических средств управления, узлов связи, вычислительной техники и т.д.</t>
  </si>
  <si>
    <t xml:space="preserve">обслуживание общедомовых приборов учета </t>
  </si>
  <si>
    <t>расходы по реализации (зарплата персонала, cоц.налог и соц.отчисления)</t>
  </si>
  <si>
    <t>III.</t>
  </si>
  <si>
    <t>Всего затрат</t>
  </si>
  <si>
    <t>IV.</t>
  </si>
  <si>
    <t>Прибыль</t>
  </si>
  <si>
    <t>V.</t>
  </si>
  <si>
    <t>Всего доходов</t>
  </si>
  <si>
    <t>VI.</t>
  </si>
  <si>
    <t>Объемы оказываемых услуг</t>
  </si>
  <si>
    <t>VII.</t>
  </si>
  <si>
    <t>Средний тариф (без учета НДС)</t>
  </si>
  <si>
    <t>Начальник    ПЭО</t>
  </si>
  <si>
    <t>Затраты ТОО "ЕРЦ"- услуги по абонентскому обслуживанию и оформлению платежных документов</t>
  </si>
  <si>
    <t>Затраты на кап.ремонт не привод. к увелич. cтоим. снято  в 1 С бухгалтерией с затрат на опл. труда с отчисл.</t>
  </si>
  <si>
    <t>отчисления ОСМС (3200)</t>
  </si>
  <si>
    <t>отчисления ОСМС</t>
  </si>
  <si>
    <t xml:space="preserve">  - отчисления ОСМС</t>
  </si>
  <si>
    <t>2.5.</t>
  </si>
  <si>
    <t>,</t>
  </si>
  <si>
    <t>Обязательные профессиональные взносы</t>
  </si>
  <si>
    <t xml:space="preserve">Директор  </t>
  </si>
  <si>
    <t>А.И. Моисей</t>
  </si>
  <si>
    <t>Исп.ПЭО</t>
  </si>
  <si>
    <t>Социальный налог, социальные отчисления, обязательное социальное медицинское страхование</t>
  </si>
  <si>
    <t>2.2.1.</t>
  </si>
  <si>
    <t>2.2.2.</t>
  </si>
  <si>
    <t>Социальные отчисления</t>
  </si>
  <si>
    <t>2.2.3.</t>
  </si>
  <si>
    <t>Обязательное социальное медицинское страхование</t>
  </si>
  <si>
    <t>Обязательные профессиональные пенсионные взносы</t>
  </si>
  <si>
    <t>6.2.1.</t>
  </si>
  <si>
    <t>6.2.2.</t>
  </si>
  <si>
    <t>6.2.3.</t>
  </si>
  <si>
    <t>обязательное социальное медицинское страхование (ОСМС)</t>
  </si>
  <si>
    <t>почтово-телеграфные</t>
  </si>
  <si>
    <t>почтово-телеграфные расходы</t>
  </si>
  <si>
    <t xml:space="preserve">Затраты не включаемые в тариф </t>
  </si>
  <si>
    <t xml:space="preserve">расходы   периода   по   услугам   </t>
  </si>
  <si>
    <t>информ-е и консул-ые услуги (нормативная база)</t>
  </si>
  <si>
    <t>план-смета на 2020 год</t>
  </si>
  <si>
    <r>
      <t xml:space="preserve">из них </t>
    </r>
    <r>
      <rPr>
        <b/>
        <sz val="9"/>
        <rFont val="Arial Cyr"/>
        <family val="2"/>
        <charset val="204"/>
      </rPr>
      <t>по услугам</t>
    </r>
  </si>
  <si>
    <t xml:space="preserve">Всего по услугам </t>
  </si>
  <si>
    <t>И.о.Заместитель директора по экономике</t>
  </si>
  <si>
    <t>6.6.</t>
  </si>
  <si>
    <t>Амортизация</t>
  </si>
  <si>
    <t>6.6.1.</t>
  </si>
  <si>
    <t>нотариальные услуги</t>
  </si>
  <si>
    <t>6.6.2.</t>
  </si>
  <si>
    <t>2021 год</t>
  </si>
  <si>
    <t>план-смета на 2021 год</t>
  </si>
  <si>
    <t>Е.В.Старовойтова</t>
  </si>
  <si>
    <t xml:space="preserve">Всего по регулируемым услугам </t>
  </si>
  <si>
    <t>И.В.Жукова</t>
  </si>
  <si>
    <t>10 месяцев</t>
  </si>
  <si>
    <t>доход от реал рег усл за  мес  21</t>
  </si>
  <si>
    <t>О.И. Лаер</t>
  </si>
  <si>
    <t>предусмотрено в скорректированной тарифной смете</t>
  </si>
  <si>
    <t xml:space="preserve">Исполнение скорректированной тарифной сметы на оказание услуг по ТОО "Павлодар-Водоканал" </t>
  </si>
  <si>
    <t xml:space="preserve">Исполнение тарифной сметы на оказание услуг по ТОО "Павлодар-Водоканал" за 12 мес. 2021 года </t>
  </si>
  <si>
    <t xml:space="preserve">за 12 месяцев 2021 года </t>
  </si>
  <si>
    <t xml:space="preserve">Исполнение тарифной сметы на оказание услуг по ТОО "Павлодар-Водоканал" за 12  мес 2021 года </t>
  </si>
  <si>
    <t>12 мес.</t>
  </si>
  <si>
    <t>Сумма к списанию</t>
  </si>
  <si>
    <t>% распределения</t>
  </si>
  <si>
    <t>на производство</t>
  </si>
  <si>
    <t>с расходов периода</t>
  </si>
  <si>
    <t xml:space="preserve"> минус 4205 на расходы периода</t>
  </si>
  <si>
    <t>минус 422 на расходы периода</t>
  </si>
  <si>
    <t>Затраты на транспорт УАЗ 3962</t>
  </si>
  <si>
    <t>суммма амортизации</t>
  </si>
  <si>
    <t>на ремонты</t>
  </si>
  <si>
    <t>Наименование показателей тарифной сметы</t>
  </si>
  <si>
    <t>Отчет об исполнении тарифной сметы на  услугу по отводу и очистке сточных вод за 2021 год (тыс. тенге) ТОО "Павлодар-Водоканал"</t>
  </si>
  <si>
    <t>Доход (РБА*СП)</t>
  </si>
  <si>
    <t>Форма 5</t>
  </si>
  <si>
    <t>Сбор административных данных</t>
  </si>
  <si>
    <t xml:space="preserve">Отвод и очистка сточных вод </t>
  </si>
  <si>
    <t xml:space="preserve">Отчет об исполнении тарифной сметы на услугу отвод и очистка сточных вод </t>
  </si>
  <si>
    <r>
      <t xml:space="preserve">Индекс </t>
    </r>
    <r>
      <rPr>
        <sz val="12"/>
        <rFont val="Times New Roman"/>
        <family val="1"/>
        <charset val="204"/>
      </rPr>
      <t>ИТС-1</t>
    </r>
  </si>
  <si>
    <r>
      <rPr>
        <b/>
        <sz val="12"/>
        <rFont val="Times New Roman"/>
        <family val="1"/>
        <charset val="204"/>
      </rPr>
      <t>Представляют:</t>
    </r>
    <r>
      <rPr>
        <sz val="12"/>
        <rFont val="Times New Roman"/>
        <family val="1"/>
        <charset val="204"/>
      </rPr>
      <t xml:space="preserve"> субъекты естественной монополии, за исключением региональной электросетевой компании</t>
    </r>
  </si>
  <si>
    <t>Отклонение, в %</t>
  </si>
  <si>
    <t>Причины отклонений</t>
  </si>
  <si>
    <t>Единица измерения</t>
  </si>
  <si>
    <t xml:space="preserve">  - // -</t>
  </si>
  <si>
    <r>
      <t xml:space="preserve"> тыс.м</t>
    </r>
    <r>
      <rPr>
        <b/>
        <vertAlign val="superscript"/>
        <sz val="12"/>
        <rFont val="Times New Roman"/>
        <family val="1"/>
        <charset val="204"/>
      </rPr>
      <t>3</t>
    </r>
  </si>
  <si>
    <t xml:space="preserve">Наименование организации </t>
  </si>
  <si>
    <t xml:space="preserve">ТОО "Павлодар-Водоканал" </t>
  </si>
  <si>
    <t xml:space="preserve">Адрес </t>
  </si>
  <si>
    <t xml:space="preserve">г.Павлодар, Каз.Правды ,1 </t>
  </si>
  <si>
    <t xml:space="preserve">Телефон </t>
  </si>
  <si>
    <t>8(7182) 571845</t>
  </si>
  <si>
    <t xml:space="preserve">Адрес электронной почты </t>
  </si>
  <si>
    <t>Фамилия и телефон исполнителя</t>
  </si>
  <si>
    <t xml:space="preserve">Руководитель   </t>
  </si>
  <si>
    <t>Моисей А.И.________________________</t>
  </si>
  <si>
    <t>тыс. тенге</t>
  </si>
  <si>
    <t>Подача питьевой воды по распределительным сетям</t>
  </si>
  <si>
    <t xml:space="preserve">Отчет об исполнении тарифной сметы на услугу подача питьевой воды по распределительным сетям </t>
  </si>
  <si>
    <t xml:space="preserve">Отчет об исполнении тарифной сметы на услугу подача технической воды  по распределительным сетям на производственные нужды </t>
  </si>
  <si>
    <t xml:space="preserve">Отчетный период 1 полугодие 2022 год </t>
  </si>
  <si>
    <t xml:space="preserve">Периодичность: полугодовая </t>
  </si>
  <si>
    <r>
      <rPr>
        <b/>
        <sz val="12"/>
        <rFont val="Times New Roman"/>
        <family val="1"/>
        <charset val="204"/>
      </rPr>
      <t>Куда представляется форма:</t>
    </r>
    <r>
      <rPr>
        <sz val="12"/>
        <rFont val="Times New Roman"/>
        <family val="1"/>
        <charset val="204"/>
      </rPr>
      <t xml:space="preserve"> Комитет по регулированию  естественных  монополий Министерства национальной экономики Республики Казахстан </t>
    </r>
  </si>
  <si>
    <t xml:space="preserve">Срок предоставления - ежегодно не позднее 1 августа года, следующего за отчетным периодом </t>
  </si>
  <si>
    <t>Предусмотрено в утвержденной тарифной смете на 2022 год</t>
  </si>
  <si>
    <t>Фактически  сложившиеся показатели тарифной сметы 
за 1 полугодие 2022 год</t>
  </si>
  <si>
    <t>Дата "21" июля 2022 года</t>
  </si>
  <si>
    <t>Фактически  сложившиеся показатели тарифной сметы за 1 полугодие 2022 год</t>
  </si>
  <si>
    <t>необоснованно полученный доход (Согласно приложению 3 к Приказу № 104-ОД от 15.12.2021 г.)</t>
  </si>
  <si>
    <t>Абылкасова Ж.Б. 8(7182) 57-16-88____________________</t>
  </si>
  <si>
    <t>Всего доходов после вычета необоснованно полученного дохода</t>
  </si>
  <si>
    <t>VIII.</t>
  </si>
  <si>
    <t>IX.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</si>
</sst>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000"/>
    <numFmt numFmtId="168" formatCode="#,##0.000"/>
    <numFmt numFmtId="169" formatCode="0.0%"/>
    <numFmt numFmtId="170" formatCode="_-* #,##0\ _₽_-;\-* #,##0\ _₽_-;_-* &quot;-&quot;??\ _₽_-;_-@_-"/>
  </numFmts>
  <fonts count="1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0"/>
      <color indexed="48"/>
      <name val="Arial Cyr"/>
      <family val="2"/>
      <charset val="204"/>
    </font>
    <font>
      <sz val="10"/>
      <name val="Arial Cyr"/>
      <family val="2"/>
      <charset val="204"/>
    </font>
    <font>
      <sz val="10"/>
      <color indexed="57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color indexed="17"/>
      <name val="Arial Cyr"/>
      <family val="2"/>
      <charset val="204"/>
    </font>
    <font>
      <sz val="10"/>
      <name val="Arial"/>
      <family val="2"/>
      <charset val="204"/>
    </font>
    <font>
      <sz val="10"/>
      <color indexed="10"/>
      <name val="Arial Cyr"/>
      <charset val="204"/>
    </font>
    <font>
      <sz val="10"/>
      <color rgb="FFFF0000"/>
      <name val="Arial Cyr"/>
      <charset val="204"/>
    </font>
    <font>
      <sz val="10"/>
      <color theme="4" tint="-0.249977111117893"/>
      <name val="Arial Cyr"/>
      <charset val="204"/>
    </font>
    <font>
      <sz val="10"/>
      <color indexed="48"/>
      <name val="Arial Cyr"/>
      <charset val="204"/>
    </font>
    <font>
      <b/>
      <sz val="9"/>
      <color indexed="48"/>
      <name val="Arial Cyr"/>
      <charset val="204"/>
    </font>
    <font>
      <b/>
      <sz val="9"/>
      <color theme="4" tint="-0.249977111117893"/>
      <name val="Arial Cyr"/>
      <charset val="204"/>
    </font>
    <font>
      <sz val="9"/>
      <color theme="4" tint="-0.249977111117893"/>
      <name val="Arial Cyr"/>
      <charset val="204"/>
    </font>
    <font>
      <sz val="9"/>
      <color indexed="48"/>
      <name val="Arial Cyr"/>
      <charset val="204"/>
    </font>
    <font>
      <sz val="12"/>
      <name val="Arial Cyr"/>
      <family val="2"/>
      <charset val="204"/>
    </font>
    <font>
      <sz val="9"/>
      <color indexed="10"/>
      <name val="Arial Cyr"/>
      <charset val="204"/>
    </font>
    <font>
      <sz val="9"/>
      <color indexed="14"/>
      <name val="Arial Cyr"/>
      <charset val="204"/>
    </font>
    <font>
      <sz val="11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11"/>
      <color indexed="10"/>
      <name val="Arial Cyr"/>
      <charset val="204"/>
    </font>
    <font>
      <sz val="11"/>
      <color indexed="14"/>
      <name val="Arial Cyr"/>
      <charset val="204"/>
    </font>
    <font>
      <sz val="11"/>
      <color theme="0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color rgb="FFFF0000"/>
      <name val="Arial Cyr"/>
      <charset val="204"/>
    </font>
    <font>
      <sz val="12"/>
      <color indexed="10"/>
      <name val="Arial Cyr"/>
      <charset val="204"/>
    </font>
    <font>
      <sz val="12"/>
      <color indexed="8"/>
      <name val="Arial Cyr"/>
      <charset val="204"/>
    </font>
    <font>
      <b/>
      <sz val="12"/>
      <name val="Arial Cyr"/>
      <charset val="204"/>
    </font>
    <font>
      <sz val="12"/>
      <color indexed="48"/>
      <name val="Arial Cyr"/>
      <charset val="204"/>
    </font>
    <font>
      <b/>
      <sz val="12"/>
      <color indexed="48"/>
      <name val="Arial Cyr"/>
      <charset val="204"/>
    </font>
    <font>
      <b/>
      <i/>
      <sz val="12"/>
      <name val="Arial Cyr"/>
      <charset val="204"/>
    </font>
    <font>
      <b/>
      <i/>
      <sz val="12"/>
      <color indexed="48"/>
      <name val="Arial Cyr"/>
      <charset val="204"/>
    </font>
    <font>
      <sz val="10"/>
      <color indexed="16"/>
      <name val="Arial Cyr"/>
      <family val="2"/>
      <charset val="204"/>
    </font>
    <font>
      <sz val="12"/>
      <color indexed="16"/>
      <name val="Arial Cyr"/>
      <charset val="204"/>
    </font>
    <font>
      <sz val="12"/>
      <color theme="4"/>
      <name val="Arial Cyr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indexed="12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rgb="FFFF0000"/>
      <name val="Arial Cyr"/>
      <family val="2"/>
      <charset val="204"/>
    </font>
    <font>
      <b/>
      <i/>
      <sz val="12"/>
      <color theme="4"/>
      <name val="Arial Cyr"/>
      <charset val="204"/>
    </font>
    <font>
      <i/>
      <sz val="12"/>
      <name val="Arial Cyr"/>
      <charset val="204"/>
    </font>
    <font>
      <sz val="12"/>
      <color theme="0"/>
      <name val="Arial Cyr"/>
      <charset val="204"/>
    </font>
    <font>
      <i/>
      <sz val="12"/>
      <color theme="0"/>
      <name val="Arial Cyr"/>
      <family val="2"/>
      <charset val="204"/>
    </font>
    <font>
      <b/>
      <sz val="12"/>
      <color theme="0"/>
      <name val="Arial Cyr"/>
      <family val="2"/>
      <charset val="204"/>
    </font>
    <font>
      <b/>
      <i/>
      <sz val="10"/>
      <color theme="0"/>
      <name val="Arial Cyr"/>
      <family val="2"/>
      <charset val="204"/>
    </font>
    <font>
      <i/>
      <sz val="12"/>
      <color theme="2" tint="-0.749992370372631"/>
      <name val="Arial Cyr"/>
      <charset val="204"/>
    </font>
    <font>
      <i/>
      <sz val="12"/>
      <color indexed="18"/>
      <name val="Arial Cyr"/>
      <charset val="204"/>
    </font>
    <font>
      <sz val="12"/>
      <color indexed="12"/>
      <name val="Arial Cyr"/>
      <charset val="204"/>
    </font>
    <font>
      <b/>
      <sz val="12"/>
      <color indexed="14"/>
      <name val="Arial Cyr"/>
      <charset val="204"/>
    </font>
    <font>
      <sz val="12"/>
      <color indexed="14"/>
      <name val="Arial Cyr"/>
      <charset val="204"/>
    </font>
    <font>
      <b/>
      <sz val="12"/>
      <color indexed="12"/>
      <name val="Arial Cyr"/>
      <family val="2"/>
      <charset val="204"/>
    </font>
    <font>
      <b/>
      <sz val="9"/>
      <color indexed="12"/>
      <name val="Arial Cyr"/>
      <family val="2"/>
      <charset val="204"/>
    </font>
    <font>
      <sz val="12"/>
      <color rgb="FFFF0000"/>
      <name val="Arial Cyr"/>
      <family val="2"/>
      <charset val="204"/>
    </font>
    <font>
      <b/>
      <sz val="12"/>
      <color theme="6" tint="-0.499984740745262"/>
      <name val="Arial Cyr"/>
      <charset val="204"/>
    </font>
    <font>
      <b/>
      <sz val="10"/>
      <color indexed="10"/>
      <name val="Arial Cyr"/>
      <charset val="204"/>
    </font>
    <font>
      <b/>
      <sz val="10"/>
      <color rgb="FFFF0000"/>
      <name val="Arial Cyr"/>
      <charset val="204"/>
    </font>
    <font>
      <b/>
      <u/>
      <sz val="10"/>
      <name val="Arial Cyr"/>
      <charset val="204"/>
    </font>
    <font>
      <sz val="9"/>
      <name val="Arial Cyr"/>
      <charset val="204"/>
    </font>
    <font>
      <b/>
      <sz val="10"/>
      <name val="Arial"/>
      <family val="2"/>
      <charset val="204"/>
    </font>
    <font>
      <b/>
      <sz val="10"/>
      <color theme="5" tint="-0.249977111117893"/>
      <name val="Arial"/>
      <family val="2"/>
      <charset val="204"/>
    </font>
    <font>
      <b/>
      <i/>
      <sz val="10"/>
      <color theme="5" tint="-0.249977111117893"/>
      <name val="Arial"/>
      <family val="2"/>
      <charset val="204"/>
    </font>
    <font>
      <b/>
      <sz val="11"/>
      <color theme="5" tint="-0.249977111117893"/>
      <name val="Arial Cyr"/>
      <charset val="204"/>
    </font>
    <font>
      <b/>
      <sz val="10"/>
      <color theme="5" tint="-0.249977111117893"/>
      <name val="Arial Cyr"/>
      <charset val="204"/>
    </font>
    <font>
      <b/>
      <i/>
      <sz val="10"/>
      <name val="Arial"/>
      <family val="2"/>
      <charset val="204"/>
    </font>
    <font>
      <i/>
      <sz val="11"/>
      <color rgb="FFFF0000"/>
      <name val="Arial Cyr"/>
      <charset val="204"/>
    </font>
    <font>
      <b/>
      <i/>
      <sz val="11"/>
      <color rgb="FFFF0000"/>
      <name val="Arial Cyr"/>
      <charset val="204"/>
    </font>
    <font>
      <i/>
      <sz val="11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"/>
      <family val="2"/>
      <charset val="204"/>
    </font>
    <font>
      <sz val="10"/>
      <color theme="5" tint="-0.249977111117893"/>
      <name val="Arial Cyr"/>
      <charset val="204"/>
    </font>
    <font>
      <sz val="11"/>
      <color theme="4"/>
      <name val="Arial Cyr"/>
      <charset val="204"/>
    </font>
    <font>
      <sz val="10"/>
      <color indexed="62"/>
      <name val="Arial"/>
      <family val="2"/>
      <charset val="204"/>
    </font>
    <font>
      <b/>
      <i/>
      <sz val="10"/>
      <color indexed="62"/>
      <name val="Arial"/>
      <family val="2"/>
      <charset val="204"/>
    </font>
    <font>
      <b/>
      <sz val="11"/>
      <color indexed="62"/>
      <name val="Arial Cyr"/>
      <charset val="204"/>
    </font>
    <font>
      <sz val="10"/>
      <color indexed="62"/>
      <name val="Arial Cyr"/>
      <charset val="204"/>
    </font>
    <font>
      <sz val="8"/>
      <color indexed="62"/>
      <name val="Arial Cyr"/>
      <charset val="204"/>
    </font>
    <font>
      <sz val="8"/>
      <name val="Arial Cyr"/>
      <charset val="204"/>
    </font>
    <font>
      <sz val="10"/>
      <color rgb="FF000000"/>
      <name val="Arial"/>
      <family val="2"/>
      <charset val="204"/>
    </font>
    <font>
      <sz val="11"/>
      <color rgb="FF0070C0"/>
      <name val="Arial Cyr"/>
      <charset val="204"/>
    </font>
    <font>
      <i/>
      <sz val="8"/>
      <name val="Arial Cyr"/>
      <charset val="204"/>
    </font>
    <font>
      <b/>
      <sz val="10"/>
      <color indexed="62"/>
      <name val="Arial"/>
      <family val="2"/>
      <charset val="204"/>
    </font>
    <font>
      <sz val="11"/>
      <color indexed="62"/>
      <name val="Arial Cyr"/>
      <charset val="204"/>
    </font>
    <font>
      <b/>
      <sz val="10"/>
      <color indexed="62"/>
      <name val="Arial Cyr"/>
      <charset val="204"/>
    </font>
    <font>
      <sz val="10"/>
      <color theme="2" tint="-0.749992370372631"/>
      <name val="Arial"/>
      <family val="2"/>
      <charset val="204"/>
    </font>
    <font>
      <b/>
      <sz val="8"/>
      <name val="Arial Cyr"/>
      <charset val="204"/>
    </font>
    <font>
      <sz val="8"/>
      <color rgb="FFFF0000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sz val="10"/>
      <name val="Arial"/>
      <family val="2"/>
    </font>
    <font>
      <sz val="20"/>
      <color indexed="16"/>
      <name val="Arial Cyr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4"/>
      <name val="Arial Cyr"/>
      <charset val="204"/>
    </font>
    <font>
      <b/>
      <sz val="11"/>
      <color rgb="FF0070C0"/>
      <name val="Arial Cyr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b/>
      <i/>
      <sz val="9"/>
      <color indexed="48"/>
      <name val="Arial Cyr"/>
      <charset val="204"/>
    </font>
    <font>
      <sz val="9"/>
      <color indexed="16"/>
      <name val="Arial Cyr"/>
      <charset val="204"/>
    </font>
    <font>
      <sz val="9"/>
      <color rgb="FFFF0000"/>
      <name val="Arial Cyr"/>
      <family val="2"/>
      <charset val="204"/>
    </font>
    <font>
      <sz val="9"/>
      <name val="Arial Cyr"/>
      <family val="2"/>
      <charset val="204"/>
    </font>
    <font>
      <i/>
      <sz val="10"/>
      <color rgb="FFFF000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 Cyr"/>
      <charset val="204"/>
    </font>
    <font>
      <sz val="11"/>
      <color rgb="FFFF0000"/>
      <name val="Arial Cyr"/>
      <charset val="204"/>
    </font>
    <font>
      <b/>
      <i/>
      <sz val="11"/>
      <name val="Arial Cyr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rgb="FFFF0000"/>
      <name val="Arial Cyr"/>
      <charset val="204"/>
    </font>
    <font>
      <sz val="10"/>
      <color theme="0"/>
      <name val="Arial Cyr"/>
      <charset val="204"/>
    </font>
    <font>
      <sz val="12"/>
      <color theme="1"/>
      <name val="Calibri"/>
      <family val="2"/>
      <charset val="204"/>
      <scheme val="minor"/>
    </font>
    <font>
      <sz val="10"/>
      <color rgb="FF990099"/>
      <name val="Arial Cyr"/>
      <charset val="204"/>
    </font>
    <font>
      <sz val="10"/>
      <color rgb="FF990099"/>
      <name val="Arial"/>
      <family val="2"/>
      <charset val="204"/>
    </font>
    <font>
      <b/>
      <sz val="10"/>
      <color rgb="FF990099"/>
      <name val="Arial Cyr"/>
      <family val="2"/>
      <charset val="204"/>
    </font>
    <font>
      <sz val="10"/>
      <color rgb="FF990099"/>
      <name val="Arial Cyr"/>
      <family val="2"/>
      <charset val="204"/>
    </font>
    <font>
      <sz val="10"/>
      <color rgb="FF990099"/>
      <name val="Arial"/>
      <family val="2"/>
    </font>
    <font>
      <b/>
      <sz val="10"/>
      <color rgb="FFFF0000"/>
      <name val="Arial Cyr"/>
      <family val="2"/>
      <charset val="204"/>
    </font>
    <font>
      <b/>
      <i/>
      <sz val="10"/>
      <color rgb="FF990099"/>
      <name val="Arial Cyr"/>
      <family val="2"/>
      <charset val="204"/>
    </font>
    <font>
      <b/>
      <sz val="10"/>
      <color rgb="FF990099"/>
      <name val="Arial Cyr"/>
      <charset val="204"/>
    </font>
    <font>
      <i/>
      <sz val="10"/>
      <color rgb="FF990099"/>
      <name val="Arial Cyr"/>
      <family val="2"/>
      <charset val="204"/>
    </font>
    <font>
      <i/>
      <sz val="10"/>
      <color rgb="FF990099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0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67">
    <xf numFmtId="0" fontId="0" fillId="0" borderId="0" xfId="0"/>
    <xf numFmtId="0" fontId="2" fillId="0" borderId="0" xfId="1" applyFill="1"/>
    <xf numFmtId="3" fontId="2" fillId="0" borderId="0" xfId="1" applyNumberFormat="1" applyFill="1"/>
    <xf numFmtId="166" fontId="2" fillId="0" borderId="0" xfId="1" applyNumberFormat="1" applyFill="1"/>
    <xf numFmtId="0" fontId="2" fillId="0" borderId="6" xfId="1" applyFill="1" applyBorder="1"/>
    <xf numFmtId="3" fontId="2" fillId="0" borderId="6" xfId="1" applyNumberFormat="1" applyFill="1" applyBorder="1"/>
    <xf numFmtId="0" fontId="2" fillId="0" borderId="7" xfId="1" applyFill="1" applyBorder="1" applyAlignment="1">
      <alignment horizontal="center"/>
    </xf>
    <xf numFmtId="0" fontId="2" fillId="0" borderId="7" xfId="1" applyFill="1" applyBorder="1" applyAlignment="1">
      <alignment horizontal="center" vertical="center"/>
    </xf>
    <xf numFmtId="0" fontId="2" fillId="0" borderId="10" xfId="1" applyBorder="1" applyAlignment="1">
      <alignment horizontal="left" wrapText="1"/>
    </xf>
    <xf numFmtId="3" fontId="2" fillId="0" borderId="9" xfId="1" applyNumberFormat="1" applyBorder="1" applyAlignment="1"/>
    <xf numFmtId="0" fontId="2" fillId="0" borderId="9" xfId="1" applyBorder="1" applyAlignment="1"/>
    <xf numFmtId="3" fontId="2" fillId="0" borderId="11" xfId="1" applyNumberFormat="1" applyBorder="1" applyAlignment="1"/>
    <xf numFmtId="3" fontId="2" fillId="0" borderId="12" xfId="1" applyNumberFormat="1" applyBorder="1" applyAlignment="1"/>
    <xf numFmtId="0" fontId="2" fillId="0" borderId="12" xfId="1" applyBorder="1" applyAlignment="1"/>
    <xf numFmtId="166" fontId="2" fillId="0" borderId="13" xfId="1" applyNumberFormat="1" applyBorder="1" applyAlignment="1"/>
    <xf numFmtId="0" fontId="2" fillId="0" borderId="0" xfId="1" applyBorder="1" applyAlignment="1"/>
    <xf numFmtId="0" fontId="2" fillId="0" borderId="13" xfId="1" applyBorder="1" applyAlignment="1"/>
    <xf numFmtId="0" fontId="4" fillId="0" borderId="0" xfId="1" applyFont="1" applyFill="1" applyBorder="1" applyAlignment="1">
      <alignment horizontal="center"/>
    </xf>
    <xf numFmtId="0" fontId="4" fillId="0" borderId="13" xfId="1" applyFont="1" applyFill="1" applyBorder="1" applyAlignment="1"/>
    <xf numFmtId="0" fontId="4" fillId="0" borderId="0" xfId="1" applyFont="1" applyFill="1" applyBorder="1" applyAlignment="1"/>
    <xf numFmtId="0" fontId="2" fillId="0" borderId="0" xfId="1" applyFill="1" applyBorder="1"/>
    <xf numFmtId="3" fontId="2" fillId="0" borderId="39" xfId="1" applyNumberFormat="1" applyFill="1" applyBorder="1" applyAlignment="1">
      <alignment wrapText="1"/>
    </xf>
    <xf numFmtId="0" fontId="2" fillId="0" borderId="34" xfId="1" applyFill="1" applyBorder="1" applyAlignment="1">
      <alignment wrapText="1"/>
    </xf>
    <xf numFmtId="0" fontId="2" fillId="0" borderId="39" xfId="1" applyFill="1" applyBorder="1" applyAlignment="1">
      <alignment wrapText="1"/>
    </xf>
    <xf numFmtId="166" fontId="2" fillId="0" borderId="34" xfId="1" applyNumberFormat="1" applyFill="1" applyBorder="1" applyAlignment="1">
      <alignment wrapText="1"/>
    </xf>
    <xf numFmtId="0" fontId="2" fillId="0" borderId="39" xfId="1" applyFill="1" applyBorder="1" applyAlignment="1">
      <alignment horizontal="center" wrapText="1"/>
    </xf>
    <xf numFmtId="3" fontId="2" fillId="0" borderId="34" xfId="1" applyNumberFormat="1" applyFont="1" applyFill="1" applyBorder="1" applyAlignment="1">
      <alignment wrapText="1"/>
    </xf>
    <xf numFmtId="0" fontId="4" fillId="0" borderId="44" xfId="1" applyFont="1" applyFill="1" applyBorder="1"/>
    <xf numFmtId="0" fontId="4" fillId="0" borderId="27" xfId="1" applyFont="1" applyFill="1" applyBorder="1" applyAlignment="1"/>
    <xf numFmtId="3" fontId="5" fillId="0" borderId="26" xfId="1" applyNumberFormat="1" applyFont="1" applyFill="1" applyBorder="1"/>
    <xf numFmtId="4" fontId="5" fillId="0" borderId="45" xfId="1" applyNumberFormat="1" applyFont="1" applyFill="1" applyBorder="1"/>
    <xf numFmtId="4" fontId="5" fillId="0" borderId="5" xfId="1" applyNumberFormat="1" applyFont="1" applyFill="1" applyBorder="1"/>
    <xf numFmtId="4" fontId="5" fillId="0" borderId="46" xfId="1" applyNumberFormat="1" applyFont="1" applyFill="1" applyBorder="1"/>
    <xf numFmtId="4" fontId="5" fillId="0" borderId="26" xfId="1" applyNumberFormat="1" applyFont="1" applyFill="1" applyBorder="1"/>
    <xf numFmtId="166" fontId="5" fillId="0" borderId="27" xfId="1" applyNumberFormat="1" applyFont="1" applyFill="1" applyBorder="1"/>
    <xf numFmtId="166" fontId="5" fillId="0" borderId="45" xfId="1" applyNumberFormat="1" applyFont="1" applyFill="1" applyBorder="1"/>
    <xf numFmtId="166" fontId="5" fillId="0" borderId="5" xfId="1" applyNumberFormat="1" applyFont="1" applyFill="1" applyBorder="1"/>
    <xf numFmtId="166" fontId="5" fillId="0" borderId="33" xfId="1" applyNumberFormat="1" applyFont="1" applyFill="1" applyBorder="1"/>
    <xf numFmtId="166" fontId="5" fillId="0" borderId="26" xfId="1" applyNumberFormat="1" applyFont="1" applyFill="1" applyBorder="1"/>
    <xf numFmtId="166" fontId="5" fillId="0" borderId="29" xfId="1" applyNumberFormat="1" applyFont="1" applyFill="1" applyBorder="1"/>
    <xf numFmtId="166" fontId="5" fillId="0" borderId="32" xfId="1" applyNumberFormat="1" applyFont="1" applyFill="1" applyBorder="1"/>
    <xf numFmtId="166" fontId="5" fillId="0" borderId="14" xfId="1" applyNumberFormat="1" applyFont="1" applyFill="1" applyBorder="1"/>
    <xf numFmtId="4" fontId="5" fillId="0" borderId="47" xfId="1" applyNumberFormat="1" applyFont="1" applyFill="1" applyBorder="1"/>
    <xf numFmtId="0" fontId="4" fillId="0" borderId="0" xfId="1" applyFont="1" applyFill="1"/>
    <xf numFmtId="0" fontId="4" fillId="0" borderId="21" xfId="1" applyFont="1" applyFill="1" applyBorder="1" applyAlignment="1"/>
    <xf numFmtId="3" fontId="4" fillId="0" borderId="48" xfId="1" applyNumberFormat="1" applyFont="1" applyFill="1" applyBorder="1" applyAlignment="1"/>
    <xf numFmtId="4" fontId="5" fillId="0" borderId="48" xfId="1" applyNumberFormat="1" applyFont="1" applyFill="1" applyBorder="1"/>
    <xf numFmtId="166" fontId="5" fillId="0" borderId="21" xfId="1" applyNumberFormat="1" applyFont="1" applyFill="1" applyBorder="1"/>
    <xf numFmtId="166" fontId="5" fillId="0" borderId="46" xfId="1" applyNumberFormat="1" applyFont="1" applyFill="1" applyBorder="1"/>
    <xf numFmtId="166" fontId="5" fillId="0" borderId="48" xfId="1" applyNumberFormat="1" applyFont="1" applyFill="1" applyBorder="1"/>
    <xf numFmtId="166" fontId="5" fillId="0" borderId="1" xfId="1" applyNumberFormat="1" applyFont="1" applyFill="1" applyBorder="1"/>
    <xf numFmtId="4" fontId="5" fillId="0" borderId="3" xfId="1" applyNumberFormat="1" applyFont="1" applyFill="1" applyBorder="1"/>
    <xf numFmtId="4" fontId="4" fillId="0" borderId="0" xfId="1" applyNumberFormat="1" applyFont="1" applyFill="1"/>
    <xf numFmtId="0" fontId="2" fillId="0" borderId="49" xfId="1" applyFill="1" applyBorder="1"/>
    <xf numFmtId="4" fontId="2" fillId="0" borderId="51" xfId="1" applyNumberFormat="1" applyFill="1" applyBorder="1"/>
    <xf numFmtId="4" fontId="6" fillId="0" borderId="48" xfId="1" applyNumberFormat="1" applyFont="1" applyFill="1" applyBorder="1"/>
    <xf numFmtId="3" fontId="2" fillId="6" borderId="0" xfId="1" applyNumberFormat="1" applyFill="1"/>
    <xf numFmtId="4" fontId="2" fillId="0" borderId="0" xfId="1" applyNumberFormat="1" applyFill="1"/>
    <xf numFmtId="0" fontId="4" fillId="0" borderId="49" xfId="1" applyFont="1" applyFill="1" applyBorder="1"/>
    <xf numFmtId="0" fontId="2" fillId="0" borderId="21" xfId="1" applyFont="1" applyFill="1" applyBorder="1" applyAlignment="1">
      <alignment horizontal="justify" wrapText="1"/>
    </xf>
    <xf numFmtId="4" fontId="2" fillId="0" borderId="4" xfId="1" applyNumberFormat="1" applyFont="1" applyFill="1" applyBorder="1"/>
    <xf numFmtId="4" fontId="2" fillId="0" borderId="1" xfId="1" applyNumberFormat="1" applyFont="1" applyFill="1" applyBorder="1"/>
    <xf numFmtId="4" fontId="2" fillId="0" borderId="48" xfId="1" applyNumberFormat="1" applyFont="1" applyFill="1" applyBorder="1"/>
    <xf numFmtId="4" fontId="3" fillId="0" borderId="3" xfId="1" applyNumberFormat="1" applyFont="1" applyFill="1" applyBorder="1"/>
    <xf numFmtId="4" fontId="2" fillId="0" borderId="0" xfId="1" applyNumberFormat="1" applyFont="1" applyFill="1"/>
    <xf numFmtId="0" fontId="2" fillId="0" borderId="0" xfId="1" applyFont="1" applyFill="1"/>
    <xf numFmtId="4" fontId="9" fillId="0" borderId="4" xfId="1" applyNumberFormat="1" applyFont="1" applyFill="1" applyBorder="1"/>
    <xf numFmtId="166" fontId="9" fillId="0" borderId="4" xfId="1" applyNumberFormat="1" applyFont="1" applyFill="1" applyBorder="1"/>
    <xf numFmtId="4" fontId="9" fillId="0" borderId="48" xfId="1" applyNumberFormat="1" applyFont="1" applyFill="1" applyBorder="1"/>
    <xf numFmtId="4" fontId="9" fillId="0" borderId="51" xfId="1" applyNumberFormat="1" applyFont="1" applyFill="1" applyBorder="1"/>
    <xf numFmtId="3" fontId="3" fillId="0" borderId="0" xfId="1" applyNumberFormat="1" applyFont="1" applyFill="1"/>
    <xf numFmtId="3" fontId="2" fillId="0" borderId="48" xfId="1" applyNumberFormat="1" applyFill="1" applyBorder="1" applyAlignment="1">
      <alignment horizontal="justify" wrapText="1"/>
    </xf>
    <xf numFmtId="3" fontId="4" fillId="0" borderId="15" xfId="1" applyNumberFormat="1" applyFont="1" applyFill="1" applyBorder="1"/>
    <xf numFmtId="3" fontId="4" fillId="0" borderId="34" xfId="1" applyNumberFormat="1" applyFont="1" applyFill="1" applyBorder="1" applyAlignment="1">
      <alignment horizontal="justify" wrapText="1"/>
    </xf>
    <xf numFmtId="3" fontId="4" fillId="0" borderId="39" xfId="1" applyNumberFormat="1" applyFont="1" applyFill="1" applyBorder="1" applyAlignment="1">
      <alignment horizontal="justify" wrapText="1"/>
    </xf>
    <xf numFmtId="4" fontId="4" fillId="0" borderId="41" xfId="1" applyNumberFormat="1" applyFont="1" applyFill="1" applyBorder="1"/>
    <xf numFmtId="3" fontId="4" fillId="0" borderId="0" xfId="1" applyNumberFormat="1" applyFont="1" applyFill="1"/>
    <xf numFmtId="0" fontId="2" fillId="0" borderId="26" xfId="1" applyFill="1" applyBorder="1" applyAlignment="1">
      <alignment horizontal="right"/>
    </xf>
    <xf numFmtId="0" fontId="2" fillId="0" borderId="46" xfId="1" applyFill="1" applyBorder="1" applyAlignment="1">
      <alignment horizontal="right" vertical="top" wrapText="1"/>
    </xf>
    <xf numFmtId="0" fontId="2" fillId="0" borderId="0" xfId="1" applyFill="1" applyBorder="1" applyAlignment="1">
      <alignment horizontal="right" vertical="top" wrapText="1"/>
    </xf>
    <xf numFmtId="4" fontId="12" fillId="0" borderId="0" xfId="1" applyNumberFormat="1" applyFont="1" applyFill="1" applyBorder="1" applyAlignment="1">
      <alignment horizontal="right"/>
    </xf>
    <xf numFmtId="166" fontId="2" fillId="0" borderId="0" xfId="1" applyNumberFormat="1" applyFill="1" applyBorder="1" applyAlignment="1">
      <alignment horizontal="right"/>
    </xf>
    <xf numFmtId="166" fontId="2" fillId="0" borderId="9" xfId="1" applyNumberFormat="1" applyFill="1" applyBorder="1" applyAlignment="1">
      <alignment horizontal="right"/>
    </xf>
    <xf numFmtId="0" fontId="2" fillId="0" borderId="0" xfId="1" applyFill="1" applyBorder="1" applyAlignment="1">
      <alignment horizontal="right"/>
    </xf>
    <xf numFmtId="0" fontId="2" fillId="0" borderId="0" xfId="1" applyFill="1" applyAlignment="1">
      <alignment horizontal="right"/>
    </xf>
    <xf numFmtId="3" fontId="2" fillId="0" borderId="0" xfId="1" applyNumberFormat="1" applyFill="1" applyAlignment="1">
      <alignment horizontal="right"/>
    </xf>
    <xf numFmtId="4" fontId="2" fillId="0" borderId="0" xfId="1" applyNumberFormat="1" applyFill="1" applyBorder="1" applyAlignment="1">
      <alignment horizontal="right" vertical="top" wrapText="1"/>
    </xf>
    <xf numFmtId="166" fontId="2" fillId="0" borderId="0" xfId="1" applyNumberFormat="1" applyFill="1" applyBorder="1" applyAlignment="1">
      <alignment horizontal="right" vertical="top" wrapText="1"/>
    </xf>
    <xf numFmtId="3" fontId="13" fillId="0" borderId="0" xfId="1" applyNumberFormat="1" applyFont="1" applyFill="1"/>
    <xf numFmtId="0" fontId="13" fillId="0" borderId="0" xfId="1" applyFont="1" applyFill="1"/>
    <xf numFmtId="4" fontId="13" fillId="0" borderId="0" xfId="1" applyNumberFormat="1" applyFont="1" applyFill="1"/>
    <xf numFmtId="3" fontId="13" fillId="0" borderId="0" xfId="1" applyNumberFormat="1" applyFont="1" applyFill="1" applyBorder="1" applyAlignment="1">
      <alignment horizontal="right" vertical="top" wrapText="1"/>
    </xf>
    <xf numFmtId="3" fontId="14" fillId="0" borderId="0" xfId="1" applyNumberFormat="1" applyFont="1" applyFill="1" applyAlignment="1">
      <alignment horizontal="right"/>
    </xf>
    <xf numFmtId="3" fontId="15" fillId="0" borderId="0" xfId="2" applyNumberFormat="1" applyFont="1" applyFill="1" applyAlignment="1">
      <alignment horizontal="right"/>
    </xf>
    <xf numFmtId="3" fontId="16" fillId="0" borderId="0" xfId="2" applyNumberFormat="1" applyFont="1" applyFill="1" applyAlignment="1">
      <alignment horizontal="right"/>
    </xf>
    <xf numFmtId="3" fontId="13" fillId="0" borderId="0" xfId="1" applyNumberFormat="1" applyFont="1" applyFill="1" applyAlignment="1">
      <alignment horizontal="right"/>
    </xf>
    <xf numFmtId="3" fontId="17" fillId="0" borderId="0" xfId="2" applyNumberFormat="1" applyFont="1" applyFill="1" applyAlignment="1">
      <alignment horizontal="right"/>
    </xf>
    <xf numFmtId="3" fontId="18" fillId="0" borderId="0" xfId="2" applyNumberFormat="1" applyFont="1" applyFill="1" applyAlignment="1">
      <alignment horizontal="right"/>
    </xf>
    <xf numFmtId="166" fontId="14" fillId="0" borderId="0" xfId="1" applyNumberFormat="1" applyFont="1" applyFill="1" applyAlignment="1">
      <alignment horizontal="right"/>
    </xf>
    <xf numFmtId="0" fontId="6" fillId="0" borderId="0" xfId="1" applyFont="1" applyFill="1"/>
    <xf numFmtId="165" fontId="19" fillId="0" borderId="0" xfId="1" applyNumberFormat="1" applyFont="1" applyFill="1"/>
    <xf numFmtId="0" fontId="2" fillId="0" borderId="0" xfId="1"/>
    <xf numFmtId="0" fontId="2" fillId="0" borderId="0" xfId="1" applyAlignment="1">
      <alignment wrapText="1"/>
    </xf>
    <xf numFmtId="3" fontId="2" fillId="0" borderId="0" xfId="1" applyNumberFormat="1"/>
    <xf numFmtId="0" fontId="20" fillId="0" borderId="0" xfId="1" applyFont="1"/>
    <xf numFmtId="166" fontId="21" fillId="0" borderId="0" xfId="1" applyNumberFormat="1" applyFont="1"/>
    <xf numFmtId="0" fontId="2" fillId="0" borderId="0" xfId="1" applyBorder="1"/>
    <xf numFmtId="3" fontId="19" fillId="0" borderId="0" xfId="1" applyNumberFormat="1" applyFont="1" applyAlignment="1"/>
    <xf numFmtId="0" fontId="6" fillId="0" borderId="0" xfId="1" applyFont="1" applyAlignment="1">
      <alignment wrapText="1"/>
    </xf>
    <xf numFmtId="3" fontId="6" fillId="0" borderId="0" xfId="1" applyNumberFormat="1" applyFont="1" applyAlignment="1"/>
    <xf numFmtId="0" fontId="2" fillId="7" borderId="0" xfId="1" applyFill="1" applyAlignment="1">
      <alignment wrapText="1"/>
    </xf>
    <xf numFmtId="0" fontId="22" fillId="0" borderId="48" xfId="1" applyFont="1" applyBorder="1"/>
    <xf numFmtId="4" fontId="22" fillId="0" borderId="0" xfId="1" applyNumberFormat="1" applyFont="1" applyFill="1" applyBorder="1"/>
    <xf numFmtId="4" fontId="22" fillId="0" borderId="1" xfId="1" applyNumberFormat="1" applyFont="1" applyFill="1" applyBorder="1"/>
    <xf numFmtId="4" fontId="22" fillId="0" borderId="55" xfId="1" applyNumberFormat="1" applyFont="1" applyFill="1" applyBorder="1"/>
    <xf numFmtId="3" fontId="22" fillId="0" borderId="55" xfId="1" applyNumberFormat="1" applyFont="1" applyFill="1" applyBorder="1"/>
    <xf numFmtId="0" fontId="25" fillId="0" borderId="1" xfId="1" applyFont="1" applyFill="1" applyBorder="1" applyAlignment="1">
      <alignment horizontal="center" vertical="center"/>
    </xf>
    <xf numFmtId="0" fontId="2" fillId="0" borderId="48" xfId="1" applyFont="1" applyBorder="1"/>
    <xf numFmtId="4" fontId="29" fillId="0" borderId="1" xfId="1" applyNumberFormat="1" applyFont="1" applyFill="1" applyBorder="1" applyAlignment="1"/>
    <xf numFmtId="4" fontId="29" fillId="0" borderId="50" xfId="1" applyNumberFormat="1" applyFont="1" applyFill="1" applyBorder="1" applyAlignment="1"/>
    <xf numFmtId="4" fontId="31" fillId="0" borderId="57" xfId="1" applyNumberFormat="1" applyFont="1" applyFill="1" applyBorder="1"/>
    <xf numFmtId="167" fontId="31" fillId="0" borderId="57" xfId="1" applyNumberFormat="1" applyFont="1" applyFill="1" applyBorder="1"/>
    <xf numFmtId="168" fontId="31" fillId="0" borderId="1" xfId="1" applyNumberFormat="1" applyFont="1" applyFill="1" applyBorder="1"/>
    <xf numFmtId="166" fontId="32" fillId="0" borderId="21" xfId="1" applyNumberFormat="1" applyFont="1" applyFill="1" applyBorder="1" applyAlignment="1"/>
    <xf numFmtId="4" fontId="33" fillId="8" borderId="1" xfId="1" applyNumberFormat="1" applyFont="1" applyFill="1" applyBorder="1"/>
    <xf numFmtId="4" fontId="33" fillId="8" borderId="50" xfId="1" applyNumberFormat="1" applyFont="1" applyFill="1" applyBorder="1"/>
    <xf numFmtId="166" fontId="34" fillId="0" borderId="21" xfId="1" applyNumberFormat="1" applyFont="1" applyFill="1" applyBorder="1" applyAlignment="1"/>
    <xf numFmtId="4" fontId="6" fillId="0" borderId="48" xfId="1" applyNumberFormat="1" applyFont="1" applyBorder="1"/>
    <xf numFmtId="4" fontId="33" fillId="0" borderId="1" xfId="1" applyNumberFormat="1" applyFont="1" applyFill="1" applyBorder="1"/>
    <xf numFmtId="166" fontId="31" fillId="0" borderId="1" xfId="1" applyNumberFormat="1" applyFont="1" applyFill="1" applyBorder="1"/>
    <xf numFmtId="4" fontId="35" fillId="0" borderId="21" xfId="1" applyNumberFormat="1" applyFont="1" applyFill="1" applyBorder="1"/>
    <xf numFmtId="4" fontId="6" fillId="0" borderId="0" xfId="1" applyNumberFormat="1" applyFont="1" applyBorder="1"/>
    <xf numFmtId="166" fontId="33" fillId="0" borderId="57" xfId="1" applyNumberFormat="1" applyFont="1" applyFill="1" applyBorder="1"/>
    <xf numFmtId="166" fontId="35" fillId="0" borderId="21" xfId="1" applyNumberFormat="1" applyFont="1" applyFill="1" applyBorder="1"/>
    <xf numFmtId="4" fontId="8" fillId="10" borderId="48" xfId="1" applyNumberFormat="1" applyFont="1" applyFill="1" applyBorder="1"/>
    <xf numFmtId="4" fontId="37" fillId="0" borderId="1" xfId="1" applyNumberFormat="1" applyFont="1" applyFill="1" applyBorder="1"/>
    <xf numFmtId="4" fontId="37" fillId="0" borderId="4" xfId="1" applyNumberFormat="1" applyFont="1" applyFill="1" applyBorder="1"/>
    <xf numFmtId="166" fontId="37" fillId="0" borderId="48" xfId="1" applyNumberFormat="1" applyFont="1" applyFill="1" applyBorder="1"/>
    <xf numFmtId="166" fontId="37" fillId="0" borderId="1" xfId="1" applyNumberFormat="1" applyFont="1" applyFill="1" applyBorder="1"/>
    <xf numFmtId="166" fontId="37" fillId="0" borderId="51" xfId="1" applyNumberFormat="1" applyFont="1" applyFill="1" applyBorder="1"/>
    <xf numFmtId="4" fontId="8" fillId="0" borderId="0" xfId="1" applyNumberFormat="1" applyFont="1" applyBorder="1"/>
    <xf numFmtId="4" fontId="8" fillId="0" borderId="0" xfId="1" applyNumberFormat="1" applyFont="1" applyBorder="1" applyAlignment="1">
      <alignment wrapText="1"/>
    </xf>
    <xf numFmtId="4" fontId="38" fillId="0" borderId="48" xfId="1" applyNumberFormat="1" applyFont="1" applyBorder="1"/>
    <xf numFmtId="4" fontId="29" fillId="0" borderId="3" xfId="1" applyNumberFormat="1" applyFont="1" applyFill="1" applyBorder="1" applyAlignment="1">
      <alignment horizontal="right" wrapText="1"/>
    </xf>
    <xf numFmtId="4" fontId="29" fillId="0" borderId="1" xfId="1" applyNumberFormat="1" applyFont="1" applyFill="1" applyBorder="1" applyAlignment="1">
      <alignment horizontal="right" wrapText="1"/>
    </xf>
    <xf numFmtId="4" fontId="39" fillId="0" borderId="1" xfId="1" applyNumberFormat="1" applyFont="1" applyFill="1" applyBorder="1" applyAlignment="1">
      <alignment horizontal="right" wrapText="1"/>
    </xf>
    <xf numFmtId="4" fontId="39" fillId="0" borderId="50" xfId="1" applyNumberFormat="1" applyFont="1" applyFill="1" applyBorder="1" applyAlignment="1">
      <alignment horizontal="right" wrapText="1"/>
    </xf>
    <xf numFmtId="166" fontId="39" fillId="0" borderId="57" xfId="1" applyNumberFormat="1" applyFont="1" applyFill="1" applyBorder="1"/>
    <xf numFmtId="4" fontId="38" fillId="0" borderId="0" xfId="1" applyNumberFormat="1" applyFont="1"/>
    <xf numFmtId="4" fontId="38" fillId="0" borderId="48" xfId="1" applyNumberFormat="1" applyFont="1" applyFill="1" applyBorder="1"/>
    <xf numFmtId="4" fontId="39" fillId="0" borderId="1" xfId="1" applyNumberFormat="1" applyFont="1" applyFill="1" applyBorder="1" applyAlignment="1">
      <alignment horizontal="right"/>
    </xf>
    <xf numFmtId="4" fontId="38" fillId="11" borderId="0" xfId="1" applyNumberFormat="1" applyFont="1" applyFill="1"/>
    <xf numFmtId="4" fontId="40" fillId="0" borderId="1" xfId="1" applyNumberFormat="1" applyFont="1" applyFill="1" applyBorder="1" applyAlignment="1">
      <alignment horizontal="right"/>
    </xf>
    <xf numFmtId="4" fontId="40" fillId="0" borderId="4" xfId="1" applyNumberFormat="1" applyFont="1" applyFill="1" applyBorder="1" applyAlignment="1">
      <alignment horizontal="right"/>
    </xf>
    <xf numFmtId="166" fontId="40" fillId="0" borderId="1" xfId="1" applyNumberFormat="1" applyFont="1" applyFill="1" applyBorder="1" applyAlignment="1">
      <alignment horizontal="right"/>
    </xf>
    <xf numFmtId="166" fontId="40" fillId="0" borderId="51" xfId="1" applyNumberFormat="1" applyFont="1" applyFill="1" applyBorder="1" applyAlignment="1">
      <alignment horizontal="right"/>
    </xf>
    <xf numFmtId="166" fontId="40" fillId="0" borderId="4" xfId="1" applyNumberFormat="1" applyFont="1" applyFill="1" applyBorder="1" applyAlignment="1">
      <alignment horizontal="right"/>
    </xf>
    <xf numFmtId="4" fontId="39" fillId="0" borderId="3" xfId="1" applyNumberFormat="1" applyFont="1" applyFill="1" applyBorder="1" applyAlignment="1">
      <alignment horizontal="right" wrapText="1"/>
    </xf>
    <xf numFmtId="166" fontId="6" fillId="9" borderId="0" xfId="1" applyNumberFormat="1" applyFont="1" applyFill="1"/>
    <xf numFmtId="4" fontId="38" fillId="0" borderId="0" xfId="1" applyNumberFormat="1" applyFont="1" applyFill="1"/>
    <xf numFmtId="4" fontId="6" fillId="7" borderId="0" xfId="1" applyNumberFormat="1" applyFont="1" applyFill="1"/>
    <xf numFmtId="4" fontId="6" fillId="11" borderId="0" xfId="1" applyNumberFormat="1" applyFont="1" applyFill="1"/>
    <xf numFmtId="4" fontId="43" fillId="11" borderId="0" xfId="1" applyNumberFormat="1" applyFont="1" applyFill="1"/>
    <xf numFmtId="4" fontId="34" fillId="0" borderId="1" xfId="1" applyNumberFormat="1" applyFont="1" applyFill="1" applyBorder="1" applyAlignment="1">
      <alignment horizontal="right" wrapText="1"/>
    </xf>
    <xf numFmtId="4" fontId="34" fillId="0" borderId="4" xfId="1" applyNumberFormat="1" applyFont="1" applyFill="1" applyBorder="1" applyAlignment="1">
      <alignment horizontal="right" wrapText="1"/>
    </xf>
    <xf numFmtId="166" fontId="34" fillId="0" borderId="1" xfId="1" applyNumberFormat="1" applyFont="1" applyFill="1" applyBorder="1" applyAlignment="1">
      <alignment horizontal="right" wrapText="1"/>
    </xf>
    <xf numFmtId="166" fontId="34" fillId="0" borderId="51" xfId="1" applyNumberFormat="1" applyFont="1" applyFill="1" applyBorder="1" applyAlignment="1">
      <alignment horizontal="right" wrapText="1"/>
    </xf>
    <xf numFmtId="4" fontId="44" fillId="11" borderId="0" xfId="1" applyNumberFormat="1" applyFont="1" applyFill="1"/>
    <xf numFmtId="4" fontId="45" fillId="0" borderId="0" xfId="1" applyNumberFormat="1" applyFont="1"/>
    <xf numFmtId="4" fontId="8" fillId="9" borderId="48" xfId="1" applyNumberFormat="1" applyFont="1" applyFill="1" applyBorder="1"/>
    <xf numFmtId="4" fontId="46" fillId="0" borderId="1" xfId="1" applyNumberFormat="1" applyFont="1" applyFill="1" applyBorder="1"/>
    <xf numFmtId="4" fontId="46" fillId="0" borderId="4" xfId="1" applyNumberFormat="1" applyFont="1" applyFill="1" applyBorder="1"/>
    <xf numFmtId="166" fontId="46" fillId="0" borderId="1" xfId="1" applyNumberFormat="1" applyFont="1" applyFill="1" applyBorder="1"/>
    <xf numFmtId="166" fontId="46" fillId="0" borderId="51" xfId="1" applyNumberFormat="1" applyFont="1" applyFill="1" applyBorder="1"/>
    <xf numFmtId="4" fontId="8" fillId="0" borderId="0" xfId="1" applyNumberFormat="1" applyFont="1"/>
    <xf numFmtId="4" fontId="47" fillId="0" borderId="50" xfId="1" applyNumberFormat="1" applyFont="1" applyFill="1" applyBorder="1" applyAlignment="1">
      <alignment horizontal="justify" vertical="justify" wrapText="1"/>
    </xf>
    <xf numFmtId="166" fontId="40" fillId="0" borderId="48" xfId="1" applyNumberFormat="1" applyFont="1" applyFill="1" applyBorder="1" applyAlignment="1">
      <alignment horizontal="right" wrapText="1"/>
    </xf>
    <xf numFmtId="166" fontId="40" fillId="0" borderId="1" xfId="1" applyNumberFormat="1" applyFont="1" applyFill="1" applyBorder="1" applyAlignment="1">
      <alignment horizontal="right" wrapText="1"/>
    </xf>
    <xf numFmtId="4" fontId="48" fillId="0" borderId="50" xfId="1" applyNumberFormat="1" applyFont="1" applyFill="1" applyBorder="1" applyAlignment="1">
      <alignment horizontal="justify" wrapText="1"/>
    </xf>
    <xf numFmtId="4" fontId="29" fillId="9" borderId="1" xfId="1" applyNumberFormat="1" applyFont="1" applyFill="1" applyBorder="1" applyAlignment="1">
      <alignment horizontal="right" wrapText="1"/>
    </xf>
    <xf numFmtId="4" fontId="8" fillId="11" borderId="0" xfId="1" applyNumberFormat="1" applyFont="1" applyFill="1"/>
    <xf numFmtId="4" fontId="29" fillId="0" borderId="50" xfId="1" applyNumberFormat="1" applyFont="1" applyFill="1" applyBorder="1" applyAlignment="1">
      <alignment horizontal="justify" wrapText="1"/>
    </xf>
    <xf numFmtId="4" fontId="49" fillId="0" borderId="50" xfId="1" applyNumberFormat="1" applyFont="1" applyFill="1" applyBorder="1" applyAlignment="1">
      <alignment horizontal="right" wrapText="1"/>
    </xf>
    <xf numFmtId="4" fontId="50" fillId="0" borderId="1" xfId="1" applyNumberFormat="1" applyFont="1" applyFill="1" applyBorder="1"/>
    <xf numFmtId="166" fontId="50" fillId="0" borderId="21" xfId="1" applyNumberFormat="1" applyFont="1" applyFill="1" applyBorder="1"/>
    <xf numFmtId="4" fontId="51" fillId="0" borderId="0" xfId="1" applyNumberFormat="1" applyFont="1" applyBorder="1"/>
    <xf numFmtId="4" fontId="6" fillId="0" borderId="0" xfId="1" applyNumberFormat="1" applyFont="1"/>
    <xf numFmtId="4" fontId="36" fillId="0" borderId="1" xfId="1" applyNumberFormat="1" applyFont="1" applyFill="1" applyBorder="1"/>
    <xf numFmtId="4" fontId="36" fillId="0" borderId="51" xfId="1" applyNumberFormat="1" applyFont="1" applyFill="1" applyBorder="1"/>
    <xf numFmtId="4" fontId="39" fillId="12" borderId="1" xfId="1" applyNumberFormat="1" applyFont="1" applyFill="1" applyBorder="1" applyAlignment="1">
      <alignment horizontal="right" wrapText="1"/>
    </xf>
    <xf numFmtId="166" fontId="35" fillId="0" borderId="60" xfId="1" applyNumberFormat="1" applyFont="1" applyFill="1" applyBorder="1"/>
    <xf numFmtId="0" fontId="10" fillId="0" borderId="3" xfId="1" applyFont="1" applyBorder="1" applyAlignment="1">
      <alignment horizontal="justify" wrapText="1"/>
    </xf>
    <xf numFmtId="4" fontId="38" fillId="9" borderId="48" xfId="1" applyNumberFormat="1" applyFont="1" applyFill="1" applyBorder="1"/>
    <xf numFmtId="4" fontId="39" fillId="0" borderId="50" xfId="1" applyNumberFormat="1" applyFont="1" applyFill="1" applyBorder="1" applyAlignment="1">
      <alignment horizontal="right"/>
    </xf>
    <xf numFmtId="0" fontId="2" fillId="0" borderId="48" xfId="1" applyBorder="1"/>
    <xf numFmtId="4" fontId="53" fillId="0" borderId="45" xfId="1" applyNumberFormat="1" applyFont="1" applyFill="1" applyBorder="1" applyAlignment="1">
      <alignment horizontal="justify" wrapText="1"/>
    </xf>
    <xf numFmtId="4" fontId="53" fillId="0" borderId="5" xfId="1" applyNumberFormat="1" applyFont="1" applyFill="1" applyBorder="1" applyAlignment="1">
      <alignment horizontal="justify" wrapText="1"/>
    </xf>
    <xf numFmtId="4" fontId="53" fillId="0" borderId="46" xfId="1" applyNumberFormat="1" applyFont="1" applyFill="1" applyBorder="1" applyAlignment="1">
      <alignment horizontal="justify" wrapText="1"/>
    </xf>
    <xf numFmtId="166" fontId="29" fillId="0" borderId="55" xfId="1" applyNumberFormat="1" applyFont="1" applyFill="1" applyBorder="1"/>
    <xf numFmtId="166" fontId="31" fillId="0" borderId="27" xfId="1" applyNumberFormat="1" applyFont="1" applyFill="1" applyBorder="1"/>
    <xf numFmtId="4" fontId="53" fillId="0" borderId="1" xfId="1" applyNumberFormat="1" applyFont="1" applyFill="1" applyBorder="1" applyAlignment="1">
      <alignment horizontal="justify" wrapText="1"/>
    </xf>
    <xf numFmtId="4" fontId="53" fillId="0" borderId="50" xfId="1" applyNumberFormat="1" applyFont="1" applyFill="1" applyBorder="1" applyAlignment="1">
      <alignment horizontal="justify" wrapText="1"/>
    </xf>
    <xf numFmtId="166" fontId="54" fillId="0" borderId="61" xfId="1" applyNumberFormat="1" applyFont="1" applyFill="1" applyBorder="1"/>
    <xf numFmtId="166" fontId="56" fillId="0" borderId="61" xfId="1" applyNumberFormat="1" applyFont="1" applyFill="1" applyBorder="1"/>
    <xf numFmtId="0" fontId="2" fillId="0" borderId="39" xfId="1" applyBorder="1"/>
    <xf numFmtId="4" fontId="29" fillId="0" borderId="34" xfId="1" applyNumberFormat="1" applyFont="1" applyFill="1" applyBorder="1" applyAlignment="1">
      <alignment horizontal="justify" vertical="top" wrapText="1"/>
    </xf>
    <xf numFmtId="4" fontId="29" fillId="0" borderId="62" xfId="1" applyNumberFormat="1" applyFont="1" applyFill="1" applyBorder="1" applyAlignment="1">
      <alignment horizontal="justify" vertical="top" wrapText="1"/>
    </xf>
    <xf numFmtId="4" fontId="29" fillId="0" borderId="41" xfId="1" applyNumberFormat="1" applyFont="1" applyFill="1" applyBorder="1" applyAlignment="1">
      <alignment horizontal="justify" vertical="top" wrapText="1"/>
    </xf>
    <xf numFmtId="4" fontId="29" fillId="0" borderId="42" xfId="1" applyNumberFormat="1" applyFont="1" applyFill="1" applyBorder="1" applyAlignment="1">
      <alignment horizontal="justify" vertical="top" wrapText="1"/>
    </xf>
    <xf numFmtId="4" fontId="29" fillId="0" borderId="63" xfId="1" applyNumberFormat="1" applyFont="1" applyFill="1" applyBorder="1" applyAlignment="1">
      <alignment horizontal="justify" vertical="top" wrapText="1"/>
    </xf>
    <xf numFmtId="4" fontId="29" fillId="0" borderId="63" xfId="1" applyNumberFormat="1" applyFont="1" applyFill="1" applyBorder="1"/>
    <xf numFmtId="0" fontId="29" fillId="0" borderId="63" xfId="1" applyFont="1" applyFill="1" applyBorder="1"/>
    <xf numFmtId="0" fontId="31" fillId="0" borderId="41" xfId="1" applyFont="1" applyFill="1" applyBorder="1"/>
    <xf numFmtId="166" fontId="56" fillId="0" borderId="16" xfId="1" applyNumberFormat="1" applyFont="1" applyFill="1" applyBorder="1"/>
    <xf numFmtId="166" fontId="11" fillId="0" borderId="0" xfId="1" applyNumberFormat="1" applyFont="1"/>
    <xf numFmtId="0" fontId="0" fillId="0" borderId="0" xfId="2" applyFont="1" applyAlignment="1">
      <alignment wrapText="1"/>
    </xf>
    <xf numFmtId="3" fontId="2" fillId="0" borderId="0" xfId="2" applyNumberFormat="1" applyFont="1"/>
    <xf numFmtId="3" fontId="3" fillId="11" borderId="0" xfId="2" applyNumberFormat="1" applyFont="1" applyFill="1"/>
    <xf numFmtId="166" fontId="2" fillId="0" borderId="0" xfId="1" applyNumberFormat="1"/>
    <xf numFmtId="14" fontId="57" fillId="0" borderId="0" xfId="1" applyNumberFormat="1" applyFont="1" applyAlignment="1">
      <alignment horizontal="left" wrapText="1"/>
    </xf>
    <xf numFmtId="3" fontId="58" fillId="0" borderId="0" xfId="1" applyNumberFormat="1" applyFont="1" applyAlignment="1">
      <alignment horizontal="left"/>
    </xf>
    <xf numFmtId="3" fontId="58" fillId="9" borderId="0" xfId="1" applyNumberFormat="1" applyFont="1" applyFill="1" applyAlignment="1">
      <alignment horizontal="left"/>
    </xf>
    <xf numFmtId="166" fontId="59" fillId="0" borderId="0" xfId="1" applyNumberFormat="1" applyFont="1" applyBorder="1"/>
    <xf numFmtId="166" fontId="59" fillId="0" borderId="0" xfId="1" applyNumberFormat="1" applyFont="1"/>
    <xf numFmtId="0" fontId="59" fillId="0" borderId="0" xfId="1" applyFont="1"/>
    <xf numFmtId="0" fontId="2" fillId="0" borderId="0" xfId="1" applyBorder="1" applyAlignment="1">
      <alignment wrapText="1"/>
    </xf>
    <xf numFmtId="0" fontId="60" fillId="0" borderId="0" xfId="1" applyFont="1" applyBorder="1" applyAlignment="1">
      <alignment horizontal="left" wrapText="1"/>
    </xf>
    <xf numFmtId="3" fontId="61" fillId="0" borderId="0" xfId="1" applyNumberFormat="1" applyFont="1"/>
    <xf numFmtId="166" fontId="19" fillId="0" borderId="0" xfId="1" applyNumberFormat="1" applyFont="1" applyBorder="1"/>
    <xf numFmtId="166" fontId="19" fillId="0" borderId="0" xfId="1" applyNumberFormat="1" applyFont="1"/>
    <xf numFmtId="0" fontId="61" fillId="0" borderId="0" xfId="1" applyFont="1" applyAlignment="1">
      <alignment wrapText="1"/>
    </xf>
    <xf numFmtId="0" fontId="2" fillId="0" borderId="0" xfId="1" applyFont="1"/>
    <xf numFmtId="166" fontId="29" fillId="0" borderId="0" xfId="1" applyNumberFormat="1" applyFont="1"/>
    <xf numFmtId="2" fontId="29" fillId="0" borderId="0" xfId="1" applyNumberFormat="1" applyFont="1"/>
    <xf numFmtId="165" fontId="29" fillId="0" borderId="0" xfId="1" applyNumberFormat="1" applyFont="1"/>
    <xf numFmtId="165" fontId="29" fillId="0" borderId="0" xfId="1" applyNumberFormat="1" applyFont="1" applyFill="1"/>
    <xf numFmtId="2" fontId="29" fillId="0" borderId="0" xfId="1" applyNumberFormat="1" applyFont="1" applyFill="1"/>
    <xf numFmtId="2" fontId="2" fillId="0" borderId="0" xfId="1" applyNumberFormat="1" applyFont="1"/>
    <xf numFmtId="166" fontId="2" fillId="0" borderId="0" xfId="1" applyNumberFormat="1" applyFont="1"/>
    <xf numFmtId="165" fontId="2" fillId="0" borderId="0" xfId="1" applyNumberFormat="1" applyFont="1"/>
    <xf numFmtId="0" fontId="2" fillId="0" borderId="0" xfId="1" applyFont="1" applyBorder="1"/>
    <xf numFmtId="0" fontId="62" fillId="0" borderId="0" xfId="1" applyFont="1"/>
    <xf numFmtId="166" fontId="33" fillId="0" borderId="0" xfId="1" applyNumberFormat="1" applyFont="1"/>
    <xf numFmtId="166" fontId="29" fillId="0" borderId="0" xfId="1" applyNumberFormat="1" applyFont="1" applyBorder="1"/>
    <xf numFmtId="0" fontId="63" fillId="0" borderId="0" xfId="1" applyFont="1"/>
    <xf numFmtId="14" fontId="33" fillId="0" borderId="0" xfId="1" applyNumberFormat="1" applyFont="1" applyAlignment="1">
      <alignment horizontal="left"/>
    </xf>
    <xf numFmtId="165" fontId="2" fillId="0" borderId="0" xfId="1" applyNumberFormat="1" applyFont="1" applyFill="1"/>
    <xf numFmtId="2" fontId="2" fillId="0" borderId="0" xfId="1" applyNumberFormat="1" applyFont="1" applyFill="1"/>
    <xf numFmtId="1" fontId="64" fillId="11" borderId="0" xfId="1" applyNumberFormat="1" applyFont="1" applyFill="1" applyBorder="1" applyAlignment="1">
      <alignment horizontal="left" wrapText="1"/>
    </xf>
    <xf numFmtId="1" fontId="64" fillId="4" borderId="0" xfId="1" applyNumberFormat="1" applyFont="1" applyFill="1" applyBorder="1" applyAlignment="1">
      <alignment horizontal="left" wrapText="1"/>
    </xf>
    <xf numFmtId="166" fontId="2" fillId="0" borderId="48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justify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21" xfId="1" applyNumberFormat="1" applyFont="1" applyFill="1" applyBorder="1" applyAlignment="1">
      <alignment horizontal="center" vertical="center" wrapText="1"/>
    </xf>
    <xf numFmtId="166" fontId="2" fillId="0" borderId="65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justify" vertical="top" wrapText="1"/>
    </xf>
    <xf numFmtId="165" fontId="2" fillId="0" borderId="65" xfId="1" applyNumberFormat="1" applyFont="1" applyBorder="1" applyAlignment="1">
      <alignment horizontal="center" vertical="center"/>
    </xf>
    <xf numFmtId="165" fontId="2" fillId="0" borderId="56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justify" vertical="top" wrapText="1"/>
    </xf>
    <xf numFmtId="166" fontId="2" fillId="0" borderId="58" xfId="1" applyNumberFormat="1" applyFont="1" applyBorder="1" applyAlignment="1">
      <alignment horizontal="center" vertical="center"/>
    </xf>
    <xf numFmtId="2" fontId="2" fillId="0" borderId="59" xfId="1" applyNumberFormat="1" applyFont="1" applyBorder="1" applyAlignment="1">
      <alignment horizontal="justify" vertical="top" wrapText="1"/>
    </xf>
    <xf numFmtId="165" fontId="2" fillId="0" borderId="2" xfId="1" applyNumberFormat="1" applyFont="1" applyBorder="1" applyAlignment="1">
      <alignment horizontal="center" vertical="center"/>
    </xf>
    <xf numFmtId="166" fontId="2" fillId="0" borderId="0" xfId="1" applyNumberFormat="1" applyFont="1" applyBorder="1" applyAlignment="1">
      <alignment horizontal="center" vertical="center" wrapText="1"/>
    </xf>
    <xf numFmtId="166" fontId="2" fillId="0" borderId="23" xfId="1" applyNumberFormat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justify" vertical="top" wrapText="1"/>
    </xf>
    <xf numFmtId="166" fontId="2" fillId="0" borderId="4" xfId="1" applyNumberFormat="1" applyFont="1" applyBorder="1" applyAlignment="1">
      <alignment horizontal="center" vertical="center"/>
    </xf>
    <xf numFmtId="165" fontId="2" fillId="0" borderId="56" xfId="1" applyNumberFormat="1" applyFont="1" applyBorder="1" applyAlignment="1">
      <alignment horizontal="center" vertical="center" wrapText="1"/>
    </xf>
    <xf numFmtId="1" fontId="64" fillId="0" borderId="49" xfId="1" applyNumberFormat="1" applyFont="1" applyBorder="1" applyAlignment="1">
      <alignment horizontal="center" wrapText="1"/>
    </xf>
    <xf numFmtId="1" fontId="64" fillId="0" borderId="50" xfId="1" applyNumberFormat="1" applyFont="1" applyBorder="1" applyAlignment="1">
      <alignment horizontal="center"/>
    </xf>
    <xf numFmtId="1" fontId="64" fillId="0" borderId="48" xfId="1" applyNumberFormat="1" applyFont="1" applyBorder="1" applyAlignment="1">
      <alignment horizontal="center"/>
    </xf>
    <xf numFmtId="1" fontId="64" fillId="0" borderId="1" xfId="1" applyNumberFormat="1" applyFont="1" applyBorder="1" applyAlignment="1">
      <alignment horizontal="center" wrapText="1"/>
    </xf>
    <xf numFmtId="1" fontId="64" fillId="0" borderId="1" xfId="1" applyNumberFormat="1" applyFont="1" applyBorder="1" applyAlignment="1">
      <alignment horizontal="center"/>
    </xf>
    <xf numFmtId="1" fontId="64" fillId="0" borderId="21" xfId="1" applyNumberFormat="1" applyFont="1" applyFill="1" applyBorder="1" applyAlignment="1">
      <alignment horizontal="center" wrapText="1"/>
    </xf>
    <xf numFmtId="1" fontId="64" fillId="0" borderId="4" xfId="1" applyNumberFormat="1" applyFont="1" applyBorder="1" applyAlignment="1">
      <alignment horizontal="center"/>
    </xf>
    <xf numFmtId="1" fontId="64" fillId="0" borderId="50" xfId="1" applyNumberFormat="1" applyFont="1" applyBorder="1" applyAlignment="1">
      <alignment horizontal="center" wrapText="1"/>
    </xf>
    <xf numFmtId="3" fontId="64" fillId="0" borderId="3" xfId="1" applyNumberFormat="1" applyFont="1" applyBorder="1" applyAlignment="1">
      <alignment horizontal="center" wrapText="1"/>
    </xf>
    <xf numFmtId="3" fontId="64" fillId="0" borderId="4" xfId="1" applyNumberFormat="1" applyFont="1" applyBorder="1" applyAlignment="1">
      <alignment horizontal="center" wrapText="1"/>
    </xf>
    <xf numFmtId="1" fontId="64" fillId="0" borderId="21" xfId="1" applyNumberFormat="1" applyFont="1" applyBorder="1" applyAlignment="1">
      <alignment horizontal="center" wrapText="1"/>
    </xf>
    <xf numFmtId="1" fontId="64" fillId="0" borderId="0" xfId="1" applyNumberFormat="1" applyFont="1" applyBorder="1" applyAlignment="1">
      <alignment horizontal="center"/>
    </xf>
    <xf numFmtId="1" fontId="64" fillId="0" borderId="52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65" fontId="2" fillId="0" borderId="48" xfId="1" applyNumberFormat="1" applyFont="1" applyBorder="1" applyAlignment="1">
      <alignment horizontal="center"/>
    </xf>
    <xf numFmtId="1" fontId="2" fillId="0" borderId="1" xfId="1" applyNumberFormat="1" applyFont="1" applyBorder="1" applyAlignment="1">
      <alignment horizontal="center" wrapText="1"/>
    </xf>
    <xf numFmtId="165" fontId="2" fillId="0" borderId="1" xfId="1" applyNumberFormat="1" applyFont="1" applyBorder="1" applyAlignment="1">
      <alignment horizontal="center"/>
    </xf>
    <xf numFmtId="1" fontId="64" fillId="0" borderId="2" xfId="1" applyNumberFormat="1" applyFont="1" applyBorder="1" applyAlignment="1">
      <alignment horizontal="center" wrapText="1"/>
    </xf>
    <xf numFmtId="165" fontId="64" fillId="0" borderId="2" xfId="1" applyNumberFormat="1" applyFont="1" applyBorder="1" applyAlignment="1">
      <alignment horizontal="center"/>
    </xf>
    <xf numFmtId="1" fontId="64" fillId="0" borderId="60" xfId="1" applyNumberFormat="1" applyFont="1" applyFill="1" applyBorder="1" applyAlignment="1">
      <alignment horizontal="center" wrapText="1"/>
    </xf>
    <xf numFmtId="1" fontId="64" fillId="0" borderId="24" xfId="1" applyNumberFormat="1" applyFont="1" applyBorder="1" applyAlignment="1">
      <alignment horizontal="center" wrapText="1"/>
    </xf>
    <xf numFmtId="1" fontId="64" fillId="0" borderId="24" xfId="1" applyNumberFormat="1" applyFont="1" applyBorder="1" applyAlignment="1">
      <alignment horizontal="center"/>
    </xf>
    <xf numFmtId="1" fontId="64" fillId="0" borderId="25" xfId="1" applyNumberFormat="1" applyFont="1" applyBorder="1" applyAlignment="1">
      <alignment horizontal="center" wrapText="1"/>
    </xf>
    <xf numFmtId="166" fontId="64" fillId="0" borderId="47" xfId="1" applyNumberFormat="1" applyFont="1" applyBorder="1" applyAlignment="1">
      <alignment horizontal="center" wrapText="1"/>
    </xf>
    <xf numFmtId="1" fontId="64" fillId="0" borderId="2" xfId="1" applyNumberFormat="1" applyFont="1" applyBorder="1" applyAlignment="1">
      <alignment horizontal="center"/>
    </xf>
    <xf numFmtId="166" fontId="2" fillId="0" borderId="4" xfId="1" applyNumberFormat="1" applyFont="1" applyBorder="1" applyAlignment="1">
      <alignment horizontal="center"/>
    </xf>
    <xf numFmtId="165" fontId="64" fillId="0" borderId="2" xfId="1" applyNumberFormat="1" applyFont="1" applyBorder="1" applyAlignment="1">
      <alignment horizontal="center" wrapText="1"/>
    </xf>
    <xf numFmtId="1" fontId="64" fillId="0" borderId="60" xfId="1" applyNumberFormat="1" applyFont="1" applyBorder="1" applyAlignment="1">
      <alignment horizontal="center" wrapText="1"/>
    </xf>
    <xf numFmtId="0" fontId="10" fillId="0" borderId="67" xfId="1" applyFont="1" applyBorder="1" applyAlignment="1">
      <alignment horizontal="left"/>
    </xf>
    <xf numFmtId="0" fontId="65" fillId="0" borderId="68" xfId="1" applyFont="1" applyBorder="1" applyAlignment="1">
      <alignment horizontal="justify" wrapText="1"/>
    </xf>
    <xf numFmtId="166" fontId="28" fillId="0" borderId="67" xfId="1" applyNumberFormat="1" applyFont="1" applyFill="1" applyBorder="1"/>
    <xf numFmtId="166" fontId="28" fillId="0" borderId="69" xfId="1" applyNumberFormat="1" applyFont="1" applyFill="1" applyBorder="1"/>
    <xf numFmtId="166" fontId="28" fillId="0" borderId="70" xfId="1" applyNumberFormat="1" applyFont="1" applyFill="1" applyBorder="1"/>
    <xf numFmtId="166" fontId="28" fillId="0" borderId="71" xfId="1" applyNumberFormat="1" applyFont="1" applyFill="1" applyBorder="1"/>
    <xf numFmtId="166" fontId="28" fillId="0" borderId="1" xfId="1" applyNumberFormat="1" applyFont="1" applyFill="1" applyBorder="1"/>
    <xf numFmtId="166" fontId="28" fillId="0" borderId="72" xfId="1" applyNumberFormat="1" applyFont="1" applyFill="1" applyBorder="1"/>
    <xf numFmtId="166" fontId="28" fillId="0" borderId="73" xfId="1" applyNumberFormat="1" applyFont="1" applyFill="1" applyBorder="1"/>
    <xf numFmtId="165" fontId="28" fillId="0" borderId="70" xfId="1" applyNumberFormat="1" applyFont="1" applyFill="1" applyBorder="1"/>
    <xf numFmtId="166" fontId="3" fillId="0" borderId="71" xfId="1" applyNumberFormat="1" applyFont="1" applyFill="1" applyBorder="1"/>
    <xf numFmtId="166" fontId="2" fillId="0" borderId="0" xfId="1" applyNumberFormat="1" applyFont="1" applyFill="1" applyBorder="1"/>
    <xf numFmtId="0" fontId="2" fillId="0" borderId="0" xfId="1" applyFont="1" applyFill="1" applyBorder="1"/>
    <xf numFmtId="0" fontId="66" fillId="0" borderId="26" xfId="1" applyFont="1" applyBorder="1"/>
    <xf numFmtId="0" fontId="67" fillId="0" borderId="47" xfId="1" applyFont="1" applyBorder="1" applyAlignment="1">
      <alignment wrapText="1"/>
    </xf>
    <xf numFmtId="166" fontId="68" fillId="0" borderId="26" xfId="1" applyNumberFormat="1" applyFont="1" applyFill="1" applyBorder="1"/>
    <xf numFmtId="166" fontId="68" fillId="0" borderId="44" xfId="1" applyNumberFormat="1" applyFont="1" applyFill="1" applyBorder="1"/>
    <xf numFmtId="166" fontId="68" fillId="0" borderId="74" xfId="1" applyNumberFormat="1" applyFont="1" applyFill="1" applyBorder="1"/>
    <xf numFmtId="166" fontId="68" fillId="0" borderId="47" xfId="1" applyNumberFormat="1" applyFont="1" applyFill="1" applyBorder="1"/>
    <xf numFmtId="166" fontId="68" fillId="0" borderId="21" xfId="1" applyNumberFormat="1" applyFont="1" applyFill="1" applyBorder="1"/>
    <xf numFmtId="166" fontId="68" fillId="0" borderId="45" xfId="1" applyNumberFormat="1" applyFont="1" applyFill="1" applyBorder="1"/>
    <xf numFmtId="166" fontId="68" fillId="0" borderId="1" xfId="1" applyNumberFormat="1" applyFont="1" applyFill="1" applyBorder="1"/>
    <xf numFmtId="166" fontId="68" fillId="0" borderId="5" xfId="1" applyNumberFormat="1" applyFont="1" applyFill="1" applyBorder="1"/>
    <xf numFmtId="166" fontId="68" fillId="0" borderId="75" xfId="1" applyNumberFormat="1" applyFont="1" applyFill="1" applyBorder="1"/>
    <xf numFmtId="166" fontId="68" fillId="0" borderId="76" xfId="1" applyNumberFormat="1" applyFont="1" applyFill="1" applyBorder="1"/>
    <xf numFmtId="165" fontId="68" fillId="0" borderId="21" xfId="1" applyNumberFormat="1" applyFont="1" applyFill="1" applyBorder="1"/>
    <xf numFmtId="166" fontId="69" fillId="0" borderId="45" xfId="1" applyNumberFormat="1" applyFont="1" applyFill="1" applyBorder="1"/>
    <xf numFmtId="0" fontId="69" fillId="0" borderId="0" xfId="1" applyFont="1" applyBorder="1"/>
    <xf numFmtId="0" fontId="69" fillId="0" borderId="0" xfId="1" applyFont="1" applyFill="1" applyBorder="1"/>
    <xf numFmtId="0" fontId="10" fillId="0" borderId="26" xfId="1" applyFont="1" applyBorder="1"/>
    <xf numFmtId="0" fontId="10" fillId="0" borderId="47" xfId="1" applyFont="1" applyBorder="1"/>
    <xf numFmtId="166" fontId="22" fillId="0" borderId="48" xfId="1" applyNumberFormat="1" applyFont="1" applyFill="1" applyBorder="1"/>
    <xf numFmtId="168" fontId="22" fillId="0" borderId="1" xfId="1" applyNumberFormat="1" applyFont="1" applyFill="1" applyBorder="1"/>
    <xf numFmtId="166" fontId="22" fillId="0" borderId="1" xfId="1" applyNumberFormat="1" applyFont="1" applyFill="1" applyBorder="1"/>
    <xf numFmtId="166" fontId="22" fillId="0" borderId="21" xfId="1" applyNumberFormat="1" applyFont="1" applyFill="1" applyBorder="1"/>
    <xf numFmtId="166" fontId="22" fillId="0" borderId="4" xfId="1" applyNumberFormat="1" applyFont="1" applyFill="1" applyBorder="1"/>
    <xf numFmtId="166" fontId="22" fillId="0" borderId="3" xfId="1" applyNumberFormat="1" applyFont="1" applyFill="1" applyBorder="1"/>
    <xf numFmtId="166" fontId="22" fillId="0" borderId="50" xfId="1" applyNumberFormat="1" applyFont="1" applyFill="1" applyBorder="1"/>
    <xf numFmtId="165" fontId="22" fillId="0" borderId="21" xfId="1" applyNumberFormat="1" applyFont="1" applyFill="1" applyBorder="1"/>
    <xf numFmtId="166" fontId="2" fillId="0" borderId="3" xfId="1" applyNumberFormat="1" applyFont="1" applyFill="1" applyBorder="1"/>
    <xf numFmtId="0" fontId="10" fillId="0" borderId="48" xfId="1" applyFont="1" applyBorder="1"/>
    <xf numFmtId="0" fontId="10" fillId="0" borderId="21" xfId="1" applyFont="1" applyBorder="1"/>
    <xf numFmtId="166" fontId="2" fillId="0" borderId="0" xfId="1" applyNumberFormat="1" applyFont="1" applyBorder="1"/>
    <xf numFmtId="0" fontId="10" fillId="0" borderId="3" xfId="1" applyFont="1" applyBorder="1"/>
    <xf numFmtId="0" fontId="66" fillId="0" borderId="48" xfId="1" applyFont="1" applyBorder="1" applyAlignment="1">
      <alignment horizontal="justify" vertical="top"/>
    </xf>
    <xf numFmtId="0" fontId="67" fillId="0" borderId="3" xfId="1" applyFont="1" applyBorder="1" applyAlignment="1">
      <alignment horizontal="justify" vertical="top" wrapText="1"/>
    </xf>
    <xf numFmtId="166" fontId="68" fillId="0" borderId="48" xfId="1" applyNumberFormat="1" applyFont="1" applyFill="1" applyBorder="1"/>
    <xf numFmtId="168" fontId="68" fillId="0" borderId="1" xfId="1" applyNumberFormat="1" applyFont="1" applyFill="1" applyBorder="1"/>
    <xf numFmtId="166" fontId="68" fillId="0" borderId="4" xfId="1" applyNumberFormat="1" applyFont="1" applyFill="1" applyBorder="1"/>
    <xf numFmtId="166" fontId="68" fillId="0" borderId="50" xfId="1" applyNumberFormat="1" applyFont="1" applyFill="1" applyBorder="1"/>
    <xf numFmtId="165" fontId="68" fillId="0" borderId="4" xfId="1" applyNumberFormat="1" applyFont="1" applyFill="1" applyBorder="1"/>
    <xf numFmtId="166" fontId="69" fillId="0" borderId="0" xfId="1" applyNumberFormat="1" applyFont="1" applyBorder="1"/>
    <xf numFmtId="166" fontId="22" fillId="0" borderId="26" xfId="1" applyNumberFormat="1" applyFont="1" applyFill="1" applyBorder="1"/>
    <xf numFmtId="166" fontId="22" fillId="0" borderId="5" xfId="1" applyNumberFormat="1" applyFont="1" applyFill="1" applyBorder="1"/>
    <xf numFmtId="166" fontId="22" fillId="0" borderId="27" xfId="1" applyNumberFormat="1" applyFont="1" applyFill="1" applyBorder="1"/>
    <xf numFmtId="0" fontId="10" fillId="0" borderId="3" xfId="1" applyFont="1" applyBorder="1" applyAlignment="1">
      <alignment wrapText="1"/>
    </xf>
    <xf numFmtId="0" fontId="10" fillId="0" borderId="50" xfId="1" applyFont="1" applyBorder="1"/>
    <xf numFmtId="0" fontId="10" fillId="0" borderId="77" xfId="1" applyFont="1" applyBorder="1"/>
    <xf numFmtId="0" fontId="66" fillId="0" borderId="48" xfId="1" applyFont="1" applyBorder="1"/>
    <xf numFmtId="0" fontId="67" fillId="0" borderId="3" xfId="1" applyFont="1" applyBorder="1"/>
    <xf numFmtId="166" fontId="68" fillId="0" borderId="3" xfId="1" applyNumberFormat="1" applyFont="1" applyFill="1" applyBorder="1"/>
    <xf numFmtId="166" fontId="69" fillId="0" borderId="3" xfId="1" applyNumberFormat="1" applyFont="1" applyFill="1" applyBorder="1"/>
    <xf numFmtId="166" fontId="69" fillId="0" borderId="4" xfId="1" applyNumberFormat="1" applyFont="1" applyFill="1" applyBorder="1"/>
    <xf numFmtId="0" fontId="70" fillId="0" borderId="48" xfId="1" applyFont="1" applyBorder="1"/>
    <xf numFmtId="0" fontId="70" fillId="0" borderId="3" xfId="1" applyFont="1" applyBorder="1" applyAlignment="1">
      <alignment horizontal="justify" vertical="top" wrapText="1"/>
    </xf>
    <xf numFmtId="168" fontId="72" fillId="0" borderId="1" xfId="1" applyNumberFormat="1" applyFont="1" applyFill="1" applyBorder="1"/>
    <xf numFmtId="166" fontId="71" fillId="0" borderId="1" xfId="1" applyNumberFormat="1" applyFont="1" applyFill="1" applyBorder="1"/>
    <xf numFmtId="166" fontId="72" fillId="0" borderId="1" xfId="1" applyNumberFormat="1" applyFont="1" applyFill="1" applyBorder="1"/>
    <xf numFmtId="166" fontId="71" fillId="0" borderId="21" xfId="1" applyNumberFormat="1" applyFont="1" applyFill="1" applyBorder="1"/>
    <xf numFmtId="166" fontId="71" fillId="0" borderId="50" xfId="1" applyNumberFormat="1" applyFont="1" applyFill="1" applyBorder="1"/>
    <xf numFmtId="166" fontId="71" fillId="0" borderId="3" xfId="1" applyNumberFormat="1" applyFont="1" applyFill="1" applyBorder="1"/>
    <xf numFmtId="166" fontId="73" fillId="0" borderId="1" xfId="1" applyNumberFormat="1" applyFont="1" applyFill="1" applyBorder="1"/>
    <xf numFmtId="165" fontId="73" fillId="0" borderId="21" xfId="1" applyNumberFormat="1" applyFont="1" applyFill="1" applyBorder="1"/>
    <xf numFmtId="166" fontId="74" fillId="0" borderId="3" xfId="1" applyNumberFormat="1" applyFont="1" applyFill="1" applyBorder="1"/>
    <xf numFmtId="0" fontId="75" fillId="0" borderId="0" xfId="1" applyFont="1" applyBorder="1"/>
    <xf numFmtId="166" fontId="74" fillId="0" borderId="0" xfId="1" applyNumberFormat="1" applyFont="1" applyBorder="1"/>
    <xf numFmtId="16" fontId="76" fillId="0" borderId="48" xfId="1" applyNumberFormat="1" applyFont="1" applyBorder="1"/>
    <xf numFmtId="168" fontId="71" fillId="0" borderId="1" xfId="1" applyNumberFormat="1" applyFont="1" applyFill="1" applyBorder="1"/>
    <xf numFmtId="0" fontId="74" fillId="0" borderId="0" xfId="1" applyFont="1" applyBorder="1"/>
    <xf numFmtId="0" fontId="66" fillId="0" borderId="23" xfId="1" applyFont="1" applyBorder="1"/>
    <xf numFmtId="0" fontId="67" fillId="0" borderId="0" xfId="1" applyFont="1" applyBorder="1" applyAlignment="1">
      <alignment wrapText="1"/>
    </xf>
    <xf numFmtId="166" fontId="77" fillId="0" borderId="0" xfId="1" applyNumberFormat="1" applyFont="1" applyBorder="1"/>
    <xf numFmtId="16" fontId="10" fillId="0" borderId="48" xfId="1" applyNumberFormat="1" applyFont="1" applyBorder="1"/>
    <xf numFmtId="0" fontId="10" fillId="0" borderId="3" xfId="1" applyFont="1" applyBorder="1" applyAlignment="1">
      <alignment horizontal="justify" vertical="top" wrapText="1"/>
    </xf>
    <xf numFmtId="166" fontId="78" fillId="0" borderId="48" xfId="1" applyNumberFormat="1" applyFont="1" applyFill="1" applyBorder="1"/>
    <xf numFmtId="168" fontId="78" fillId="0" borderId="1" xfId="1" applyNumberFormat="1" applyFont="1" applyFill="1" applyBorder="1"/>
    <xf numFmtId="166" fontId="78" fillId="0" borderId="1" xfId="1" applyNumberFormat="1" applyFont="1" applyFill="1" applyBorder="1"/>
    <xf numFmtId="166" fontId="78" fillId="0" borderId="21" xfId="1" applyNumberFormat="1" applyFont="1" applyFill="1" applyBorder="1"/>
    <xf numFmtId="166" fontId="78" fillId="0" borderId="4" xfId="1" applyNumberFormat="1" applyFont="1" applyFill="1" applyBorder="1"/>
    <xf numFmtId="166" fontId="78" fillId="0" borderId="50" xfId="1" applyNumberFormat="1" applyFont="1" applyFill="1" applyBorder="1"/>
    <xf numFmtId="166" fontId="78" fillId="0" borderId="3" xfId="1" applyNumberFormat="1" applyFont="1" applyFill="1" applyBorder="1"/>
    <xf numFmtId="165" fontId="78" fillId="0" borderId="21" xfId="1" applyNumberFormat="1" applyFont="1" applyFill="1" applyBorder="1"/>
    <xf numFmtId="0" fontId="10" fillId="0" borderId="50" xfId="1" applyFont="1" applyBorder="1" applyAlignment="1">
      <alignment horizontal="justify" vertical="top" wrapText="1"/>
    </xf>
    <xf numFmtId="3" fontId="22" fillId="0" borderId="21" xfId="1" applyNumberFormat="1" applyFont="1" applyFill="1" applyBorder="1"/>
    <xf numFmtId="1" fontId="22" fillId="0" borderId="21" xfId="1" applyNumberFormat="1" applyFont="1" applyFill="1" applyBorder="1"/>
    <xf numFmtId="16" fontId="10" fillId="0" borderId="77" xfId="1" applyNumberFormat="1" applyFont="1" applyBorder="1"/>
    <xf numFmtId="0" fontId="10" fillId="0" borderId="1" xfId="1" applyFont="1" applyBorder="1" applyAlignment="1">
      <alignment horizontal="justify" wrapText="1"/>
    </xf>
    <xf numFmtId="168" fontId="22" fillId="0" borderId="50" xfId="1" applyNumberFormat="1" applyFont="1" applyFill="1" applyBorder="1"/>
    <xf numFmtId="166" fontId="22" fillId="0" borderId="58" xfId="1" applyNumberFormat="1" applyFont="1" applyFill="1" applyBorder="1"/>
    <xf numFmtId="166" fontId="22" fillId="0" borderId="2" xfId="1" applyNumberFormat="1" applyFont="1" applyFill="1" applyBorder="1"/>
    <xf numFmtId="166" fontId="22" fillId="0" borderId="59" xfId="1" applyNumberFormat="1" applyFont="1" applyFill="1" applyBorder="1"/>
    <xf numFmtId="166" fontId="2" fillId="0" borderId="47" xfId="1" applyNumberFormat="1" applyFont="1" applyFill="1" applyBorder="1"/>
    <xf numFmtId="16" fontId="76" fillId="0" borderId="77" xfId="1" applyNumberFormat="1" applyFont="1" applyBorder="1"/>
    <xf numFmtId="0" fontId="76" fillId="0" borderId="59" xfId="1" applyFont="1" applyFill="1" applyBorder="1" applyAlignment="1">
      <alignment horizontal="justify" wrapText="1"/>
    </xf>
    <xf numFmtId="168" fontId="73" fillId="0" borderId="2" xfId="1" applyNumberFormat="1" applyFont="1" applyFill="1" applyBorder="1"/>
    <xf numFmtId="166" fontId="73" fillId="0" borderId="2" xfId="1" applyNumberFormat="1" applyFont="1" applyFill="1" applyBorder="1"/>
    <xf numFmtId="166" fontId="73" fillId="0" borderId="58" xfId="1" applyNumberFormat="1" applyFont="1" applyFill="1" applyBorder="1"/>
    <xf numFmtId="166" fontId="73" fillId="0" borderId="59" xfId="1" applyNumberFormat="1" applyFont="1" applyFill="1" applyBorder="1"/>
    <xf numFmtId="166" fontId="73" fillId="0" borderId="77" xfId="1" applyNumberFormat="1" applyFont="1" applyFill="1" applyBorder="1"/>
    <xf numFmtId="166" fontId="74" fillId="0" borderId="47" xfId="1" applyNumberFormat="1" applyFont="1" applyFill="1" applyBorder="1"/>
    <xf numFmtId="0" fontId="65" fillId="0" borderId="67" xfId="1" applyFont="1" applyFill="1" applyBorder="1"/>
    <xf numFmtId="0" fontId="65" fillId="0" borderId="78" xfId="1" applyFont="1" applyFill="1" applyBorder="1" applyAlignment="1">
      <alignment horizontal="justify" wrapText="1"/>
    </xf>
    <xf numFmtId="166" fontId="22" fillId="0" borderId="69" xfId="1" applyNumberFormat="1" applyFont="1" applyFill="1" applyBorder="1"/>
    <xf numFmtId="166" fontId="22" fillId="0" borderId="78" xfId="1" applyNumberFormat="1" applyFont="1" applyFill="1" applyBorder="1"/>
    <xf numFmtId="166" fontId="3" fillId="0" borderId="45" xfId="1" applyNumberFormat="1" applyFont="1" applyFill="1" applyBorder="1"/>
    <xf numFmtId="165" fontId="2" fillId="0" borderId="0" xfId="1" applyNumberFormat="1" applyFont="1" applyFill="1" applyBorder="1"/>
    <xf numFmtId="0" fontId="79" fillId="0" borderId="26" xfId="1" applyFont="1" applyBorder="1"/>
    <xf numFmtId="0" fontId="80" fillId="0" borderId="46" xfId="1" applyFont="1" applyBorder="1" applyAlignment="1">
      <alignment horizontal="justify" wrapText="1"/>
    </xf>
    <xf numFmtId="166" fontId="81" fillId="0" borderId="26" xfId="1" applyNumberFormat="1" applyFont="1" applyFill="1" applyBorder="1"/>
    <xf numFmtId="166" fontId="81" fillId="0" borderId="5" xfId="1" applyNumberFormat="1" applyFont="1" applyFill="1" applyBorder="1"/>
    <xf numFmtId="166" fontId="28" fillId="0" borderId="5" xfId="1" applyNumberFormat="1" applyFont="1" applyFill="1" applyBorder="1"/>
    <xf numFmtId="166" fontId="81" fillId="0" borderId="27" xfId="1" applyNumberFormat="1" applyFont="1" applyFill="1" applyBorder="1"/>
    <xf numFmtId="166" fontId="81" fillId="0" borderId="45" xfId="1" applyNumberFormat="1" applyFont="1" applyFill="1" applyBorder="1"/>
    <xf numFmtId="166" fontId="81" fillId="0" borderId="46" xfId="1" applyNumberFormat="1" applyFont="1" applyFill="1" applyBorder="1"/>
    <xf numFmtId="165" fontId="81" fillId="0" borderId="27" xfId="1" applyNumberFormat="1" applyFont="1" applyFill="1" applyBorder="1"/>
    <xf numFmtId="166" fontId="82" fillId="0" borderId="3" xfId="1" applyNumberFormat="1" applyFont="1" applyFill="1" applyBorder="1"/>
    <xf numFmtId="0" fontId="82" fillId="0" borderId="0" xfId="1" applyFont="1" applyBorder="1"/>
    <xf numFmtId="0" fontId="83" fillId="0" borderId="0" xfId="1" applyFont="1" applyBorder="1"/>
    <xf numFmtId="0" fontId="84" fillId="0" borderId="0" xfId="1" applyFont="1" applyBorder="1"/>
    <xf numFmtId="49" fontId="10" fillId="0" borderId="48" xfId="1" applyNumberFormat="1" applyFont="1" applyBorder="1" applyAlignment="1">
      <alignment wrapText="1"/>
    </xf>
    <xf numFmtId="166" fontId="3" fillId="0" borderId="4" xfId="1" applyNumberFormat="1" applyFont="1" applyFill="1" applyBorder="1"/>
    <xf numFmtId="166" fontId="78" fillId="0" borderId="27" xfId="1" applyNumberFormat="1" applyFont="1" applyFill="1" applyBorder="1"/>
    <xf numFmtId="166" fontId="3" fillId="0" borderId="3" xfId="1" applyNumberFormat="1" applyFont="1" applyFill="1" applyBorder="1"/>
    <xf numFmtId="49" fontId="10" fillId="0" borderId="48" xfId="1" applyNumberFormat="1" applyFont="1" applyBorder="1" applyAlignment="1">
      <alignment vertical="top"/>
    </xf>
    <xf numFmtId="0" fontId="85" fillId="0" borderId="1" xfId="4" applyFont="1" applyFill="1" applyBorder="1" applyAlignment="1">
      <alignment vertical="top" wrapText="1"/>
    </xf>
    <xf numFmtId="3" fontId="22" fillId="0" borderId="27" xfId="1" applyNumberFormat="1" applyFont="1" applyFill="1" applyBorder="1"/>
    <xf numFmtId="0" fontId="85" fillId="0" borderId="3" xfId="4" applyFont="1" applyFill="1" applyBorder="1" applyAlignment="1">
      <alignment vertical="top" wrapText="1"/>
    </xf>
    <xf numFmtId="16" fontId="76" fillId="0" borderId="48" xfId="1" applyNumberFormat="1" applyFont="1" applyBorder="1" applyAlignment="1"/>
    <xf numFmtId="166" fontId="86" fillId="0" borderId="21" xfId="1" applyNumberFormat="1" applyFont="1" applyFill="1" applyBorder="1"/>
    <xf numFmtId="166" fontId="86" fillId="0" borderId="1" xfId="1" applyNumberFormat="1" applyFont="1" applyFill="1" applyBorder="1"/>
    <xf numFmtId="166" fontId="86" fillId="0" borderId="27" xfId="1" applyNumberFormat="1" applyFont="1" applyFill="1" applyBorder="1"/>
    <xf numFmtId="166" fontId="86" fillId="0" borderId="50" xfId="1" applyNumberFormat="1" applyFont="1" applyFill="1" applyBorder="1"/>
    <xf numFmtId="166" fontId="86" fillId="0" borderId="48" xfId="1" applyNumberFormat="1" applyFont="1" applyFill="1" applyBorder="1"/>
    <xf numFmtId="166" fontId="86" fillId="0" borderId="4" xfId="1" applyNumberFormat="1" applyFont="1" applyFill="1" applyBorder="1"/>
    <xf numFmtId="165" fontId="86" fillId="0" borderId="1" xfId="1" applyNumberFormat="1" applyFont="1" applyFill="1" applyBorder="1"/>
    <xf numFmtId="0" fontId="87" fillId="0" borderId="0" xfId="1" applyFont="1" applyBorder="1"/>
    <xf numFmtId="0" fontId="76" fillId="0" borderId="3" xfId="1" applyFont="1" applyBorder="1" applyAlignment="1">
      <alignment horizontal="justify" wrapText="1"/>
    </xf>
    <xf numFmtId="166" fontId="73" fillId="0" borderId="48" xfId="1" applyNumberFormat="1" applyFont="1" applyFill="1" applyBorder="1"/>
    <xf numFmtId="168" fontId="73" fillId="0" borderId="1" xfId="1" applyNumberFormat="1" applyFont="1" applyFill="1" applyBorder="1"/>
    <xf numFmtId="166" fontId="73" fillId="0" borderId="21" xfId="1" applyNumberFormat="1" applyFont="1" applyFill="1" applyBorder="1"/>
    <xf numFmtId="166" fontId="73" fillId="0" borderId="4" xfId="1" applyNumberFormat="1" applyFont="1" applyFill="1" applyBorder="1"/>
    <xf numFmtId="166" fontId="73" fillId="0" borderId="27" xfId="1" applyNumberFormat="1" applyFont="1" applyFill="1" applyBorder="1"/>
    <xf numFmtId="166" fontId="73" fillId="0" borderId="50" xfId="1" applyNumberFormat="1" applyFont="1" applyFill="1" applyBorder="1"/>
    <xf numFmtId="166" fontId="73" fillId="0" borderId="3" xfId="1" applyNumberFormat="1" applyFont="1" applyFill="1" applyBorder="1"/>
    <xf numFmtId="0" fontId="79" fillId="0" borderId="48" xfId="1" applyFont="1" applyBorder="1"/>
    <xf numFmtId="0" fontId="88" fillId="0" borderId="3" xfId="1" applyFont="1" applyBorder="1" applyAlignment="1">
      <alignment horizontal="justify" wrapText="1"/>
    </xf>
    <xf numFmtId="166" fontId="89" fillId="0" borderId="48" xfId="1" applyNumberFormat="1" applyFont="1" applyFill="1" applyBorder="1"/>
    <xf numFmtId="168" fontId="89" fillId="0" borderId="1" xfId="1" applyNumberFormat="1" applyFont="1" applyFill="1" applyBorder="1"/>
    <xf numFmtId="166" fontId="89" fillId="0" borderId="1" xfId="1" applyNumberFormat="1" applyFont="1" applyFill="1" applyBorder="1"/>
    <xf numFmtId="166" fontId="89" fillId="0" borderId="21" xfId="1" applyNumberFormat="1" applyFont="1" applyFill="1" applyBorder="1"/>
    <xf numFmtId="166" fontId="89" fillId="0" borderId="4" xfId="1" applyNumberFormat="1" applyFont="1" applyFill="1" applyBorder="1"/>
    <xf numFmtId="166" fontId="81" fillId="0" borderId="1" xfId="1" applyNumberFormat="1" applyFont="1" applyFill="1" applyBorder="1"/>
    <xf numFmtId="166" fontId="89" fillId="0" borderId="50" xfId="1" applyNumberFormat="1" applyFont="1" applyFill="1" applyBorder="1"/>
    <xf numFmtId="165" fontId="89" fillId="0" borderId="21" xfId="1" applyNumberFormat="1" applyFont="1" applyFill="1" applyBorder="1"/>
    <xf numFmtId="166" fontId="90" fillId="0" borderId="4" xfId="1" applyNumberFormat="1" applyFont="1" applyFill="1" applyBorder="1"/>
    <xf numFmtId="0" fontId="76" fillId="0" borderId="48" xfId="1" applyFont="1" applyBorder="1"/>
    <xf numFmtId="0" fontId="79" fillId="0" borderId="3" xfId="1" applyFont="1" applyBorder="1" applyAlignment="1">
      <alignment horizontal="justify" wrapText="1"/>
    </xf>
    <xf numFmtId="166" fontId="89" fillId="0" borderId="3" xfId="1" applyNumberFormat="1" applyFont="1" applyFill="1" applyBorder="1"/>
    <xf numFmtId="0" fontId="76" fillId="0" borderId="50" xfId="1" applyFont="1" applyBorder="1" applyAlignment="1">
      <alignment horizontal="justify" vertical="center"/>
    </xf>
    <xf numFmtId="0" fontId="91" fillId="0" borderId="59" xfId="1" applyFont="1" applyBorder="1" applyAlignment="1">
      <alignment horizontal="justify" vertical="center"/>
    </xf>
    <xf numFmtId="168" fontId="22" fillId="0" borderId="2" xfId="1" applyNumberFormat="1" applyFont="1" applyFill="1" applyBorder="1"/>
    <xf numFmtId="166" fontId="22" fillId="0" borderId="60" xfId="1" applyNumberFormat="1" applyFont="1" applyFill="1" applyBorder="1"/>
    <xf numFmtId="166" fontId="22" fillId="0" borderId="79" xfId="1" applyNumberFormat="1" applyFont="1" applyFill="1" applyBorder="1"/>
    <xf numFmtId="0" fontId="10" fillId="0" borderId="67" xfId="1" applyFont="1" applyBorder="1"/>
    <xf numFmtId="0" fontId="65" fillId="0" borderId="78" xfId="1" applyFont="1" applyBorder="1" applyAlignment="1">
      <alignment horizontal="justify" wrapText="1"/>
    </xf>
    <xf numFmtId="168" fontId="22" fillId="0" borderId="69" xfId="1" applyNumberFormat="1" applyFont="1" applyFill="1" applyBorder="1"/>
    <xf numFmtId="166" fontId="28" fillId="0" borderId="78" xfId="1" applyNumberFormat="1" applyFont="1" applyFill="1" applyBorder="1"/>
    <xf numFmtId="166" fontId="3" fillId="0" borderId="0" xfId="1" applyNumberFormat="1" applyFont="1" applyFill="1" applyBorder="1"/>
    <xf numFmtId="0" fontId="10" fillId="0" borderId="46" xfId="1" applyFont="1" applyBorder="1" applyAlignment="1">
      <alignment horizontal="justify" wrapText="1"/>
    </xf>
    <xf numFmtId="168" fontId="22" fillId="0" borderId="5" xfId="1" applyNumberFormat="1" applyFont="1" applyFill="1" applyBorder="1"/>
    <xf numFmtId="166" fontId="22" fillId="0" borderId="45" xfId="1" applyNumberFormat="1" applyFont="1" applyFill="1" applyBorder="1"/>
    <xf numFmtId="166" fontId="22" fillId="0" borderId="47" xfId="1" applyNumberFormat="1" applyFont="1" applyFill="1" applyBorder="1"/>
    <xf numFmtId="166" fontId="28" fillId="0" borderId="26" xfId="1" applyNumberFormat="1" applyFont="1" applyFill="1" applyBorder="1"/>
    <xf numFmtId="165" fontId="28" fillId="0" borderId="27" xfId="1" applyNumberFormat="1" applyFont="1" applyFill="1" applyBorder="1"/>
    <xf numFmtId="0" fontId="10" fillId="0" borderId="23" xfId="1" applyFont="1" applyBorder="1" applyAlignment="1">
      <alignment wrapText="1"/>
    </xf>
    <xf numFmtId="0" fontId="10" fillId="0" borderId="25" xfId="1" applyFont="1" applyBorder="1" applyAlignment="1">
      <alignment horizontal="justify" wrapText="1"/>
    </xf>
    <xf numFmtId="168" fontId="22" fillId="0" borderId="24" xfId="1" applyNumberFormat="1" applyFont="1" applyFill="1" applyBorder="1"/>
    <xf numFmtId="166" fontId="22" fillId="0" borderId="24" xfId="1" applyNumberFormat="1" applyFont="1" applyFill="1" applyBorder="1"/>
    <xf numFmtId="165" fontId="22" fillId="0" borderId="56" xfId="1" applyNumberFormat="1" applyFont="1" applyFill="1" applyBorder="1"/>
    <xf numFmtId="168" fontId="28" fillId="0" borderId="69" xfId="1" applyNumberFormat="1" applyFont="1" applyFill="1" applyBorder="1"/>
    <xf numFmtId="0" fontId="92" fillId="0" borderId="0" xfId="1" applyFont="1" applyBorder="1"/>
    <xf numFmtId="0" fontId="10" fillId="0" borderId="23" xfId="1" applyFont="1" applyBorder="1"/>
    <xf numFmtId="0" fontId="10" fillId="0" borderId="44" xfId="1" applyFont="1" applyBorder="1" applyAlignment="1">
      <alignment horizontal="justify" wrapText="1"/>
    </xf>
    <xf numFmtId="2" fontId="22" fillId="0" borderId="5" xfId="1" applyNumberFormat="1" applyFont="1" applyFill="1" applyBorder="1"/>
    <xf numFmtId="165" fontId="22" fillId="0" borderId="5" xfId="1" applyNumberFormat="1" applyFont="1" applyFill="1" applyBorder="1"/>
    <xf numFmtId="165" fontId="22" fillId="0" borderId="27" xfId="1" applyNumberFormat="1" applyFont="1" applyFill="1" applyBorder="1"/>
    <xf numFmtId="2" fontId="22" fillId="0" borderId="27" xfId="1" applyNumberFormat="1" applyFont="1" applyFill="1" applyBorder="1"/>
    <xf numFmtId="0" fontId="22" fillId="0" borderId="27" xfId="1" applyFont="1" applyFill="1" applyBorder="1"/>
    <xf numFmtId="166" fontId="28" fillId="0" borderId="45" xfId="1" applyNumberFormat="1" applyFont="1" applyFill="1" applyBorder="1"/>
    <xf numFmtId="2" fontId="22" fillId="0" borderId="1" xfId="1" applyNumberFormat="1" applyFont="1" applyFill="1" applyBorder="1"/>
    <xf numFmtId="165" fontId="22" fillId="0" borderId="1" xfId="1" applyNumberFormat="1" applyFont="1" applyFill="1" applyBorder="1"/>
    <xf numFmtId="2" fontId="22" fillId="0" borderId="21" xfId="1" applyNumberFormat="1" applyFont="1" applyFill="1" applyBorder="1"/>
    <xf numFmtId="0" fontId="22" fillId="0" borderId="21" xfId="1" applyFont="1" applyFill="1" applyBorder="1"/>
    <xf numFmtId="166" fontId="28" fillId="0" borderId="4" xfId="1" applyNumberFormat="1" applyFont="1" applyFill="1" applyBorder="1"/>
    <xf numFmtId="166" fontId="28" fillId="0" borderId="24" xfId="1" applyNumberFormat="1" applyFont="1" applyFill="1" applyBorder="1"/>
    <xf numFmtId="0" fontId="10" fillId="0" borderId="59" xfId="1" applyFont="1" applyBorder="1" applyAlignment="1">
      <alignment horizontal="justify" wrapText="1"/>
    </xf>
    <xf numFmtId="2" fontId="22" fillId="0" borderId="24" xfId="1" applyNumberFormat="1" applyFont="1" applyFill="1" applyBorder="1"/>
    <xf numFmtId="166" fontId="28" fillId="0" borderId="0" xfId="1" applyNumberFormat="1" applyFont="1" applyFill="1" applyBorder="1"/>
    <xf numFmtId="2" fontId="10" fillId="0" borderId="39" xfId="1" applyNumberFormat="1" applyFont="1" applyBorder="1" applyAlignment="1">
      <alignment horizontal="left"/>
    </xf>
    <xf numFmtId="2" fontId="65" fillId="0" borderId="42" xfId="1" applyNumberFormat="1" applyFont="1" applyBorder="1" applyAlignment="1">
      <alignment horizontal="justify" wrapText="1"/>
    </xf>
    <xf numFmtId="2" fontId="22" fillId="0" borderId="39" xfId="1" applyNumberFormat="1" applyFont="1" applyFill="1" applyBorder="1"/>
    <xf numFmtId="2" fontId="22" fillId="0" borderId="41" xfId="1" applyNumberFormat="1" applyFont="1" applyFill="1" applyBorder="1"/>
    <xf numFmtId="165" fontId="22" fillId="0" borderId="41" xfId="1" applyNumberFormat="1" applyFont="1" applyFill="1" applyBorder="1"/>
    <xf numFmtId="165" fontId="22" fillId="0" borderId="34" xfId="1" applyNumberFormat="1" applyFont="1" applyFill="1" applyBorder="1"/>
    <xf numFmtId="2" fontId="22" fillId="0" borderId="62" xfId="1" applyNumberFormat="1" applyFont="1" applyFill="1" applyBorder="1"/>
    <xf numFmtId="2" fontId="22" fillId="0" borderId="34" xfId="1" applyNumberFormat="1" applyFont="1" applyFill="1" applyBorder="1"/>
    <xf numFmtId="166" fontId="22" fillId="0" borderId="38" xfId="1" applyNumberFormat="1" applyFont="1" applyFill="1" applyBorder="1"/>
    <xf numFmtId="0" fontId="22" fillId="0" borderId="34" xfId="1" applyFont="1" applyFill="1" applyBorder="1"/>
    <xf numFmtId="166" fontId="22" fillId="0" borderId="80" xfId="1" applyNumberFormat="1" applyFont="1" applyFill="1" applyBorder="1"/>
    <xf numFmtId="166" fontId="28" fillId="0" borderId="37" xfId="1" applyNumberFormat="1" applyFont="1" applyFill="1" applyBorder="1"/>
    <xf numFmtId="166" fontId="22" fillId="0" borderId="41" xfId="1" applyNumberFormat="1" applyFont="1" applyFill="1" applyBorder="1"/>
    <xf numFmtId="165" fontId="22" fillId="0" borderId="81" xfId="1" applyNumberFormat="1" applyFont="1" applyFill="1" applyBorder="1"/>
    <xf numFmtId="0" fontId="84" fillId="0" borderId="0" xfId="1" applyFont="1"/>
    <xf numFmtId="166" fontId="93" fillId="0" borderId="0" xfId="1" applyNumberFormat="1" applyFont="1"/>
    <xf numFmtId="2" fontId="84" fillId="0" borderId="0" xfId="1" applyNumberFormat="1" applyFont="1"/>
    <xf numFmtId="165" fontId="84" fillId="0" borderId="0" xfId="1" applyNumberFormat="1" applyFont="1"/>
    <xf numFmtId="165" fontId="84" fillId="0" borderId="0" xfId="1" applyNumberFormat="1" applyFont="1" applyFill="1"/>
    <xf numFmtId="2" fontId="84" fillId="0" borderId="0" xfId="1" applyNumberFormat="1" applyFont="1" applyFill="1"/>
    <xf numFmtId="166" fontId="84" fillId="0" borderId="0" xfId="1" applyNumberFormat="1" applyFont="1"/>
    <xf numFmtId="0" fontId="84" fillId="0" borderId="0" xfId="1" applyFont="1" applyFill="1"/>
    <xf numFmtId="2" fontId="93" fillId="0" borderId="0" xfId="1" applyNumberFormat="1" applyFont="1"/>
    <xf numFmtId="165" fontId="93" fillId="0" borderId="0" xfId="1" applyNumberFormat="1" applyFont="1"/>
    <xf numFmtId="165" fontId="93" fillId="0" borderId="0" xfId="1" applyNumberFormat="1" applyFont="1" applyFill="1"/>
    <xf numFmtId="2" fontId="93" fillId="0" borderId="0" xfId="1" applyNumberFormat="1" applyFont="1" applyFill="1"/>
    <xf numFmtId="0" fontId="93" fillId="0" borderId="0" xfId="1" applyFont="1" applyFill="1"/>
    <xf numFmtId="165" fontId="84" fillId="0" borderId="0" xfId="1" applyNumberFormat="1" applyFont="1" applyBorder="1"/>
    <xf numFmtId="166" fontId="22" fillId="0" borderId="0" xfId="1" applyNumberFormat="1" applyFont="1"/>
    <xf numFmtId="2" fontId="22" fillId="0" borderId="0" xfId="1" applyNumberFormat="1" applyFont="1"/>
    <xf numFmtId="165" fontId="22" fillId="0" borderId="0" xfId="1" applyNumberFormat="1" applyFont="1"/>
    <xf numFmtId="165" fontId="22" fillId="0" borderId="0" xfId="1" applyNumberFormat="1" applyFont="1" applyFill="1"/>
    <xf numFmtId="2" fontId="22" fillId="0" borderId="0" xfId="1" applyNumberFormat="1" applyFont="1" applyFill="1"/>
    <xf numFmtId="4" fontId="11" fillId="9" borderId="9" xfId="1" applyNumberFormat="1" applyFont="1" applyFill="1" applyBorder="1" applyAlignment="1">
      <alignment horizontal="right" vertical="top" wrapText="1"/>
    </xf>
    <xf numFmtId="166" fontId="94" fillId="0" borderId="0" xfId="1" applyNumberFormat="1" applyFont="1"/>
    <xf numFmtId="166" fontId="95" fillId="0" borderId="0" xfId="1" applyNumberFormat="1" applyFont="1"/>
    <xf numFmtId="4" fontId="29" fillId="0" borderId="50" xfId="1" applyNumberFormat="1" applyFont="1" applyFill="1" applyBorder="1" applyAlignment="1">
      <alignment horizontal="left" wrapText="1"/>
    </xf>
    <xf numFmtId="165" fontId="22" fillId="0" borderId="50" xfId="1" applyNumberFormat="1" applyFont="1" applyFill="1" applyBorder="1"/>
    <xf numFmtId="165" fontId="22" fillId="0" borderId="82" xfId="1" applyNumberFormat="1" applyFont="1" applyFill="1" applyBorder="1"/>
    <xf numFmtId="166" fontId="22" fillId="11" borderId="24" xfId="1" applyNumberFormat="1" applyFont="1" applyFill="1" applyBorder="1"/>
    <xf numFmtId="0" fontId="22" fillId="0" borderId="50" xfId="1" applyFont="1" applyBorder="1" applyAlignment="1">
      <alignment wrapText="1"/>
    </xf>
    <xf numFmtId="0" fontId="2" fillId="0" borderId="50" xfId="1" applyFont="1" applyBorder="1" applyAlignment="1">
      <alignment wrapText="1"/>
    </xf>
    <xf numFmtId="0" fontId="29" fillId="0" borderId="50" xfId="1" applyFont="1" applyBorder="1" applyAlignment="1">
      <alignment wrapText="1"/>
    </xf>
    <xf numFmtId="4" fontId="33" fillId="9" borderId="50" xfId="1" applyNumberFormat="1" applyFont="1" applyFill="1" applyBorder="1" applyAlignment="1">
      <alignment wrapText="1"/>
    </xf>
    <xf numFmtId="4" fontId="33" fillId="0" borderId="50" xfId="1" applyNumberFormat="1" applyFont="1" applyFill="1" applyBorder="1" applyAlignment="1">
      <alignment wrapText="1"/>
    </xf>
    <xf numFmtId="4" fontId="36" fillId="10" borderId="50" xfId="1" applyNumberFormat="1" applyFont="1" applyFill="1" applyBorder="1" applyAlignment="1">
      <alignment wrapText="1"/>
    </xf>
    <xf numFmtId="4" fontId="29" fillId="0" borderId="50" xfId="1" applyNumberFormat="1" applyFont="1" applyBorder="1" applyAlignment="1">
      <alignment horizontal="left" wrapText="1"/>
    </xf>
    <xf numFmtId="4" fontId="29" fillId="0" borderId="50" xfId="1" applyNumberFormat="1" applyFont="1" applyBorder="1" applyAlignment="1">
      <alignment wrapText="1"/>
    </xf>
    <xf numFmtId="4" fontId="36" fillId="10" borderId="50" xfId="1" applyNumberFormat="1" applyFont="1" applyFill="1" applyBorder="1" applyAlignment="1">
      <alignment horizontal="left" wrapText="1"/>
    </xf>
    <xf numFmtId="0" fontId="41" fillId="0" borderId="50" xfId="1" applyFont="1" applyBorder="1" applyAlignment="1">
      <alignment horizontal="justify" wrapText="1"/>
    </xf>
    <xf numFmtId="0" fontId="42" fillId="0" borderId="50" xfId="4" applyFont="1" applyFill="1" applyBorder="1" applyAlignment="1">
      <alignment vertical="top" wrapText="1"/>
    </xf>
    <xf numFmtId="0" fontId="29" fillId="0" borderId="50" xfId="1" applyNumberFormat="1" applyFont="1" applyBorder="1" applyAlignment="1">
      <alignment horizontal="justify" wrapText="1"/>
    </xf>
    <xf numFmtId="0" fontId="29" fillId="0" borderId="50" xfId="1" applyNumberFormat="1" applyFont="1" applyBorder="1" applyAlignment="1">
      <alignment horizontal="justify" vertical="justify" wrapText="1"/>
    </xf>
    <xf numFmtId="0" fontId="29" fillId="0" borderId="50" xfId="1" applyFont="1" applyBorder="1" applyAlignment="1">
      <alignment horizontal="left" wrapText="1"/>
    </xf>
    <xf numFmtId="4" fontId="36" fillId="9" borderId="50" xfId="1" applyNumberFormat="1" applyFont="1" applyFill="1" applyBorder="1" applyAlignment="1">
      <alignment horizontal="justify" wrapText="1"/>
    </xf>
    <xf numFmtId="4" fontId="49" fillId="0" borderId="50" xfId="1" applyNumberFormat="1" applyFont="1" applyFill="1" applyBorder="1" applyAlignment="1">
      <alignment horizontal="justify" wrapText="1"/>
    </xf>
    <xf numFmtId="0" fontId="29" fillId="0" borderId="50" xfId="1" applyFont="1" applyBorder="1" applyAlignment="1">
      <alignment horizontal="justify" vertical="center" wrapText="1"/>
    </xf>
    <xf numFmtId="0" fontId="29" fillId="13" borderId="50" xfId="1" applyFont="1" applyFill="1" applyBorder="1" applyAlignment="1">
      <alignment horizontal="justify" vertical="center" wrapText="1"/>
    </xf>
    <xf numFmtId="0" fontId="29" fillId="9" borderId="50" xfId="1" applyFont="1" applyFill="1" applyBorder="1" applyAlignment="1">
      <alignment horizontal="justify" vertical="center" wrapText="1"/>
    </xf>
    <xf numFmtId="4" fontId="47" fillId="0" borderId="50" xfId="1" applyNumberFormat="1" applyFont="1" applyFill="1" applyBorder="1" applyAlignment="1">
      <alignment horizontal="justify" wrapText="1"/>
    </xf>
    <xf numFmtId="4" fontId="29" fillId="0" borderId="45" xfId="1" applyNumberFormat="1" applyFont="1" applyFill="1" applyBorder="1" applyAlignment="1">
      <alignment horizontal="justify" vertical="top" wrapText="1"/>
    </xf>
    <xf numFmtId="4" fontId="29" fillId="0" borderId="5" xfId="1" applyNumberFormat="1" applyFont="1" applyFill="1" applyBorder="1" applyAlignment="1">
      <alignment horizontal="justify" vertical="top" wrapText="1"/>
    </xf>
    <xf numFmtId="4" fontId="29" fillId="0" borderId="46" xfId="1" applyNumberFormat="1" applyFont="1" applyFill="1" applyBorder="1" applyAlignment="1">
      <alignment horizontal="justify" vertical="top" wrapText="1"/>
    </xf>
    <xf numFmtId="3" fontId="22" fillId="0" borderId="20" xfId="1" applyNumberFormat="1" applyFont="1" applyFill="1" applyBorder="1"/>
    <xf numFmtId="3" fontId="22" fillId="0" borderId="61" xfId="1" applyNumberFormat="1" applyFont="1" applyFill="1" applyBorder="1"/>
    <xf numFmtId="4" fontId="33" fillId="0" borderId="39" xfId="1" applyNumberFormat="1" applyFont="1" applyFill="1" applyBorder="1" applyAlignment="1">
      <alignment horizontal="justify" wrapText="1"/>
    </xf>
    <xf numFmtId="4" fontId="33" fillId="0" borderId="41" xfId="1" applyNumberFormat="1" applyFont="1" applyFill="1" applyBorder="1" applyAlignment="1">
      <alignment horizontal="justify" wrapText="1"/>
    </xf>
    <xf numFmtId="4" fontId="33" fillId="0" borderId="34" xfId="1" applyNumberFormat="1" applyFont="1" applyFill="1" applyBorder="1" applyAlignment="1">
      <alignment horizontal="justify" wrapText="1"/>
    </xf>
    <xf numFmtId="0" fontId="2" fillId="0" borderId="26" xfId="1" applyBorder="1"/>
    <xf numFmtId="4" fontId="29" fillId="0" borderId="27" xfId="1" applyNumberFormat="1" applyFont="1" applyFill="1" applyBorder="1" applyAlignment="1">
      <alignment horizontal="justify" vertical="top" wrapText="1"/>
    </xf>
    <xf numFmtId="4" fontId="29" fillId="0" borderId="55" xfId="1" applyNumberFormat="1" applyFont="1" applyFill="1" applyBorder="1" applyAlignment="1">
      <alignment horizontal="justify" vertical="top" wrapText="1"/>
    </xf>
    <xf numFmtId="4" fontId="29" fillId="0" borderId="55" xfId="1" applyNumberFormat="1" applyFont="1" applyFill="1" applyBorder="1"/>
    <xf numFmtId="0" fontId="31" fillId="0" borderId="5" xfId="1" applyFont="1" applyFill="1" applyBorder="1"/>
    <xf numFmtId="0" fontId="96" fillId="0" borderId="83" xfId="0" applyNumberFormat="1" applyFont="1" applyBorder="1" applyAlignment="1">
      <alignment vertical="top" wrapText="1"/>
    </xf>
    <xf numFmtId="4" fontId="33" fillId="0" borderId="42" xfId="1" applyNumberFormat="1" applyFont="1" applyFill="1" applyBorder="1" applyAlignment="1">
      <alignment horizontal="justify" wrapText="1"/>
    </xf>
    <xf numFmtId="4" fontId="33" fillId="0" borderId="62" xfId="1" applyNumberFormat="1" applyFont="1" applyFill="1" applyBorder="1" applyAlignment="1">
      <alignment horizontal="justify" wrapText="1"/>
    </xf>
    <xf numFmtId="166" fontId="33" fillId="0" borderId="63" xfId="1" applyNumberFormat="1" applyFont="1" applyFill="1" applyBorder="1"/>
    <xf numFmtId="166" fontId="55" fillId="0" borderId="16" xfId="1" applyNumberFormat="1" applyFont="1" applyFill="1" applyBorder="1"/>
    <xf numFmtId="4" fontId="97" fillId="0" borderId="0" xfId="1" applyNumberFormat="1" applyFont="1"/>
    <xf numFmtId="0" fontId="10" fillId="0" borderId="84" xfId="0" applyNumberFormat="1" applyFont="1" applyFill="1" applyBorder="1" applyAlignment="1" applyProtection="1">
      <alignment horizontal="left" wrapText="1"/>
    </xf>
    <xf numFmtId="14" fontId="76" fillId="0" borderId="48" xfId="1" applyNumberFormat="1" applyFont="1" applyBorder="1"/>
    <xf numFmtId="0" fontId="98" fillId="0" borderId="84" xfId="0" applyNumberFormat="1" applyFont="1" applyFill="1" applyBorder="1" applyAlignment="1" applyProtection="1">
      <alignment horizontal="left" vertical="center"/>
    </xf>
    <xf numFmtId="0" fontId="98" fillId="0" borderId="84" xfId="0" applyNumberFormat="1" applyFont="1" applyFill="1" applyBorder="1" applyAlignment="1" applyProtection="1">
      <alignment horizontal="left" vertical="center" wrapText="1"/>
    </xf>
    <xf numFmtId="14" fontId="10" fillId="0" borderId="48" xfId="1" applyNumberFormat="1" applyFont="1" applyBorder="1"/>
    <xf numFmtId="0" fontId="99" fillId="0" borderId="84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wrapText="1"/>
    </xf>
    <xf numFmtId="0" fontId="100" fillId="0" borderId="1" xfId="4" applyFont="1" applyFill="1" applyBorder="1" applyAlignment="1">
      <alignment vertical="top" wrapText="1"/>
    </xf>
    <xf numFmtId="3" fontId="22" fillId="0" borderId="60" xfId="1" applyNumberFormat="1" applyFont="1" applyFill="1" applyBorder="1"/>
    <xf numFmtId="2" fontId="2" fillId="0" borderId="0" xfId="1" applyNumberFormat="1"/>
    <xf numFmtId="166" fontId="35" fillId="0" borderId="87" xfId="1" applyNumberFormat="1" applyFont="1" applyFill="1" applyBorder="1"/>
    <xf numFmtId="166" fontId="12" fillId="0" borderId="0" xfId="1" applyNumberFormat="1" applyFont="1" applyFill="1" applyBorder="1"/>
    <xf numFmtId="166" fontId="12" fillId="0" borderId="0" xfId="1" applyNumberFormat="1" applyFont="1" applyBorder="1"/>
    <xf numFmtId="4" fontId="10" fillId="0" borderId="84" xfId="5" applyNumberFormat="1" applyFont="1" applyBorder="1"/>
    <xf numFmtId="166" fontId="78" fillId="0" borderId="90" xfId="1" applyNumberFormat="1" applyFont="1" applyFill="1" applyBorder="1"/>
    <xf numFmtId="0" fontId="19" fillId="0" borderId="0" xfId="1" applyFont="1" applyAlignment="1">
      <alignment vertical="center" wrapText="1"/>
    </xf>
    <xf numFmtId="0" fontId="10" fillId="11" borderId="48" xfId="1" applyFont="1" applyFill="1" applyBorder="1"/>
    <xf numFmtId="0" fontId="10" fillId="11" borderId="3" xfId="1" applyFont="1" applyFill="1" applyBorder="1" applyAlignment="1">
      <alignment horizontal="justify" wrapText="1"/>
    </xf>
    <xf numFmtId="166" fontId="22" fillId="11" borderId="48" xfId="1" applyNumberFormat="1" applyFont="1" applyFill="1" applyBorder="1"/>
    <xf numFmtId="168" fontId="22" fillId="11" borderId="1" xfId="1" applyNumberFormat="1" applyFont="1" applyFill="1" applyBorder="1"/>
    <xf numFmtId="166" fontId="22" fillId="11" borderId="1" xfId="1" applyNumberFormat="1" applyFont="1" applyFill="1" applyBorder="1"/>
    <xf numFmtId="166" fontId="22" fillId="11" borderId="21" xfId="1" applyNumberFormat="1" applyFont="1" applyFill="1" applyBorder="1"/>
    <xf numFmtId="166" fontId="22" fillId="11" borderId="27" xfId="1" applyNumberFormat="1" applyFont="1" applyFill="1" applyBorder="1"/>
    <xf numFmtId="166" fontId="22" fillId="11" borderId="4" xfId="1" applyNumberFormat="1" applyFont="1" applyFill="1" applyBorder="1"/>
    <xf numFmtId="166" fontId="22" fillId="11" borderId="50" xfId="1" applyNumberFormat="1" applyFont="1" applyFill="1" applyBorder="1"/>
    <xf numFmtId="166" fontId="22" fillId="11" borderId="3" xfId="1" applyNumberFormat="1" applyFont="1" applyFill="1" applyBorder="1"/>
    <xf numFmtId="165" fontId="22" fillId="11" borderId="21" xfId="1" applyNumberFormat="1" applyFont="1" applyFill="1" applyBorder="1"/>
    <xf numFmtId="166" fontId="2" fillId="11" borderId="3" xfId="1" applyNumberFormat="1" applyFont="1" applyFill="1" applyBorder="1"/>
    <xf numFmtId="0" fontId="84" fillId="11" borderId="0" xfId="1" applyFont="1" applyFill="1" applyBorder="1"/>
    <xf numFmtId="166" fontId="2" fillId="11" borderId="0" xfId="1" applyNumberFormat="1" applyFont="1" applyFill="1" applyBorder="1"/>
    <xf numFmtId="4" fontId="38" fillId="11" borderId="48" xfId="1" applyNumberFormat="1" applyFont="1" applyFill="1" applyBorder="1"/>
    <xf numFmtId="0" fontId="41" fillId="11" borderId="50" xfId="1" applyFont="1" applyFill="1" applyBorder="1" applyAlignment="1">
      <alignment horizontal="justify" wrapText="1"/>
    </xf>
    <xf numFmtId="4" fontId="39" fillId="11" borderId="1" xfId="1" applyNumberFormat="1" applyFont="1" applyFill="1" applyBorder="1" applyAlignment="1">
      <alignment horizontal="right" wrapText="1"/>
    </xf>
    <xf numFmtId="4" fontId="39" fillId="11" borderId="50" xfId="1" applyNumberFormat="1" applyFont="1" applyFill="1" applyBorder="1" applyAlignment="1">
      <alignment horizontal="right" wrapText="1"/>
    </xf>
    <xf numFmtId="166" fontId="35" fillId="11" borderId="21" xfId="1" applyNumberFormat="1" applyFont="1" applyFill="1" applyBorder="1"/>
    <xf numFmtId="4" fontId="8" fillId="11" borderId="0" xfId="1" applyNumberFormat="1" applyFont="1" applyFill="1" applyBorder="1"/>
    <xf numFmtId="166" fontId="6" fillId="11" borderId="0" xfId="1" applyNumberFormat="1" applyFont="1" applyFill="1"/>
    <xf numFmtId="0" fontId="85" fillId="11" borderId="1" xfId="4" applyFont="1" applyFill="1" applyBorder="1" applyAlignment="1">
      <alignment vertical="top" wrapText="1"/>
    </xf>
    <xf numFmtId="0" fontId="42" fillId="11" borderId="50" xfId="4" applyFont="1" applyFill="1" applyBorder="1" applyAlignment="1">
      <alignment vertical="top" wrapText="1"/>
    </xf>
    <xf numFmtId="4" fontId="39" fillId="11" borderId="3" xfId="1" applyNumberFormat="1" applyFont="1" applyFill="1" applyBorder="1" applyAlignment="1">
      <alignment horizontal="right" wrapText="1"/>
    </xf>
    <xf numFmtId="4" fontId="38" fillId="0" borderId="26" xfId="1" applyNumberFormat="1" applyFont="1" applyBorder="1"/>
    <xf numFmtId="0" fontId="42" fillId="0" borderId="46" xfId="4" applyFont="1" applyFill="1" applyBorder="1" applyAlignment="1">
      <alignment vertical="top" wrapText="1"/>
    </xf>
    <xf numFmtId="4" fontId="39" fillId="0" borderId="47" xfId="1" applyNumberFormat="1" applyFont="1" applyFill="1" applyBorder="1" applyAlignment="1">
      <alignment horizontal="right" wrapText="1"/>
    </xf>
    <xf numFmtId="4" fontId="39" fillId="0" borderId="5" xfId="1" applyNumberFormat="1" applyFont="1" applyFill="1" applyBorder="1" applyAlignment="1">
      <alignment horizontal="right" wrapText="1"/>
    </xf>
    <xf numFmtId="166" fontId="35" fillId="0" borderId="27" xfId="1" applyNumberFormat="1" applyFont="1" applyFill="1" applyBorder="1"/>
    <xf numFmtId="4" fontId="38" fillId="11" borderId="47" xfId="1" applyNumberFormat="1" applyFont="1" applyFill="1" applyBorder="1"/>
    <xf numFmtId="4" fontId="8" fillId="11" borderId="47" xfId="1" applyNumberFormat="1" applyFont="1" applyFill="1" applyBorder="1"/>
    <xf numFmtId="4" fontId="6" fillId="11" borderId="47" xfId="1" applyNumberFormat="1" applyFont="1" applyFill="1" applyBorder="1"/>
    <xf numFmtId="4" fontId="45" fillId="11" borderId="0" xfId="1" applyNumberFormat="1" applyFont="1" applyFill="1"/>
    <xf numFmtId="16" fontId="10" fillId="11" borderId="48" xfId="1" applyNumberFormat="1" applyFont="1" applyFill="1" applyBorder="1" applyAlignment="1">
      <alignment vertical="top"/>
    </xf>
    <xf numFmtId="0" fontId="76" fillId="11" borderId="3" xfId="1" applyFont="1" applyFill="1" applyBorder="1" applyAlignment="1">
      <alignment horizontal="justify" wrapText="1"/>
    </xf>
    <xf numFmtId="4" fontId="29" fillId="11" borderId="50" xfId="1" applyNumberFormat="1" applyFont="1" applyFill="1" applyBorder="1" applyAlignment="1">
      <alignment horizontal="justify" wrapText="1"/>
    </xf>
    <xf numFmtId="0" fontId="10" fillId="0" borderId="48" xfId="1" applyFont="1" applyBorder="1" applyAlignment="1">
      <alignment wrapText="1"/>
    </xf>
    <xf numFmtId="0" fontId="10" fillId="0" borderId="50" xfId="1" applyFont="1" applyBorder="1" applyAlignment="1">
      <alignment horizontal="justify" wrapText="1"/>
    </xf>
    <xf numFmtId="166" fontId="104" fillId="0" borderId="48" xfId="1" applyNumberFormat="1" applyFont="1" applyFill="1" applyBorder="1"/>
    <xf numFmtId="166" fontId="104" fillId="0" borderId="1" xfId="1" applyNumberFormat="1" applyFont="1" applyFill="1" applyBorder="1"/>
    <xf numFmtId="166" fontId="104" fillId="0" borderId="21" xfId="1" applyNumberFormat="1" applyFont="1" applyFill="1" applyBorder="1"/>
    <xf numFmtId="166" fontId="104" fillId="0" borderId="4" xfId="1" applyNumberFormat="1" applyFont="1" applyFill="1" applyBorder="1"/>
    <xf numFmtId="166" fontId="104" fillId="0" borderId="27" xfId="1" applyNumberFormat="1" applyFont="1" applyFill="1" applyBorder="1"/>
    <xf numFmtId="166" fontId="104" fillId="0" borderId="3" xfId="1" applyNumberFormat="1" applyFont="1" applyFill="1" applyBorder="1"/>
    <xf numFmtId="168" fontId="104" fillId="0" borderId="1" xfId="1" applyNumberFormat="1" applyFont="1" applyFill="1" applyBorder="1"/>
    <xf numFmtId="166" fontId="105" fillId="0" borderId="21" xfId="1" applyNumberFormat="1" applyFont="1" applyFill="1" applyBorder="1"/>
    <xf numFmtId="166" fontId="105" fillId="0" borderId="1" xfId="1" applyNumberFormat="1" applyFont="1" applyFill="1" applyBorder="1"/>
    <xf numFmtId="166" fontId="105" fillId="0" borderId="27" xfId="1" applyNumberFormat="1" applyFont="1" applyFill="1" applyBorder="1"/>
    <xf numFmtId="166" fontId="81" fillId="0" borderId="48" xfId="1" applyNumberFormat="1" applyFont="1" applyFill="1" applyBorder="1"/>
    <xf numFmtId="168" fontId="81" fillId="0" borderId="1" xfId="1" applyNumberFormat="1" applyFont="1" applyFill="1" applyBorder="1"/>
    <xf numFmtId="166" fontId="81" fillId="0" borderId="21" xfId="1" applyNumberFormat="1" applyFont="1" applyFill="1" applyBorder="1"/>
    <xf numFmtId="166" fontId="81" fillId="0" borderId="4" xfId="1" applyNumberFormat="1" applyFont="1" applyFill="1" applyBorder="1"/>
    <xf numFmtId="4" fontId="4" fillId="0" borderId="0" xfId="1" applyNumberFormat="1" applyFont="1" applyFill="1" applyBorder="1"/>
    <xf numFmtId="166" fontId="2" fillId="0" borderId="87" xfId="1" applyNumberFormat="1" applyFont="1" applyFill="1" applyBorder="1"/>
    <xf numFmtId="165" fontId="64" fillId="0" borderId="86" xfId="1" applyNumberFormat="1" applyFont="1" applyBorder="1" applyAlignment="1">
      <alignment horizontal="center" wrapText="1"/>
    </xf>
    <xf numFmtId="1" fontId="64" fillId="0" borderId="86" xfId="1" applyNumberFormat="1" applyFont="1" applyBorder="1" applyAlignment="1">
      <alignment horizontal="center"/>
    </xf>
    <xf numFmtId="166" fontId="22" fillId="0" borderId="91" xfId="1" applyNumberFormat="1" applyFont="1" applyFill="1" applyBorder="1"/>
    <xf numFmtId="166" fontId="22" fillId="0" borderId="90" xfId="1" applyNumberFormat="1" applyFont="1" applyFill="1" applyBorder="1"/>
    <xf numFmtId="166" fontId="22" fillId="0" borderId="85" xfId="1" applyNumberFormat="1" applyFont="1" applyFill="1" applyBorder="1"/>
    <xf numFmtId="166" fontId="22" fillId="0" borderId="84" xfId="1" applyNumberFormat="1" applyFont="1" applyFill="1" applyBorder="1"/>
    <xf numFmtId="166" fontId="22" fillId="0" borderId="44" xfId="1" applyNumberFormat="1" applyFont="1" applyFill="1" applyBorder="1"/>
    <xf numFmtId="166" fontId="28" fillId="0" borderId="20" xfId="1" applyNumberFormat="1" applyFont="1" applyFill="1" applyBorder="1"/>
    <xf numFmtId="166" fontId="22" fillId="0" borderId="43" xfId="1" applyNumberFormat="1" applyFont="1" applyFill="1" applyBorder="1"/>
    <xf numFmtId="0" fontId="76" fillId="11" borderId="48" xfId="1" applyFont="1" applyFill="1" applyBorder="1"/>
    <xf numFmtId="49" fontId="10" fillId="11" borderId="48" xfId="1" applyNumberFormat="1" applyFont="1" applyFill="1" applyBorder="1" applyAlignment="1"/>
    <xf numFmtId="166" fontId="104" fillId="11" borderId="48" xfId="1" applyNumberFormat="1" applyFont="1" applyFill="1" applyBorder="1"/>
    <xf numFmtId="168" fontId="104" fillId="11" borderId="49" xfId="1" applyNumberFormat="1" applyFont="1" applyFill="1" applyBorder="1"/>
    <xf numFmtId="166" fontId="104" fillId="11" borderId="1" xfId="1" applyNumberFormat="1" applyFont="1" applyFill="1" applyBorder="1"/>
    <xf numFmtId="166" fontId="104" fillId="11" borderId="21" xfId="1" applyNumberFormat="1" applyFont="1" applyFill="1" applyBorder="1"/>
    <xf numFmtId="166" fontId="104" fillId="11" borderId="4" xfId="1" applyNumberFormat="1" applyFont="1" applyFill="1" applyBorder="1"/>
    <xf numFmtId="166" fontId="104" fillId="11" borderId="27" xfId="1" applyNumberFormat="1" applyFont="1" applyFill="1" applyBorder="1"/>
    <xf numFmtId="0" fontId="64" fillId="0" borderId="0" xfId="1" applyFont="1"/>
    <xf numFmtId="0" fontId="64" fillId="0" borderId="48" xfId="1" applyFont="1" applyFill="1" applyBorder="1" applyAlignment="1">
      <alignment horizontal="center" vertical="center"/>
    </xf>
    <xf numFmtId="0" fontId="64" fillId="0" borderId="1" xfId="1" applyFont="1" applyFill="1" applyBorder="1" applyAlignment="1">
      <alignment horizontal="center" vertical="center"/>
    </xf>
    <xf numFmtId="0" fontId="64" fillId="0" borderId="49" xfId="1" applyFont="1" applyFill="1" applyBorder="1"/>
    <xf numFmtId="0" fontId="64" fillId="0" borderId="84" xfId="1" applyFont="1" applyFill="1" applyBorder="1"/>
    <xf numFmtId="0" fontId="64" fillId="0" borderId="48" xfId="1" applyFont="1" applyFill="1" applyBorder="1"/>
    <xf numFmtId="2" fontId="64" fillId="0" borderId="84" xfId="1" applyNumberFormat="1" applyFont="1" applyFill="1" applyBorder="1"/>
    <xf numFmtId="166" fontId="107" fillId="0" borderId="48" xfId="1" applyNumberFormat="1" applyFont="1" applyFill="1" applyBorder="1"/>
    <xf numFmtId="166" fontId="107" fillId="0" borderId="4" xfId="1" applyNumberFormat="1" applyFont="1" applyFill="1" applyBorder="1"/>
    <xf numFmtId="168" fontId="107" fillId="0" borderId="48" xfId="1" applyNumberFormat="1" applyFont="1" applyFill="1" applyBorder="1"/>
    <xf numFmtId="168" fontId="107" fillId="0" borderId="4" xfId="1" applyNumberFormat="1" applyFont="1" applyFill="1" applyBorder="1"/>
    <xf numFmtId="166" fontId="108" fillId="0" borderId="49" xfId="1" applyNumberFormat="1" applyFont="1" applyFill="1" applyBorder="1"/>
    <xf numFmtId="166" fontId="108" fillId="0" borderId="1" xfId="1" applyNumberFormat="1" applyFont="1" applyFill="1" applyBorder="1"/>
    <xf numFmtId="166" fontId="109" fillId="0" borderId="48" xfId="1" applyNumberFormat="1" applyFont="1" applyFill="1" applyBorder="1"/>
    <xf numFmtId="166" fontId="109" fillId="0" borderId="84" xfId="1" applyNumberFormat="1" applyFont="1" applyFill="1" applyBorder="1"/>
    <xf numFmtId="166" fontId="64" fillId="0" borderId="26" xfId="1" applyNumberFormat="1" applyFont="1" applyFill="1" applyBorder="1"/>
    <xf numFmtId="0" fontId="64" fillId="0" borderId="39" xfId="1" applyFont="1" applyFill="1" applyBorder="1"/>
    <xf numFmtId="0" fontId="64" fillId="0" borderId="41" xfId="1" applyFont="1" applyFill="1" applyBorder="1"/>
    <xf numFmtId="0" fontId="64" fillId="0" borderId="5" xfId="1" applyFont="1" applyFill="1" applyBorder="1"/>
    <xf numFmtId="0" fontId="110" fillId="0" borderId="0" xfId="1" applyFont="1"/>
    <xf numFmtId="0" fontId="111" fillId="0" borderId="0" xfId="1" applyFont="1"/>
    <xf numFmtId="166" fontId="40" fillId="0" borderId="0" xfId="1" applyNumberFormat="1" applyFont="1" applyFill="1" applyBorder="1" applyAlignment="1">
      <alignment horizontal="right" wrapText="1"/>
    </xf>
    <xf numFmtId="166" fontId="40" fillId="0" borderId="84" xfId="1" applyNumberFormat="1" applyFont="1" applyFill="1" applyBorder="1" applyAlignment="1">
      <alignment horizontal="right" wrapText="1"/>
    </xf>
    <xf numFmtId="166" fontId="22" fillId="0" borderId="34" xfId="1" applyNumberFormat="1" applyFont="1" applyFill="1" applyBorder="1"/>
    <xf numFmtId="166" fontId="8" fillId="0" borderId="0" xfId="1" applyNumberFormat="1" applyFont="1" applyBorder="1"/>
    <xf numFmtId="49" fontId="10" fillId="0" borderId="91" xfId="1" applyNumberFormat="1" applyFont="1" applyBorder="1" applyAlignment="1">
      <alignment wrapText="1"/>
    </xf>
    <xf numFmtId="0" fontId="10" fillId="0" borderId="92" xfId="1" applyFont="1" applyBorder="1" applyAlignment="1">
      <alignment horizontal="justify" wrapText="1"/>
    </xf>
    <xf numFmtId="4" fontId="38" fillId="0" borderId="91" xfId="1" applyNumberFormat="1" applyFont="1" applyFill="1" applyBorder="1"/>
    <xf numFmtId="4" fontId="36" fillId="10" borderId="85" xfId="1" applyNumberFormat="1" applyFont="1" applyFill="1" applyBorder="1" applyAlignment="1">
      <alignment horizontal="left" wrapText="1"/>
    </xf>
    <xf numFmtId="4" fontId="39" fillId="0" borderId="92" xfId="1" applyNumberFormat="1" applyFont="1" applyFill="1" applyBorder="1" applyAlignment="1">
      <alignment horizontal="right" wrapText="1"/>
    </xf>
    <xf numFmtId="4" fontId="39" fillId="0" borderId="84" xfId="1" applyNumberFormat="1" applyFont="1" applyFill="1" applyBorder="1" applyAlignment="1">
      <alignment horizontal="right" wrapText="1"/>
    </xf>
    <xf numFmtId="49" fontId="10" fillId="0" borderId="48" xfId="1" applyNumberFormat="1" applyFont="1" applyBorder="1" applyAlignment="1"/>
    <xf numFmtId="168" fontId="22" fillId="0" borderId="49" xfId="1" applyNumberFormat="1" applyFont="1" applyFill="1" applyBorder="1"/>
    <xf numFmtId="168" fontId="22" fillId="0" borderId="92" xfId="1" applyNumberFormat="1" applyFont="1" applyFill="1" applyBorder="1"/>
    <xf numFmtId="166" fontId="22" fillId="0" borderId="93" xfId="1" applyNumberFormat="1" applyFont="1" applyFill="1" applyBorder="1"/>
    <xf numFmtId="166" fontId="22" fillId="0" borderId="92" xfId="1" applyNumberFormat="1" applyFont="1" applyFill="1" applyBorder="1"/>
    <xf numFmtId="165" fontId="22" fillId="0" borderId="93" xfId="1" applyNumberFormat="1" applyFont="1" applyFill="1" applyBorder="1"/>
    <xf numFmtId="166" fontId="3" fillId="0" borderId="92" xfId="1" applyNumberFormat="1" applyFont="1" applyFill="1" applyBorder="1"/>
    <xf numFmtId="0" fontId="2" fillId="0" borderId="84" xfId="1" applyFont="1" applyBorder="1" applyAlignment="1">
      <alignment vertical="center"/>
    </xf>
    <xf numFmtId="0" fontId="2" fillId="0" borderId="84" xfId="1" applyFont="1" applyBorder="1" applyAlignment="1">
      <alignment vertical="top" wrapText="1"/>
    </xf>
    <xf numFmtId="166" fontId="28" fillId="0" borderId="48" xfId="1" applyNumberFormat="1" applyFont="1" applyFill="1" applyBorder="1"/>
    <xf numFmtId="4" fontId="29" fillId="11" borderId="91" xfId="1" applyNumberFormat="1" applyFont="1" applyFill="1" applyBorder="1" applyAlignment="1">
      <alignment horizontal="right"/>
    </xf>
    <xf numFmtId="3" fontId="29" fillId="0" borderId="84" xfId="1" applyNumberFormat="1" applyFont="1" applyFill="1" applyBorder="1" applyAlignment="1"/>
    <xf numFmtId="4" fontId="33" fillId="0" borderId="84" xfId="1" applyNumberFormat="1" applyFont="1" applyFill="1" applyBorder="1"/>
    <xf numFmtId="4" fontId="37" fillId="0" borderId="84" xfId="1" applyNumberFormat="1" applyFont="1" applyFill="1" applyBorder="1"/>
    <xf numFmtId="4" fontId="29" fillId="11" borderId="84" xfId="1" applyNumberFormat="1" applyFont="1" applyFill="1" applyBorder="1" applyAlignment="1">
      <alignment horizontal="right"/>
    </xf>
    <xf numFmtId="4" fontId="53" fillId="0" borderId="84" xfId="1" applyNumberFormat="1" applyFont="1" applyFill="1" applyBorder="1" applyAlignment="1">
      <alignment horizontal="justify" wrapText="1"/>
    </xf>
    <xf numFmtId="4" fontId="29" fillId="0" borderId="90" xfId="1" applyNumberFormat="1" applyFont="1" applyFill="1" applyBorder="1" applyAlignment="1"/>
    <xf numFmtId="4" fontId="33" fillId="8" borderId="90" xfId="1" applyNumberFormat="1" applyFont="1" applyFill="1" applyBorder="1" applyAlignment="1">
      <alignment horizontal="right"/>
    </xf>
    <xf numFmtId="4" fontId="33" fillId="0" borderId="90" xfId="1" applyNumberFormat="1" applyFont="1" applyFill="1" applyBorder="1"/>
    <xf numFmtId="4" fontId="37" fillId="0" borderId="90" xfId="1" applyNumberFormat="1" applyFont="1" applyFill="1" applyBorder="1"/>
    <xf numFmtId="4" fontId="39" fillId="0" borderId="90" xfId="1" applyNumberFormat="1" applyFont="1" applyFill="1" applyBorder="1" applyAlignment="1">
      <alignment horizontal="right" wrapText="1"/>
    </xf>
    <xf numFmtId="4" fontId="40" fillId="0" borderId="92" xfId="1" applyNumberFormat="1" applyFont="1" applyFill="1" applyBorder="1" applyAlignment="1">
      <alignment horizontal="right"/>
    </xf>
    <xf numFmtId="4" fontId="39" fillId="11" borderId="90" xfId="1" applyNumberFormat="1" applyFont="1" applyFill="1" applyBorder="1" applyAlignment="1">
      <alignment horizontal="right" wrapText="1"/>
    </xf>
    <xf numFmtId="4" fontId="39" fillId="11" borderId="92" xfId="1" applyNumberFormat="1" applyFont="1" applyFill="1" applyBorder="1" applyAlignment="1">
      <alignment horizontal="right" wrapText="1"/>
    </xf>
    <xf numFmtId="4" fontId="34" fillId="0" borderId="92" xfId="1" applyNumberFormat="1" applyFont="1" applyFill="1" applyBorder="1" applyAlignment="1">
      <alignment horizontal="right" wrapText="1"/>
    </xf>
    <xf numFmtId="4" fontId="46" fillId="0" borderId="92" xfId="1" applyNumberFormat="1" applyFont="1" applyFill="1" applyBorder="1"/>
    <xf numFmtId="4" fontId="49" fillId="0" borderId="90" xfId="1" applyNumberFormat="1" applyFont="1" applyFill="1" applyBorder="1" applyAlignment="1">
      <alignment horizontal="right" wrapText="1"/>
    </xf>
    <xf numFmtId="4" fontId="29" fillId="0" borderId="90" xfId="1" applyNumberFormat="1" applyFont="1" applyFill="1" applyBorder="1" applyAlignment="1">
      <alignment horizontal="right" wrapText="1"/>
    </xf>
    <xf numFmtId="4" fontId="36" fillId="0" borderId="90" xfId="1" applyNumberFormat="1" applyFont="1" applyFill="1" applyBorder="1"/>
    <xf numFmtId="4" fontId="39" fillId="0" borderId="90" xfId="1" applyNumberFormat="1" applyFont="1" applyFill="1" applyBorder="1" applyAlignment="1">
      <alignment horizontal="right"/>
    </xf>
    <xf numFmtId="4" fontId="53" fillId="0" borderId="90" xfId="1" applyNumberFormat="1" applyFont="1" applyFill="1" applyBorder="1" applyAlignment="1">
      <alignment horizontal="justify" wrapText="1"/>
    </xf>
    <xf numFmtId="4" fontId="28" fillId="0" borderId="94" xfId="1" applyNumberFormat="1" applyFont="1" applyFill="1" applyBorder="1" applyAlignment="1">
      <alignment horizontal="center"/>
    </xf>
    <xf numFmtId="4" fontId="30" fillId="0" borderId="57" xfId="1" applyNumberFormat="1" applyFont="1" applyFill="1" applyBorder="1" applyAlignment="1"/>
    <xf numFmtId="4" fontId="33" fillId="0" borderId="57" xfId="1" applyNumberFormat="1" applyFont="1" applyFill="1" applyBorder="1"/>
    <xf numFmtId="4" fontId="37" fillId="0" borderId="57" xfId="1" applyNumberFormat="1" applyFont="1" applyFill="1" applyBorder="1"/>
    <xf numFmtId="4" fontId="39" fillId="0" borderId="57" xfId="1" applyNumberFormat="1" applyFont="1" applyFill="1" applyBorder="1" applyAlignment="1">
      <alignment horizontal="right" wrapText="1"/>
    </xf>
    <xf numFmtId="4" fontId="40" fillId="0" borderId="57" xfId="1" applyNumberFormat="1" applyFont="1" applyFill="1" applyBorder="1" applyAlignment="1">
      <alignment horizontal="right"/>
    </xf>
    <xf numFmtId="4" fontId="39" fillId="11" borderId="57" xfId="1" applyNumberFormat="1" applyFont="1" applyFill="1" applyBorder="1" applyAlignment="1">
      <alignment horizontal="right" wrapText="1"/>
    </xf>
    <xf numFmtId="4" fontId="39" fillId="0" borderId="55" xfId="1" applyNumberFormat="1" applyFont="1" applyFill="1" applyBorder="1" applyAlignment="1">
      <alignment horizontal="right" wrapText="1"/>
    </xf>
    <xf numFmtId="4" fontId="34" fillId="0" borderId="57" xfId="1" applyNumberFormat="1" applyFont="1" applyFill="1" applyBorder="1" applyAlignment="1">
      <alignment horizontal="right" wrapText="1"/>
    </xf>
    <xf numFmtId="4" fontId="46" fillId="0" borderId="57" xfId="1" applyNumberFormat="1" applyFont="1" applyFill="1" applyBorder="1"/>
    <xf numFmtId="4" fontId="40" fillId="0" borderId="57" xfId="1" applyNumberFormat="1" applyFont="1" applyFill="1" applyBorder="1" applyAlignment="1">
      <alignment horizontal="right" wrapText="1"/>
    </xf>
    <xf numFmtId="4" fontId="49" fillId="0" borderId="57" xfId="1" applyNumberFormat="1" applyFont="1" applyFill="1" applyBorder="1" applyAlignment="1">
      <alignment horizontal="right" wrapText="1"/>
    </xf>
    <xf numFmtId="4" fontId="29" fillId="0" borderId="57" xfId="1" applyNumberFormat="1" applyFont="1" applyFill="1" applyBorder="1" applyAlignment="1">
      <alignment horizontal="right" wrapText="1"/>
    </xf>
    <xf numFmtId="4" fontId="36" fillId="0" borderId="57" xfId="1" applyNumberFormat="1" applyFont="1" applyFill="1" applyBorder="1"/>
    <xf numFmtId="4" fontId="39" fillId="0" borderId="95" xfId="1" applyNumberFormat="1" applyFont="1" applyFill="1" applyBorder="1" applyAlignment="1">
      <alignment horizontal="right"/>
    </xf>
    <xf numFmtId="4" fontId="52" fillId="0" borderId="95" xfId="1" applyNumberFormat="1" applyFont="1" applyFill="1" applyBorder="1" applyAlignment="1">
      <alignment horizontal="right"/>
    </xf>
    <xf numFmtId="4" fontId="39" fillId="0" borderId="57" xfId="1" applyNumberFormat="1" applyFont="1" applyFill="1" applyBorder="1" applyAlignment="1">
      <alignment horizontal="right"/>
    </xf>
    <xf numFmtId="4" fontId="53" fillId="0" borderId="55" xfId="1" applyNumberFormat="1" applyFont="1" applyFill="1" applyBorder="1" applyAlignment="1">
      <alignment horizontal="justify" wrapText="1"/>
    </xf>
    <xf numFmtId="4" fontId="53" fillId="0" borderId="57" xfId="1" applyNumberFormat="1" applyFont="1" applyFill="1" applyBorder="1" applyAlignment="1">
      <alignment horizontal="justify" wrapText="1"/>
    </xf>
    <xf numFmtId="4" fontId="33" fillId="0" borderId="63" xfId="1" applyNumberFormat="1" applyFont="1" applyFill="1" applyBorder="1" applyAlignment="1">
      <alignment horizontal="justify" wrapText="1"/>
    </xf>
    <xf numFmtId="3" fontId="22" fillId="0" borderId="91" xfId="1" applyNumberFormat="1" applyFont="1" applyFill="1" applyBorder="1" applyAlignment="1">
      <alignment horizontal="center" vertical="center" wrapText="1"/>
    </xf>
    <xf numFmtId="3" fontId="22" fillId="0" borderId="84" xfId="1" applyNumberFormat="1" applyFont="1" applyFill="1" applyBorder="1" applyAlignment="1">
      <alignment horizontal="center" vertical="center" wrapText="1"/>
    </xf>
    <xf numFmtId="3" fontId="22" fillId="0" borderId="84" xfId="1" applyNumberFormat="1" applyFont="1" applyFill="1" applyBorder="1" applyAlignment="1">
      <alignment horizontal="center" vertical="center"/>
    </xf>
    <xf numFmtId="3" fontId="22" fillId="0" borderId="84" xfId="1" applyNumberFormat="1" applyFont="1" applyFill="1" applyBorder="1"/>
    <xf numFmtId="3" fontId="29" fillId="0" borderId="91" xfId="1" applyNumberFormat="1" applyFont="1" applyFill="1" applyBorder="1" applyAlignment="1"/>
    <xf numFmtId="3" fontId="29" fillId="0" borderId="93" xfId="1" applyNumberFormat="1" applyFont="1" applyFill="1" applyBorder="1" applyAlignment="1"/>
    <xf numFmtId="4" fontId="33" fillId="0" borderId="91" xfId="1" applyNumberFormat="1" applyFont="1" applyFill="1" applyBorder="1"/>
    <xf numFmtId="4" fontId="33" fillId="0" borderId="93" xfId="1" applyNumberFormat="1" applyFont="1" applyFill="1" applyBorder="1"/>
    <xf numFmtId="4" fontId="37" fillId="0" borderId="91" xfId="1" applyNumberFormat="1" applyFont="1" applyFill="1" applyBorder="1"/>
    <xf numFmtId="4" fontId="37" fillId="0" borderId="93" xfId="1" applyNumberFormat="1" applyFont="1" applyFill="1" applyBorder="1"/>
    <xf numFmtId="4" fontId="29" fillId="11" borderId="93" xfId="1" applyNumberFormat="1" applyFont="1" applyFill="1" applyBorder="1" applyAlignment="1">
      <alignment horizontal="right"/>
    </xf>
    <xf numFmtId="4" fontId="53" fillId="0" borderId="91" xfId="1" applyNumberFormat="1" applyFont="1" applyFill="1" applyBorder="1" applyAlignment="1">
      <alignment horizontal="justify" wrapText="1"/>
    </xf>
    <xf numFmtId="4" fontId="53" fillId="0" borderId="93" xfId="1" applyNumberFormat="1" applyFont="1" applyFill="1" applyBorder="1" applyAlignment="1">
      <alignment horizontal="justify" wrapText="1"/>
    </xf>
    <xf numFmtId="0" fontId="22" fillId="0" borderId="50" xfId="1" applyFont="1" applyFill="1" applyBorder="1"/>
    <xf numFmtId="165" fontId="22" fillId="0" borderId="86" xfId="1" applyNumberFormat="1" applyFont="1" applyFill="1" applyBorder="1"/>
    <xf numFmtId="165" fontId="22" fillId="0" borderId="89" xfId="1" applyNumberFormat="1" applyFont="1" applyFill="1" applyBorder="1"/>
    <xf numFmtId="0" fontId="10" fillId="0" borderId="50" xfId="0" applyNumberFormat="1" applyFont="1" applyFill="1" applyBorder="1" applyAlignment="1" applyProtection="1">
      <alignment horizontal="left" wrapText="1"/>
    </xf>
    <xf numFmtId="0" fontId="98" fillId="0" borderId="50" xfId="0" applyNumberFormat="1" applyFont="1" applyFill="1" applyBorder="1" applyAlignment="1" applyProtection="1">
      <alignment horizontal="left" vertical="center"/>
    </xf>
    <xf numFmtId="0" fontId="98" fillId="0" borderId="50" xfId="0" applyNumberFormat="1" applyFont="1" applyFill="1" applyBorder="1" applyAlignment="1" applyProtection="1">
      <alignment horizontal="left" vertical="center" wrapText="1"/>
    </xf>
    <xf numFmtId="0" fontId="99" fillId="0" borderId="50" xfId="0" applyNumberFormat="1" applyFont="1" applyFill="1" applyBorder="1" applyAlignment="1" applyProtection="1">
      <alignment horizontal="left" vertical="center" wrapText="1"/>
    </xf>
    <xf numFmtId="0" fontId="76" fillId="0" borderId="89" xfId="1" applyFont="1" applyFill="1" applyBorder="1" applyAlignment="1">
      <alignment horizontal="justify" wrapText="1"/>
    </xf>
    <xf numFmtId="0" fontId="100" fillId="11" borderId="50" xfId="4" applyFont="1" applyFill="1" applyBorder="1" applyAlignment="1">
      <alignment vertical="top" wrapText="1"/>
    </xf>
    <xf numFmtId="0" fontId="85" fillId="11" borderId="50" xfId="4" applyFont="1" applyFill="1" applyBorder="1" applyAlignment="1">
      <alignment vertical="top" wrapText="1"/>
    </xf>
    <xf numFmtId="0" fontId="85" fillId="0" borderId="50" xfId="4" applyFont="1" applyFill="1" applyBorder="1" applyAlignment="1">
      <alignment vertical="top" wrapText="1"/>
    </xf>
    <xf numFmtId="0" fontId="91" fillId="0" borderId="89" xfId="1" applyFont="1" applyBorder="1" applyAlignment="1">
      <alignment horizontal="justify" vertical="center"/>
    </xf>
    <xf numFmtId="0" fontId="10" fillId="0" borderId="89" xfId="1" applyFont="1" applyBorder="1" applyAlignment="1">
      <alignment horizontal="justify" wrapText="1"/>
    </xf>
    <xf numFmtId="168" fontId="73" fillId="0" borderId="86" xfId="1" applyNumberFormat="1" applyFont="1" applyFill="1" applyBorder="1"/>
    <xf numFmtId="166" fontId="73" fillId="0" borderId="86" xfId="1" applyNumberFormat="1" applyFont="1" applyFill="1" applyBorder="1"/>
    <xf numFmtId="168" fontId="22" fillId="0" borderId="86" xfId="1" applyNumberFormat="1" applyFont="1" applyFill="1" applyBorder="1"/>
    <xf numFmtId="166" fontId="22" fillId="0" borderId="88" xfId="1" applyNumberFormat="1" applyFont="1" applyFill="1" applyBorder="1"/>
    <xf numFmtId="166" fontId="22" fillId="0" borderId="86" xfId="1" applyNumberFormat="1" applyFont="1" applyFill="1" applyBorder="1"/>
    <xf numFmtId="166" fontId="2" fillId="0" borderId="24" xfId="1" applyNumberFormat="1" applyFont="1" applyBorder="1" applyAlignment="1">
      <alignment horizontal="center" vertical="center"/>
    </xf>
    <xf numFmtId="165" fontId="64" fillId="0" borderId="86" xfId="1" applyNumberFormat="1" applyFont="1" applyBorder="1" applyAlignment="1">
      <alignment horizontal="center"/>
    </xf>
    <xf numFmtId="168" fontId="104" fillId="11" borderId="48" xfId="1" applyNumberFormat="1" applyFont="1" applyFill="1" applyBorder="1"/>
    <xf numFmtId="165" fontId="2" fillId="0" borderId="25" xfId="1" applyNumberFormat="1" applyFont="1" applyFill="1" applyBorder="1" applyAlignment="1">
      <alignment horizontal="center" vertical="center" wrapText="1"/>
    </xf>
    <xf numFmtId="1" fontId="64" fillId="0" borderId="50" xfId="1" applyNumberFormat="1" applyFont="1" applyFill="1" applyBorder="1" applyAlignment="1">
      <alignment horizontal="center" wrapText="1"/>
    </xf>
    <xf numFmtId="1" fontId="64" fillId="0" borderId="89" xfId="1" applyNumberFormat="1" applyFont="1" applyFill="1" applyBorder="1" applyAlignment="1">
      <alignment horizontal="center" wrapText="1"/>
    </xf>
    <xf numFmtId="166" fontId="22" fillId="0" borderId="46" xfId="1" applyNumberFormat="1" applyFont="1" applyFill="1" applyBorder="1"/>
    <xf numFmtId="3" fontId="22" fillId="0" borderId="50" xfId="1" applyNumberFormat="1" applyFont="1" applyFill="1" applyBorder="1"/>
    <xf numFmtId="166" fontId="104" fillId="11" borderId="50" xfId="1" applyNumberFormat="1" applyFont="1" applyFill="1" applyBorder="1"/>
    <xf numFmtId="166" fontId="104" fillId="0" borderId="50" xfId="1" applyNumberFormat="1" applyFont="1" applyFill="1" applyBorder="1"/>
    <xf numFmtId="166" fontId="105" fillId="0" borderId="50" xfId="1" applyNumberFormat="1" applyFont="1" applyFill="1" applyBorder="1"/>
    <xf numFmtId="166" fontId="81" fillId="0" borderId="50" xfId="1" applyNumberFormat="1" applyFont="1" applyFill="1" applyBorder="1"/>
    <xf numFmtId="166" fontId="22" fillId="0" borderId="89" xfId="1" applyNumberFormat="1" applyFont="1" applyFill="1" applyBorder="1"/>
    <xf numFmtId="0" fontId="22" fillId="0" borderId="46" xfId="1" applyFont="1" applyFill="1" applyBorder="1"/>
    <xf numFmtId="0" fontId="22" fillId="0" borderId="42" xfId="1" applyFont="1" applyFill="1" applyBorder="1"/>
    <xf numFmtId="3" fontId="64" fillId="0" borderId="48" xfId="1" applyNumberFormat="1" applyFont="1" applyBorder="1" applyAlignment="1">
      <alignment horizontal="center" wrapText="1"/>
    </xf>
    <xf numFmtId="166" fontId="2" fillId="0" borderId="48" xfId="1" applyNumberFormat="1" applyFont="1" applyBorder="1" applyAlignment="1">
      <alignment horizontal="center"/>
    </xf>
    <xf numFmtId="166" fontId="22" fillId="0" borderId="49" xfId="1" applyNumberFormat="1" applyFont="1" applyFill="1" applyBorder="1"/>
    <xf numFmtId="166" fontId="22" fillId="11" borderId="49" xfId="1" applyNumberFormat="1" applyFont="1" applyFill="1" applyBorder="1"/>
    <xf numFmtId="166" fontId="68" fillId="0" borderId="49" xfId="1" applyNumberFormat="1" applyFont="1" applyFill="1" applyBorder="1"/>
    <xf numFmtId="166" fontId="71" fillId="0" borderId="49" xfId="1" applyNumberFormat="1" applyFont="1" applyFill="1" applyBorder="1"/>
    <xf numFmtId="166" fontId="78" fillId="0" borderId="49" xfId="1" applyNumberFormat="1" applyFont="1" applyFill="1" applyBorder="1"/>
    <xf numFmtId="166" fontId="104" fillId="11" borderId="49" xfId="1" applyNumberFormat="1" applyFont="1" applyFill="1" applyBorder="1"/>
    <xf numFmtId="165" fontId="104" fillId="11" borderId="21" xfId="1" applyNumberFormat="1" applyFont="1" applyFill="1" applyBorder="1"/>
    <xf numFmtId="166" fontId="104" fillId="0" borderId="49" xfId="1" applyNumberFormat="1" applyFont="1" applyFill="1" applyBorder="1"/>
    <xf numFmtId="165" fontId="104" fillId="0" borderId="21" xfId="1" applyNumberFormat="1" applyFont="1" applyFill="1" applyBorder="1"/>
    <xf numFmtId="166" fontId="105" fillId="0" borderId="48" xfId="1" applyNumberFormat="1" applyFont="1" applyFill="1" applyBorder="1"/>
    <xf numFmtId="165" fontId="105" fillId="0" borderId="1" xfId="1" applyNumberFormat="1" applyFont="1" applyFill="1" applyBorder="1"/>
    <xf numFmtId="166" fontId="73" fillId="0" borderId="49" xfId="1" applyNumberFormat="1" applyFont="1" applyFill="1" applyBorder="1"/>
    <xf numFmtId="165" fontId="81" fillId="0" borderId="21" xfId="1" applyNumberFormat="1" applyFont="1" applyFill="1" applyBorder="1"/>
    <xf numFmtId="165" fontId="22" fillId="0" borderId="98" xfId="1" applyNumberFormat="1" applyFont="1" applyFill="1" applyBorder="1"/>
    <xf numFmtId="4" fontId="2" fillId="0" borderId="0" xfId="1" applyNumberFormat="1" applyFont="1" applyFill="1" applyBorder="1"/>
    <xf numFmtId="49" fontId="19" fillId="0" borderId="0" xfId="1" applyNumberFormat="1" applyFont="1" applyAlignment="1">
      <alignment horizontal="center" vertical="center" wrapText="1"/>
    </xf>
    <xf numFmtId="166" fontId="39" fillId="0" borderId="49" xfId="1" applyNumberFormat="1" applyFont="1" applyFill="1" applyBorder="1"/>
    <xf numFmtId="166" fontId="35" fillId="0" borderId="99" xfId="1" applyNumberFormat="1" applyFont="1" applyFill="1" applyBorder="1"/>
    <xf numFmtId="166" fontId="39" fillId="0" borderId="84" xfId="1" applyNumberFormat="1" applyFont="1" applyFill="1" applyBorder="1"/>
    <xf numFmtId="0" fontId="12" fillId="0" borderId="0" xfId="1" applyFont="1"/>
    <xf numFmtId="166" fontId="75" fillId="0" borderId="0" xfId="1" applyNumberFormat="1" applyFont="1" applyFill="1" applyBorder="1"/>
    <xf numFmtId="166" fontId="74" fillId="0" borderId="0" xfId="1" applyNumberFormat="1" applyFont="1" applyFill="1" applyBorder="1"/>
    <xf numFmtId="4" fontId="74" fillId="0" borderId="0" xfId="1" applyNumberFormat="1" applyFont="1" applyFill="1" applyBorder="1"/>
    <xf numFmtId="166" fontId="112" fillId="0" borderId="0" xfId="1" applyNumberFormat="1" applyFont="1" applyFill="1" applyBorder="1"/>
    <xf numFmtId="0" fontId="113" fillId="0" borderId="0" xfId="0" applyFont="1"/>
    <xf numFmtId="168" fontId="28" fillId="0" borderId="78" xfId="1" applyNumberFormat="1" applyFont="1" applyFill="1" applyBorder="1"/>
    <xf numFmtId="166" fontId="22" fillId="0" borderId="0" xfId="1" applyNumberFormat="1" applyFont="1" applyFill="1" applyBorder="1"/>
    <xf numFmtId="0" fontId="10" fillId="3" borderId="48" xfId="1" applyFont="1" applyFill="1" applyBorder="1"/>
    <xf numFmtId="4" fontId="10" fillId="9" borderId="84" xfId="5" applyNumberFormat="1" applyFont="1" applyFill="1" applyBorder="1"/>
    <xf numFmtId="49" fontId="115" fillId="9" borderId="48" xfId="1" applyNumberFormat="1" applyFont="1" applyFill="1" applyBorder="1" applyAlignment="1">
      <alignment vertical="top"/>
    </xf>
    <xf numFmtId="0" fontId="115" fillId="9" borderId="3" xfId="1" applyFont="1" applyFill="1" applyBorder="1" applyAlignment="1">
      <alignment horizontal="justify" wrapText="1"/>
    </xf>
    <xf numFmtId="166" fontId="116" fillId="9" borderId="48" xfId="1" applyNumberFormat="1" applyFont="1" applyFill="1" applyBorder="1"/>
    <xf numFmtId="168" fontId="116" fillId="9" borderId="1" xfId="1" applyNumberFormat="1" applyFont="1" applyFill="1" applyBorder="1"/>
    <xf numFmtId="166" fontId="116" fillId="9" borderId="1" xfId="1" applyNumberFormat="1" applyFont="1" applyFill="1" applyBorder="1"/>
    <xf numFmtId="166" fontId="116" fillId="9" borderId="21" xfId="1" applyNumberFormat="1" applyFont="1" applyFill="1" applyBorder="1"/>
    <xf numFmtId="166" fontId="116" fillId="9" borderId="27" xfId="1" applyNumberFormat="1" applyFont="1" applyFill="1" applyBorder="1"/>
    <xf numFmtId="166" fontId="116" fillId="9" borderId="4" xfId="1" applyNumberFormat="1" applyFont="1" applyFill="1" applyBorder="1"/>
    <xf numFmtId="166" fontId="117" fillId="9" borderId="50" xfId="1" applyNumberFormat="1" applyFont="1" applyFill="1" applyBorder="1"/>
    <xf numFmtId="166" fontId="116" fillId="9" borderId="3" xfId="1" applyNumberFormat="1" applyFont="1" applyFill="1" applyBorder="1"/>
    <xf numFmtId="166" fontId="116" fillId="9" borderId="50" xfId="1" applyNumberFormat="1" applyFont="1" applyFill="1" applyBorder="1"/>
    <xf numFmtId="166" fontId="116" fillId="9" borderId="49" xfId="1" applyNumberFormat="1" applyFont="1" applyFill="1" applyBorder="1"/>
    <xf numFmtId="0" fontId="93" fillId="9" borderId="0" xfId="1" applyFont="1" applyFill="1" applyBorder="1"/>
    <xf numFmtId="0" fontId="10" fillId="9" borderId="3" xfId="1" applyFont="1" applyFill="1" applyBorder="1" applyAlignment="1">
      <alignment horizontal="justify" wrapText="1"/>
    </xf>
    <xf numFmtId="166" fontId="22" fillId="9" borderId="50" xfId="1" applyNumberFormat="1" applyFont="1" applyFill="1" applyBorder="1"/>
    <xf numFmtId="0" fontId="85" fillId="0" borderId="92" xfId="4" applyFont="1" applyFill="1" applyBorder="1" applyAlignment="1">
      <alignment vertical="top" wrapText="1"/>
    </xf>
    <xf numFmtId="168" fontId="22" fillId="0" borderId="84" xfId="1" applyNumberFormat="1" applyFont="1" applyFill="1" applyBorder="1"/>
    <xf numFmtId="166" fontId="22" fillId="11" borderId="93" xfId="1" applyNumberFormat="1" applyFont="1" applyFill="1" applyBorder="1"/>
    <xf numFmtId="166" fontId="22" fillId="11" borderId="85" xfId="1" applyNumberFormat="1" applyFont="1" applyFill="1" applyBorder="1"/>
    <xf numFmtId="166" fontId="22" fillId="11" borderId="92" xfId="1" applyNumberFormat="1" applyFont="1" applyFill="1" applyBorder="1"/>
    <xf numFmtId="166" fontId="22" fillId="11" borderId="84" xfId="1" applyNumberFormat="1" applyFont="1" applyFill="1" applyBorder="1"/>
    <xf numFmtId="165" fontId="28" fillId="0" borderId="0" xfId="1" applyNumberFormat="1" applyFont="1" applyFill="1" applyBorder="1"/>
    <xf numFmtId="165" fontId="68" fillId="0" borderId="0" xfId="1" applyNumberFormat="1" applyFont="1" applyFill="1" applyBorder="1"/>
    <xf numFmtId="165" fontId="22" fillId="0" borderId="0" xfId="1" applyNumberFormat="1" applyFont="1" applyFill="1" applyBorder="1"/>
    <xf numFmtId="165" fontId="73" fillId="0" borderId="0" xfId="1" applyNumberFormat="1" applyFont="1" applyFill="1" applyBorder="1"/>
    <xf numFmtId="165" fontId="78" fillId="0" borderId="0" xfId="1" applyNumberFormat="1" applyFont="1" applyFill="1" applyBorder="1"/>
    <xf numFmtId="1" fontId="22" fillId="0" borderId="0" xfId="1" applyNumberFormat="1" applyFont="1" applyFill="1" applyBorder="1"/>
    <xf numFmtId="165" fontId="81" fillId="0" borderId="0" xfId="1" applyNumberFormat="1" applyFont="1" applyFill="1" applyBorder="1"/>
    <xf numFmtId="166" fontId="104" fillId="0" borderId="0" xfId="1" applyNumberFormat="1" applyFont="1" applyFill="1" applyBorder="1"/>
    <xf numFmtId="0" fontId="10" fillId="9" borderId="48" xfId="1" applyFont="1" applyFill="1" applyBorder="1"/>
    <xf numFmtId="0" fontId="10" fillId="9" borderId="3" xfId="1" applyFont="1" applyFill="1" applyBorder="1"/>
    <xf numFmtId="166" fontId="22" fillId="9" borderId="48" xfId="1" applyNumberFormat="1" applyFont="1" applyFill="1" applyBorder="1"/>
    <xf numFmtId="168" fontId="22" fillId="9" borderId="1" xfId="1" applyNumberFormat="1" applyFont="1" applyFill="1" applyBorder="1"/>
    <xf numFmtId="166" fontId="22" fillId="9" borderId="1" xfId="1" applyNumberFormat="1" applyFont="1" applyFill="1" applyBorder="1"/>
    <xf numFmtId="166" fontId="22" fillId="9" borderId="21" xfId="1" applyNumberFormat="1" applyFont="1" applyFill="1" applyBorder="1"/>
    <xf numFmtId="166" fontId="22" fillId="9" borderId="49" xfId="1" applyNumberFormat="1" applyFont="1" applyFill="1" applyBorder="1"/>
    <xf numFmtId="0" fontId="2" fillId="9" borderId="0" xfId="1" applyFont="1" applyFill="1" applyBorder="1"/>
    <xf numFmtId="0" fontId="0" fillId="9" borderId="0" xfId="0" applyFill="1"/>
    <xf numFmtId="166" fontId="22" fillId="9" borderId="4" xfId="1" applyNumberFormat="1" applyFont="1" applyFill="1" applyBorder="1"/>
    <xf numFmtId="0" fontId="66" fillId="9" borderId="48" xfId="1" applyFont="1" applyFill="1" applyBorder="1"/>
    <xf numFmtId="0" fontId="67" fillId="9" borderId="3" xfId="1" applyFont="1" applyFill="1" applyBorder="1"/>
    <xf numFmtId="166" fontId="68" fillId="9" borderId="48" xfId="1" applyNumberFormat="1" applyFont="1" applyFill="1" applyBorder="1"/>
    <xf numFmtId="168" fontId="68" fillId="9" borderId="1" xfId="1" applyNumberFormat="1" applyFont="1" applyFill="1" applyBorder="1"/>
    <xf numFmtId="166" fontId="68" fillId="9" borderId="1" xfId="1" applyNumberFormat="1" applyFont="1" applyFill="1" applyBorder="1"/>
    <xf numFmtId="166" fontId="68" fillId="9" borderId="21" xfId="1" applyNumberFormat="1" applyFont="1" applyFill="1" applyBorder="1"/>
    <xf numFmtId="166" fontId="68" fillId="9" borderId="4" xfId="1" applyNumberFormat="1" applyFont="1" applyFill="1" applyBorder="1"/>
    <xf numFmtId="166" fontId="68" fillId="9" borderId="50" xfId="1" applyNumberFormat="1" applyFont="1" applyFill="1" applyBorder="1"/>
    <xf numFmtId="0" fontId="69" fillId="9" borderId="0" xfId="1" applyFont="1" applyFill="1" applyBorder="1"/>
    <xf numFmtId="165" fontId="2" fillId="0" borderId="25" xfId="1" applyNumberFormat="1" applyFont="1" applyBorder="1" applyAlignment="1">
      <alignment horizontal="center" vertical="center" wrapText="1"/>
    </xf>
    <xf numFmtId="0" fontId="65" fillId="14" borderId="67" xfId="1" applyFont="1" applyFill="1" applyBorder="1"/>
    <xf numFmtId="0" fontId="65" fillId="14" borderId="78" xfId="1" applyFont="1" applyFill="1" applyBorder="1" applyAlignment="1">
      <alignment horizontal="justify" wrapText="1"/>
    </xf>
    <xf numFmtId="166" fontId="28" fillId="14" borderId="67" xfId="1" applyNumberFormat="1" applyFont="1" applyFill="1" applyBorder="1"/>
    <xf numFmtId="166" fontId="28" fillId="14" borderId="69" xfId="1" applyNumberFormat="1" applyFont="1" applyFill="1" applyBorder="1"/>
    <xf numFmtId="166" fontId="28" fillId="14" borderId="70" xfId="1" applyNumberFormat="1" applyFont="1" applyFill="1" applyBorder="1"/>
    <xf numFmtId="166" fontId="28" fillId="14" borderId="71" xfId="1" applyNumberFormat="1" applyFont="1" applyFill="1" applyBorder="1"/>
    <xf numFmtId="166" fontId="22" fillId="14" borderId="69" xfId="1" applyNumberFormat="1" applyFont="1" applyFill="1" applyBorder="1"/>
    <xf numFmtId="166" fontId="22" fillId="14" borderId="50" xfId="1" applyNumberFormat="1" applyFont="1" applyFill="1" applyBorder="1"/>
    <xf numFmtId="166" fontId="28" fillId="14" borderId="78" xfId="1" applyNumberFormat="1" applyFont="1" applyFill="1" applyBorder="1"/>
    <xf numFmtId="0" fontId="2" fillId="14" borderId="0" xfId="1" applyFont="1" applyFill="1" applyBorder="1"/>
    <xf numFmtId="0" fontId="0" fillId="14" borderId="0" xfId="0" applyFill="1"/>
    <xf numFmtId="166" fontId="22" fillId="9" borderId="27" xfId="1" applyNumberFormat="1" applyFont="1" applyFill="1" applyBorder="1"/>
    <xf numFmtId="0" fontId="84" fillId="9" borderId="0" xfId="1" applyFont="1" applyFill="1" applyBorder="1"/>
    <xf numFmtId="49" fontId="10" fillId="9" borderId="91" xfId="1" applyNumberFormat="1" applyFont="1" applyFill="1" applyBorder="1" applyAlignment="1">
      <alignment wrapText="1"/>
    </xf>
    <xf numFmtId="0" fontId="10" fillId="9" borderId="50" xfId="1" applyFont="1" applyFill="1" applyBorder="1"/>
    <xf numFmtId="170" fontId="33" fillId="0" borderId="0" xfId="6" applyNumberFormat="1" applyFont="1" applyFill="1" applyBorder="1"/>
    <xf numFmtId="16" fontId="76" fillId="14" borderId="48" xfId="1" applyNumberFormat="1" applyFont="1" applyFill="1" applyBorder="1" applyAlignment="1"/>
    <xf numFmtId="0" fontId="10" fillId="14" borderId="3" xfId="1" applyFont="1" applyFill="1" applyBorder="1" applyAlignment="1">
      <alignment horizontal="justify" wrapText="1"/>
    </xf>
    <xf numFmtId="166" fontId="104" fillId="14" borderId="48" xfId="1" applyNumberFormat="1" applyFont="1" applyFill="1" applyBorder="1"/>
    <xf numFmtId="168" fontId="104" fillId="14" borderId="1" xfId="1" applyNumberFormat="1" applyFont="1" applyFill="1" applyBorder="1"/>
    <xf numFmtId="166" fontId="104" fillId="14" borderId="1" xfId="1" applyNumberFormat="1" applyFont="1" applyFill="1" applyBorder="1"/>
    <xf numFmtId="166" fontId="105" fillId="14" borderId="21" xfId="1" applyNumberFormat="1" applyFont="1" applyFill="1" applyBorder="1"/>
    <xf numFmtId="166" fontId="105" fillId="14" borderId="1" xfId="1" applyNumberFormat="1" applyFont="1" applyFill="1" applyBorder="1"/>
    <xf numFmtId="166" fontId="105" fillId="14" borderId="27" xfId="1" applyNumberFormat="1" applyFont="1" applyFill="1" applyBorder="1"/>
    <xf numFmtId="166" fontId="105" fillId="14" borderId="50" xfId="1" applyNumberFormat="1" applyFont="1" applyFill="1" applyBorder="1"/>
    <xf numFmtId="165" fontId="105" fillId="14" borderId="1" xfId="1" applyNumberFormat="1" applyFont="1" applyFill="1" applyBorder="1"/>
    <xf numFmtId="0" fontId="87" fillId="14" borderId="0" xfId="1" applyFont="1" applyFill="1" applyBorder="1"/>
    <xf numFmtId="16" fontId="10" fillId="9" borderId="48" xfId="1" applyNumberFormat="1" applyFont="1" applyFill="1" applyBorder="1" applyAlignment="1">
      <alignment vertical="top"/>
    </xf>
    <xf numFmtId="0" fontId="85" fillId="9" borderId="50" xfId="4" applyFont="1" applyFill="1" applyBorder="1" applyAlignment="1">
      <alignment vertical="top" wrapText="1"/>
    </xf>
    <xf numFmtId="170" fontId="28" fillId="0" borderId="0" xfId="6" applyNumberFormat="1" applyFont="1" applyFill="1" applyBorder="1"/>
    <xf numFmtId="0" fontId="66" fillId="9" borderId="48" xfId="1" applyFont="1" applyFill="1" applyBorder="1" applyAlignment="1">
      <alignment horizontal="justify" vertical="top"/>
    </xf>
    <xf numFmtId="0" fontId="67" fillId="9" borderId="3" xfId="1" applyFont="1" applyFill="1" applyBorder="1" applyAlignment="1">
      <alignment horizontal="justify" vertical="top" wrapText="1"/>
    </xf>
    <xf numFmtId="0" fontId="83" fillId="0" borderId="0" xfId="1" applyFont="1" applyFill="1" applyBorder="1"/>
    <xf numFmtId="0" fontId="79" fillId="14" borderId="48" xfId="1" applyFont="1" applyFill="1" applyBorder="1"/>
    <xf numFmtId="0" fontId="88" fillId="14" borderId="3" xfId="1" applyFont="1" applyFill="1" applyBorder="1" applyAlignment="1">
      <alignment horizontal="justify" wrapText="1"/>
    </xf>
    <xf numFmtId="166" fontId="81" fillId="14" borderId="48" xfId="1" applyNumberFormat="1" applyFont="1" applyFill="1" applyBorder="1"/>
    <xf numFmtId="168" fontId="81" fillId="14" borderId="1" xfId="1" applyNumberFormat="1" applyFont="1" applyFill="1" applyBorder="1"/>
    <xf numFmtId="166" fontId="81" fillId="14" borderId="1" xfId="1" applyNumberFormat="1" applyFont="1" applyFill="1" applyBorder="1"/>
    <xf numFmtId="166" fontId="81" fillId="14" borderId="21" xfId="1" applyNumberFormat="1" applyFont="1" applyFill="1" applyBorder="1"/>
    <xf numFmtId="166" fontId="81" fillId="14" borderId="4" xfId="1" applyNumberFormat="1" applyFont="1" applyFill="1" applyBorder="1"/>
    <xf numFmtId="166" fontId="81" fillId="14" borderId="50" xfId="1" applyNumberFormat="1" applyFont="1" applyFill="1" applyBorder="1"/>
    <xf numFmtId="0" fontId="83" fillId="14" borderId="0" xfId="1" applyFont="1" applyFill="1" applyBorder="1"/>
    <xf numFmtId="165" fontId="33" fillId="0" borderId="0" xfId="1" applyNumberFormat="1" applyFont="1" applyFill="1"/>
    <xf numFmtId="165" fontId="28" fillId="0" borderId="0" xfId="1" applyNumberFormat="1" applyFont="1" applyFill="1"/>
    <xf numFmtId="166" fontId="114" fillId="0" borderId="0" xfId="1" applyNumberFormat="1" applyFont="1" applyFill="1" applyAlignment="1">
      <alignment horizontal="center"/>
    </xf>
    <xf numFmtId="166" fontId="33" fillId="0" borderId="0" xfId="1" applyNumberFormat="1" applyFont="1" applyFill="1" applyAlignment="1">
      <alignment horizontal="center"/>
    </xf>
    <xf numFmtId="166" fontId="28" fillId="0" borderId="0" xfId="1" applyNumberFormat="1" applyFont="1" applyFill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ill="1" applyBorder="1" applyAlignment="1">
      <alignment vertical="center" wrapText="1"/>
    </xf>
    <xf numFmtId="1" fontId="64" fillId="0" borderId="0" xfId="1" applyNumberFormat="1" applyFont="1" applyFill="1" applyBorder="1" applyAlignment="1">
      <alignment horizontal="left" wrapText="1"/>
    </xf>
    <xf numFmtId="165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1" fontId="64" fillId="0" borderId="0" xfId="1" applyNumberFormat="1" applyFont="1" applyFill="1" applyBorder="1" applyAlignment="1">
      <alignment horizontal="center" wrapText="1"/>
    </xf>
    <xf numFmtId="1" fontId="64" fillId="0" borderId="0" xfId="1" applyNumberFormat="1" applyFont="1" applyFill="1" applyBorder="1" applyAlignment="1">
      <alignment horizontal="center"/>
    </xf>
    <xf numFmtId="169" fontId="68" fillId="0" borderId="0" xfId="7" applyNumberFormat="1" applyFont="1" applyFill="1" applyBorder="1"/>
    <xf numFmtId="0" fontId="74" fillId="0" borderId="0" xfId="1" applyFont="1" applyFill="1" applyBorder="1"/>
    <xf numFmtId="0" fontId="75" fillId="0" borderId="0" xfId="1" applyFont="1" applyFill="1" applyBorder="1"/>
    <xf numFmtId="0" fontId="84" fillId="0" borderId="0" xfId="1" applyFont="1" applyFill="1" applyBorder="1"/>
    <xf numFmtId="165" fontId="104" fillId="0" borderId="0" xfId="1" applyNumberFormat="1" applyFont="1" applyFill="1" applyBorder="1"/>
    <xf numFmtId="165" fontId="116" fillId="0" borderId="0" xfId="1" applyNumberFormat="1" applyFont="1" applyFill="1" applyBorder="1"/>
    <xf numFmtId="166" fontId="62" fillId="0" borderId="0" xfId="1" applyNumberFormat="1" applyFont="1" applyFill="1" applyBorder="1"/>
    <xf numFmtId="4" fontId="12" fillId="0" borderId="0" xfId="1" applyNumberFormat="1" applyFont="1" applyFill="1" applyBorder="1"/>
    <xf numFmtId="0" fontId="93" fillId="0" borderId="0" xfId="1" applyFont="1" applyFill="1" applyBorder="1"/>
    <xf numFmtId="0" fontId="87" fillId="0" borderId="0" xfId="1" applyFont="1" applyFill="1" applyBorder="1"/>
    <xf numFmtId="0" fontId="92" fillId="0" borderId="0" xfId="1" applyFont="1" applyFill="1" applyBorder="1"/>
    <xf numFmtId="170" fontId="33" fillId="0" borderId="0" xfId="6" applyNumberFormat="1" applyFont="1" applyFill="1"/>
    <xf numFmtId="170" fontId="28" fillId="0" borderId="0" xfId="6" applyNumberFormat="1" applyFont="1" applyFill="1"/>
    <xf numFmtId="165" fontId="84" fillId="0" borderId="0" xfId="1" applyNumberFormat="1" applyFont="1" applyFill="1" applyBorder="1"/>
    <xf numFmtId="0" fontId="0" fillId="0" borderId="0" xfId="0" applyFill="1"/>
    <xf numFmtId="1" fontId="64" fillId="0" borderId="85" xfId="1" applyNumberFormat="1" applyFont="1" applyBorder="1" applyAlignment="1">
      <alignment horizontal="center" wrapText="1"/>
    </xf>
    <xf numFmtId="1" fontId="64" fillId="0" borderId="89" xfId="1" applyNumberFormat="1" applyFont="1" applyBorder="1" applyAlignment="1">
      <alignment horizontal="center" wrapText="1"/>
    </xf>
    <xf numFmtId="165" fontId="28" fillId="0" borderId="78" xfId="1" applyNumberFormat="1" applyFont="1" applyFill="1" applyBorder="1"/>
    <xf numFmtId="165" fontId="68" fillId="0" borderId="85" xfId="1" applyNumberFormat="1" applyFont="1" applyFill="1" applyBorder="1"/>
    <xf numFmtId="165" fontId="22" fillId="0" borderId="85" xfId="1" applyNumberFormat="1" applyFont="1" applyFill="1" applyBorder="1"/>
    <xf numFmtId="165" fontId="22" fillId="9" borderId="85" xfId="1" applyNumberFormat="1" applyFont="1" applyFill="1" applyBorder="1"/>
    <xf numFmtId="165" fontId="68" fillId="9" borderId="85" xfId="1" applyNumberFormat="1" applyFont="1" applyFill="1" applyBorder="1"/>
    <xf numFmtId="165" fontId="73" fillId="0" borderId="85" xfId="1" applyNumberFormat="1" applyFont="1" applyFill="1" applyBorder="1"/>
    <xf numFmtId="165" fontId="78" fillId="0" borderId="85" xfId="1" applyNumberFormat="1" applyFont="1" applyFill="1" applyBorder="1"/>
    <xf numFmtId="1" fontId="22" fillId="0" borderId="85" xfId="1" applyNumberFormat="1" applyFont="1" applyFill="1" applyBorder="1"/>
    <xf numFmtId="165" fontId="28" fillId="14" borderId="78" xfId="1" applyNumberFormat="1" applyFont="1" applyFill="1" applyBorder="1"/>
    <xf numFmtId="165" fontId="81" fillId="0" borderId="46" xfId="1" applyNumberFormat="1" applyFont="1" applyFill="1" applyBorder="1"/>
    <xf numFmtId="165" fontId="104" fillId="11" borderId="85" xfId="1" applyNumberFormat="1" applyFont="1" applyFill="1" applyBorder="1"/>
    <xf numFmtId="165" fontId="116" fillId="9" borderId="85" xfId="1" applyNumberFormat="1" applyFont="1" applyFill="1" applyBorder="1"/>
    <xf numFmtId="165" fontId="22" fillId="11" borderId="85" xfId="1" applyNumberFormat="1" applyFont="1" applyFill="1" applyBorder="1"/>
    <xf numFmtId="165" fontId="104" fillId="14" borderId="85" xfId="1" applyNumberFormat="1" applyFont="1" applyFill="1" applyBorder="1"/>
    <xf numFmtId="165" fontId="81" fillId="14" borderId="85" xfId="1" applyNumberFormat="1" applyFont="1" applyFill="1" applyBorder="1"/>
    <xf numFmtId="166" fontId="104" fillId="0" borderId="85" xfId="1" applyNumberFormat="1" applyFont="1" applyFill="1" applyBorder="1"/>
    <xf numFmtId="0" fontId="28" fillId="0" borderId="84" xfId="1" applyFont="1" applyFill="1" applyBorder="1" applyAlignment="1">
      <alignment horizontal="center" vertical="center" wrapText="1"/>
    </xf>
    <xf numFmtId="165" fontId="2" fillId="0" borderId="84" xfId="1" applyNumberFormat="1" applyFont="1" applyFill="1" applyBorder="1" applyAlignment="1">
      <alignment horizontal="center" vertical="center" wrapText="1"/>
    </xf>
    <xf numFmtId="165" fontId="33" fillId="0" borderId="84" xfId="1" applyNumberFormat="1" applyFont="1" applyFill="1" applyBorder="1" applyAlignment="1">
      <alignment horizontal="center" vertical="center" wrapText="1"/>
    </xf>
    <xf numFmtId="165" fontId="28" fillId="0" borderId="84" xfId="1" applyNumberFormat="1" applyFont="1" applyFill="1" applyBorder="1" applyAlignment="1">
      <alignment horizontal="center" vertical="center" wrapText="1"/>
    </xf>
    <xf numFmtId="1" fontId="64" fillId="0" borderId="84" xfId="1" applyNumberFormat="1" applyFont="1" applyFill="1" applyBorder="1" applyAlignment="1">
      <alignment horizontal="center" wrapText="1"/>
    </xf>
    <xf numFmtId="1" fontId="33" fillId="0" borderId="84" xfId="1" applyNumberFormat="1" applyFont="1" applyFill="1" applyBorder="1" applyAlignment="1">
      <alignment horizontal="center" wrapText="1"/>
    </xf>
    <xf numFmtId="1" fontId="28" fillId="0" borderId="84" xfId="1" applyNumberFormat="1" applyFont="1" applyFill="1" applyBorder="1" applyAlignment="1">
      <alignment horizontal="center" wrapText="1"/>
    </xf>
    <xf numFmtId="165" fontId="28" fillId="0" borderId="84" xfId="1" applyNumberFormat="1" applyFont="1" applyFill="1" applyBorder="1"/>
    <xf numFmtId="170" fontId="33" fillId="0" borderId="84" xfId="6" applyNumberFormat="1" applyFont="1" applyFill="1" applyBorder="1"/>
    <xf numFmtId="170" fontId="28" fillId="0" borderId="84" xfId="6" applyNumberFormat="1" applyFont="1" applyFill="1" applyBorder="1"/>
    <xf numFmtId="170" fontId="36" fillId="0" borderId="84" xfId="6" applyNumberFormat="1" applyFont="1" applyFill="1" applyBorder="1"/>
    <xf numFmtId="170" fontId="118" fillId="0" borderId="84" xfId="6" applyNumberFormat="1" applyFont="1" applyFill="1" applyBorder="1"/>
    <xf numFmtId="170" fontId="28" fillId="0" borderId="84" xfId="6" applyNumberFormat="1" applyFont="1" applyFill="1" applyBorder="1" applyAlignment="1">
      <alignment wrapText="1"/>
    </xf>
    <xf numFmtId="0" fontId="119" fillId="0" borderId="0" xfId="0" applyFont="1" applyFill="1"/>
    <xf numFmtId="170" fontId="120" fillId="0" borderId="0" xfId="6" applyNumberFormat="1" applyFont="1" applyFill="1"/>
    <xf numFmtId="170" fontId="121" fillId="0" borderId="0" xfId="6" applyNumberFormat="1" applyFont="1" applyFill="1"/>
    <xf numFmtId="0" fontId="120" fillId="0" borderId="0" xfId="0" applyFont="1" applyFill="1"/>
    <xf numFmtId="0" fontId="121" fillId="0" borderId="0" xfId="0" applyFont="1" applyFill="1"/>
    <xf numFmtId="166" fontId="117" fillId="0" borderId="50" xfId="1" applyNumberFormat="1" applyFont="1" applyFill="1" applyBorder="1"/>
    <xf numFmtId="166" fontId="117" fillId="11" borderId="50" xfId="1" applyNumberFormat="1" applyFont="1" applyFill="1" applyBorder="1"/>
    <xf numFmtId="165" fontId="2" fillId="0" borderId="25" xfId="1" applyNumberFormat="1" applyFont="1" applyBorder="1" applyAlignment="1">
      <alignment horizontal="center" vertical="center" wrapText="1"/>
    </xf>
    <xf numFmtId="0" fontId="7" fillId="0" borderId="50" xfId="0" applyNumberFormat="1" applyFont="1" applyFill="1" applyBorder="1" applyAlignment="1" applyProtection="1">
      <alignment horizontal="left" wrapText="1"/>
    </xf>
    <xf numFmtId="3" fontId="22" fillId="14" borderId="50" xfId="1" applyNumberFormat="1" applyFont="1" applyFill="1" applyBorder="1"/>
    <xf numFmtId="0" fontId="10" fillId="14" borderId="48" xfId="1" applyFont="1" applyFill="1" applyBorder="1" applyAlignment="1">
      <alignment wrapText="1"/>
    </xf>
    <xf numFmtId="0" fontId="10" fillId="14" borderId="50" xfId="1" applyFont="1" applyFill="1" applyBorder="1" applyAlignment="1">
      <alignment horizontal="justify" wrapText="1"/>
    </xf>
    <xf numFmtId="166" fontId="22" fillId="14" borderId="48" xfId="1" applyNumberFormat="1" applyFont="1" applyFill="1" applyBorder="1"/>
    <xf numFmtId="166" fontId="22" fillId="14" borderId="1" xfId="1" applyNumberFormat="1" applyFont="1" applyFill="1" applyBorder="1"/>
    <xf numFmtId="166" fontId="22" fillId="14" borderId="21" xfId="1" applyNumberFormat="1" applyFont="1" applyFill="1" applyBorder="1"/>
    <xf numFmtId="166" fontId="22" fillId="14" borderId="4" xfId="1" applyNumberFormat="1" applyFont="1" applyFill="1" applyBorder="1"/>
    <xf numFmtId="166" fontId="22" fillId="14" borderId="49" xfId="1" applyNumberFormat="1" applyFont="1" applyFill="1" applyBorder="1"/>
    <xf numFmtId="165" fontId="22" fillId="14" borderId="21" xfId="1" applyNumberFormat="1" applyFont="1" applyFill="1" applyBorder="1"/>
    <xf numFmtId="165" fontId="28" fillId="14" borderId="0" xfId="1" applyNumberFormat="1" applyFont="1" applyFill="1" applyBorder="1"/>
    <xf numFmtId="170" fontId="33" fillId="14" borderId="0" xfId="6" applyNumberFormat="1" applyFont="1" applyFill="1" applyBorder="1"/>
    <xf numFmtId="170" fontId="28" fillId="14" borderId="0" xfId="6" applyNumberFormat="1" applyFont="1" applyFill="1" applyBorder="1"/>
    <xf numFmtId="165" fontId="22" fillId="14" borderId="0" xfId="1" applyNumberFormat="1" applyFont="1" applyFill="1" applyBorder="1"/>
    <xf numFmtId="166" fontId="3" fillId="14" borderId="0" xfId="1" applyNumberFormat="1" applyFont="1" applyFill="1" applyBorder="1"/>
    <xf numFmtId="166" fontId="2" fillId="14" borderId="0" xfId="1" applyNumberFormat="1" applyFont="1" applyFill="1" applyBorder="1"/>
    <xf numFmtId="4" fontId="2" fillId="14" borderId="0" xfId="1" applyNumberFormat="1" applyFont="1" applyFill="1" applyBorder="1"/>
    <xf numFmtId="0" fontId="84" fillId="14" borderId="0" xfId="1" applyFont="1" applyFill="1" applyBorder="1"/>
    <xf numFmtId="166" fontId="68" fillId="14" borderId="48" xfId="1" applyNumberFormat="1" applyFont="1" applyFill="1" applyBorder="1"/>
    <xf numFmtId="165" fontId="2" fillId="0" borderId="25" xfId="1" applyNumberFormat="1" applyFont="1" applyBorder="1" applyAlignment="1">
      <alignment horizontal="center" vertical="center" wrapText="1"/>
    </xf>
    <xf numFmtId="0" fontId="10" fillId="0" borderId="48" xfId="1" applyFont="1" applyFill="1" applyBorder="1"/>
    <xf numFmtId="0" fontId="10" fillId="0" borderId="3" xfId="1" applyFont="1" applyFill="1" applyBorder="1"/>
    <xf numFmtId="166" fontId="122" fillId="0" borderId="0" xfId="1" applyNumberFormat="1" applyFont="1"/>
    <xf numFmtId="166" fontId="123" fillId="0" borderId="0" xfId="1" applyNumberFormat="1" applyFont="1"/>
    <xf numFmtId="0" fontId="10" fillId="0" borderId="50" xfId="1" applyFont="1" applyFill="1" applyBorder="1"/>
    <xf numFmtId="0" fontId="115" fillId="0" borderId="48" xfId="1" applyFont="1" applyBorder="1"/>
    <xf numFmtId="0" fontId="115" fillId="0" borderId="3" xfId="1" applyFont="1" applyBorder="1" applyAlignment="1">
      <alignment horizontal="justify" wrapText="1"/>
    </xf>
    <xf numFmtId="166" fontId="117" fillId="0" borderId="48" xfId="1" applyNumberFormat="1" applyFont="1" applyFill="1" applyBorder="1"/>
    <xf numFmtId="168" fontId="117" fillId="0" borderId="1" xfId="1" applyNumberFormat="1" applyFont="1" applyFill="1" applyBorder="1"/>
    <xf numFmtId="166" fontId="117" fillId="0" borderId="1" xfId="1" applyNumberFormat="1" applyFont="1" applyFill="1" applyBorder="1"/>
    <xf numFmtId="166" fontId="117" fillId="0" borderId="21" xfId="1" applyNumberFormat="1" applyFont="1" applyFill="1" applyBorder="1"/>
    <xf numFmtId="166" fontId="117" fillId="0" borderId="27" xfId="1" applyNumberFormat="1" applyFont="1" applyFill="1" applyBorder="1"/>
    <xf numFmtId="166" fontId="117" fillId="0" borderId="4" xfId="1" applyNumberFormat="1" applyFont="1" applyFill="1" applyBorder="1"/>
    <xf numFmtId="166" fontId="117" fillId="0" borderId="49" xfId="1" applyNumberFormat="1" applyFont="1" applyFill="1" applyBorder="1"/>
    <xf numFmtId="165" fontId="117" fillId="0" borderId="85" xfId="1" applyNumberFormat="1" applyFont="1" applyFill="1" applyBorder="1"/>
    <xf numFmtId="165" fontId="116" fillId="0" borderId="84" xfId="1" applyNumberFormat="1" applyFont="1" applyFill="1" applyBorder="1"/>
    <xf numFmtId="170" fontId="30" fillId="0" borderId="84" xfId="6" applyNumberFormat="1" applyFont="1" applyFill="1" applyBorder="1"/>
    <xf numFmtId="170" fontId="116" fillId="0" borderId="84" xfId="6" applyNumberFormat="1" applyFont="1" applyFill="1" applyBorder="1"/>
    <xf numFmtId="165" fontId="117" fillId="0" borderId="0" xfId="1" applyNumberFormat="1" applyFont="1" applyFill="1" applyBorder="1"/>
    <xf numFmtId="0" fontId="93" fillId="0" borderId="0" xfId="1" applyFont="1" applyBorder="1"/>
    <xf numFmtId="0" fontId="115" fillId="11" borderId="48" xfId="1" applyFont="1" applyFill="1" applyBorder="1"/>
    <xf numFmtId="0" fontId="115" fillId="11" borderId="3" xfId="1" applyFont="1" applyFill="1" applyBorder="1" applyAlignment="1">
      <alignment horizontal="justify" wrapText="1"/>
    </xf>
    <xf numFmtId="168" fontId="117" fillId="11" borderId="1" xfId="1" applyNumberFormat="1" applyFont="1" applyFill="1" applyBorder="1"/>
    <xf numFmtId="166" fontId="117" fillId="11" borderId="1" xfId="1" applyNumberFormat="1" applyFont="1" applyFill="1" applyBorder="1"/>
    <xf numFmtId="166" fontId="117" fillId="11" borderId="21" xfId="1" applyNumberFormat="1" applyFont="1" applyFill="1" applyBorder="1"/>
    <xf numFmtId="166" fontId="117" fillId="11" borderId="27" xfId="1" applyNumberFormat="1" applyFont="1" applyFill="1" applyBorder="1"/>
    <xf numFmtId="166" fontId="117" fillId="11" borderId="4" xfId="1" applyNumberFormat="1" applyFont="1" applyFill="1" applyBorder="1"/>
    <xf numFmtId="166" fontId="117" fillId="11" borderId="49" xfId="1" applyNumberFormat="1" applyFont="1" applyFill="1" applyBorder="1"/>
    <xf numFmtId="165" fontId="117" fillId="11" borderId="85" xfId="1" applyNumberFormat="1" applyFont="1" applyFill="1" applyBorder="1"/>
    <xf numFmtId="0" fontId="93" fillId="11" borderId="0" xfId="1" applyFont="1" applyFill="1" applyBorder="1"/>
    <xf numFmtId="0" fontId="115" fillId="11" borderId="50" xfId="4" applyFont="1" applyFill="1" applyBorder="1" applyAlignment="1">
      <alignment vertical="top" wrapText="1"/>
    </xf>
    <xf numFmtId="0" fontId="115" fillId="0" borderId="50" xfId="4" applyFont="1" applyFill="1" applyBorder="1" applyAlignment="1">
      <alignment vertical="top" wrapText="1"/>
    </xf>
    <xf numFmtId="3" fontId="117" fillId="0" borderId="27" xfId="1" applyNumberFormat="1" applyFont="1" applyFill="1" applyBorder="1"/>
    <xf numFmtId="0" fontId="115" fillId="0" borderId="3" xfId="4" applyFont="1" applyFill="1" applyBorder="1" applyAlignment="1">
      <alignment vertical="top" wrapText="1"/>
    </xf>
    <xf numFmtId="166" fontId="0" fillId="0" borderId="0" xfId="0" applyNumberFormat="1"/>
    <xf numFmtId="166" fontId="124" fillId="0" borderId="0" xfId="0" applyNumberFormat="1" applyFont="1"/>
    <xf numFmtId="0" fontId="10" fillId="15" borderId="48" xfId="1" applyFont="1" applyFill="1" applyBorder="1"/>
    <xf numFmtId="0" fontId="10" fillId="15" borderId="50" xfId="1" applyFont="1" applyFill="1" applyBorder="1"/>
    <xf numFmtId="166" fontId="22" fillId="15" borderId="48" xfId="1" applyNumberFormat="1" applyFont="1" applyFill="1" applyBorder="1"/>
    <xf numFmtId="168" fontId="22" fillId="15" borderId="1" xfId="1" applyNumberFormat="1" applyFont="1" applyFill="1" applyBorder="1"/>
    <xf numFmtId="166" fontId="22" fillId="15" borderId="1" xfId="1" applyNumberFormat="1" applyFont="1" applyFill="1" applyBorder="1"/>
    <xf numFmtId="166" fontId="22" fillId="15" borderId="21" xfId="1" applyNumberFormat="1" applyFont="1" applyFill="1" applyBorder="1"/>
    <xf numFmtId="166" fontId="22" fillId="15" borderId="4" xfId="1" applyNumberFormat="1" applyFont="1" applyFill="1" applyBorder="1"/>
    <xf numFmtId="166" fontId="22" fillId="15" borderId="50" xfId="1" applyNumberFormat="1" applyFont="1" applyFill="1" applyBorder="1"/>
    <xf numFmtId="166" fontId="22" fillId="15" borderId="49" xfId="1" applyNumberFormat="1" applyFont="1" applyFill="1" applyBorder="1"/>
    <xf numFmtId="165" fontId="22" fillId="15" borderId="85" xfId="1" applyNumberFormat="1" applyFont="1" applyFill="1" applyBorder="1"/>
    <xf numFmtId="165" fontId="28" fillId="15" borderId="84" xfId="1" applyNumberFormat="1" applyFont="1" applyFill="1" applyBorder="1"/>
    <xf numFmtId="170" fontId="33" fillId="15" borderId="84" xfId="6" applyNumberFormat="1" applyFont="1" applyFill="1" applyBorder="1"/>
    <xf numFmtId="170" fontId="28" fillId="15" borderId="84" xfId="6" applyNumberFormat="1" applyFont="1" applyFill="1" applyBorder="1"/>
    <xf numFmtId="165" fontId="22" fillId="15" borderId="0" xfId="1" applyNumberFormat="1" applyFont="1" applyFill="1" applyBorder="1"/>
    <xf numFmtId="166" fontId="3" fillId="15" borderId="0" xfId="1" applyNumberFormat="1" applyFont="1" applyFill="1" applyBorder="1"/>
    <xf numFmtId="166" fontId="2" fillId="15" borderId="0" xfId="1" applyNumberFormat="1" applyFont="1" applyFill="1" applyBorder="1"/>
    <xf numFmtId="4" fontId="2" fillId="15" borderId="0" xfId="1" applyNumberFormat="1" applyFont="1" applyFill="1" applyBorder="1"/>
    <xf numFmtId="0" fontId="2" fillId="15" borderId="0" xfId="1" applyFont="1" applyFill="1" applyBorder="1"/>
    <xf numFmtId="165" fontId="28" fillId="15" borderId="0" xfId="1" applyNumberFormat="1" applyFont="1" applyFill="1" applyBorder="1"/>
    <xf numFmtId="0" fontId="65" fillId="15" borderId="48" xfId="1" applyFont="1" applyFill="1" applyBorder="1"/>
    <xf numFmtId="0" fontId="70" fillId="15" borderId="3" xfId="1" applyFont="1" applyFill="1" applyBorder="1"/>
    <xf numFmtId="166" fontId="28" fillId="15" borderId="48" xfId="1" applyNumberFormat="1" applyFont="1" applyFill="1" applyBorder="1"/>
    <xf numFmtId="168" fontId="28" fillId="15" borderId="1" xfId="1" applyNumberFormat="1" applyFont="1" applyFill="1" applyBorder="1"/>
    <xf numFmtId="166" fontId="28" fillId="15" borderId="1" xfId="1" applyNumberFormat="1" applyFont="1" applyFill="1" applyBorder="1"/>
    <xf numFmtId="166" fontId="28" fillId="15" borderId="21" xfId="1" applyNumberFormat="1" applyFont="1" applyFill="1" applyBorder="1"/>
    <xf numFmtId="166" fontId="28" fillId="15" borderId="50" xfId="1" applyNumberFormat="1" applyFont="1" applyFill="1" applyBorder="1"/>
    <xf numFmtId="166" fontId="28" fillId="15" borderId="49" xfId="1" applyNumberFormat="1" applyFont="1" applyFill="1" applyBorder="1"/>
    <xf numFmtId="165" fontId="28" fillId="15" borderId="85" xfId="1" applyNumberFormat="1" applyFont="1" applyFill="1" applyBorder="1"/>
    <xf numFmtId="0" fontId="3" fillId="15" borderId="0" xfId="1" applyFont="1" applyFill="1" applyBorder="1"/>
    <xf numFmtId="0" fontId="65" fillId="9" borderId="48" xfId="1" applyFont="1" applyFill="1" applyBorder="1"/>
    <xf numFmtId="0" fontId="70" fillId="9" borderId="3" xfId="1" applyFont="1" applyFill="1" applyBorder="1"/>
    <xf numFmtId="166" fontId="28" fillId="9" borderId="48" xfId="1" applyNumberFormat="1" applyFont="1" applyFill="1" applyBorder="1"/>
    <xf numFmtId="168" fontId="28" fillId="9" borderId="1" xfId="1" applyNumberFormat="1" applyFont="1" applyFill="1" applyBorder="1"/>
    <xf numFmtId="166" fontId="28" fillId="9" borderId="1" xfId="1" applyNumberFormat="1" applyFont="1" applyFill="1" applyBorder="1"/>
    <xf numFmtId="166" fontId="28" fillId="9" borderId="21" xfId="1" applyNumberFormat="1" applyFont="1" applyFill="1" applyBorder="1"/>
    <xf numFmtId="166" fontId="28" fillId="9" borderId="4" xfId="1" applyNumberFormat="1" applyFont="1" applyFill="1" applyBorder="1"/>
    <xf numFmtId="166" fontId="28" fillId="9" borderId="50" xfId="1" applyNumberFormat="1" applyFont="1" applyFill="1" applyBorder="1"/>
    <xf numFmtId="165" fontId="28" fillId="9" borderId="85" xfId="1" applyNumberFormat="1" applyFont="1" applyFill="1" applyBorder="1"/>
    <xf numFmtId="169" fontId="28" fillId="0" borderId="0" xfId="7" applyNumberFormat="1" applyFont="1" applyFill="1" applyBorder="1"/>
    <xf numFmtId="0" fontId="3" fillId="0" borderId="0" xfId="1" applyFont="1" applyFill="1" applyBorder="1"/>
    <xf numFmtId="0" fontId="3" fillId="9" borderId="0" xfId="1" applyFont="1" applyFill="1" applyBorder="1"/>
    <xf numFmtId="43" fontId="0" fillId="0" borderId="0" xfId="6" applyFont="1"/>
    <xf numFmtId="166" fontId="71" fillId="9" borderId="1" xfId="1" applyNumberFormat="1" applyFont="1" applyFill="1" applyBorder="1"/>
    <xf numFmtId="0" fontId="115" fillId="0" borderId="48" xfId="1" applyFont="1" applyFill="1" applyBorder="1"/>
    <xf numFmtId="165" fontId="28" fillId="9" borderId="84" xfId="1" applyNumberFormat="1" applyFont="1" applyFill="1" applyBorder="1"/>
    <xf numFmtId="170" fontId="33" fillId="9" borderId="84" xfId="6" applyNumberFormat="1" applyFont="1" applyFill="1" applyBorder="1"/>
    <xf numFmtId="170" fontId="28" fillId="9" borderId="84" xfId="6" applyNumberFormat="1" applyFont="1" applyFill="1" applyBorder="1"/>
    <xf numFmtId="166" fontId="3" fillId="9" borderId="0" xfId="1" applyNumberFormat="1" applyFont="1" applyFill="1" applyBorder="1"/>
    <xf numFmtId="0" fontId="65" fillId="9" borderId="3" xfId="1" applyFont="1" applyFill="1" applyBorder="1"/>
    <xf numFmtId="166" fontId="28" fillId="9" borderId="49" xfId="1" applyNumberFormat="1" applyFont="1" applyFill="1" applyBorder="1"/>
    <xf numFmtId="165" fontId="28" fillId="9" borderId="0" xfId="1" applyNumberFormat="1" applyFont="1" applyFill="1" applyBorder="1"/>
    <xf numFmtId="4" fontId="3" fillId="9" borderId="0" xfId="1" applyNumberFormat="1" applyFont="1" applyFill="1" applyBorder="1"/>
    <xf numFmtId="0" fontId="121" fillId="9" borderId="0" xfId="0" applyFont="1" applyFill="1"/>
    <xf numFmtId="3" fontId="64" fillId="0" borderId="0" xfId="1" applyNumberFormat="1" applyFont="1"/>
    <xf numFmtId="1" fontId="64" fillId="0" borderId="0" xfId="1" applyNumberFormat="1" applyFont="1"/>
    <xf numFmtId="0" fontId="125" fillId="0" borderId="49" xfId="1" applyFont="1" applyFill="1" applyBorder="1"/>
    <xf numFmtId="0" fontId="125" fillId="0" borderId="21" xfId="1" applyFont="1" applyFill="1" applyBorder="1" applyAlignment="1"/>
    <xf numFmtId="3" fontId="125" fillId="0" borderId="48" xfId="1" applyNumberFormat="1" applyFont="1" applyFill="1" applyBorder="1" applyAlignment="1"/>
    <xf numFmtId="4" fontId="126" fillId="0" borderId="84" xfId="5" applyNumberFormat="1" applyFont="1" applyBorder="1"/>
    <xf numFmtId="4" fontId="125" fillId="0" borderId="49" xfId="1" applyNumberFormat="1" applyFont="1" applyFill="1" applyBorder="1"/>
    <xf numFmtId="4" fontId="125" fillId="0" borderId="1" xfId="1" applyNumberFormat="1" applyFont="1" applyFill="1" applyBorder="1"/>
    <xf numFmtId="4" fontId="125" fillId="0" borderId="51" xfId="1" applyNumberFormat="1" applyFont="1" applyFill="1" applyBorder="1"/>
    <xf numFmtId="4" fontId="127" fillId="0" borderId="3" xfId="1" applyNumberFormat="1" applyFont="1" applyFill="1" applyBorder="1"/>
    <xf numFmtId="4" fontId="128" fillId="0" borderId="48" xfId="1" applyNumberFormat="1" applyFont="1" applyFill="1" applyBorder="1"/>
    <xf numFmtId="166" fontId="128" fillId="0" borderId="21" xfId="1" applyNumberFormat="1" applyFont="1" applyFill="1" applyBorder="1"/>
    <xf numFmtId="3" fontId="125" fillId="6" borderId="0" xfId="1" applyNumberFormat="1" applyFont="1" applyFill="1"/>
    <xf numFmtId="3" fontId="125" fillId="0" borderId="0" xfId="1" applyNumberFormat="1" applyFont="1" applyFill="1"/>
    <xf numFmtId="4" fontId="125" fillId="0" borderId="0" xfId="1" applyNumberFormat="1" applyFont="1" applyFill="1"/>
    <xf numFmtId="0" fontId="125" fillId="0" borderId="0" xfId="1" applyFont="1" applyFill="1"/>
    <xf numFmtId="0" fontId="125" fillId="0" borderId="0" xfId="1" applyFont="1" applyFill="1" applyBorder="1"/>
    <xf numFmtId="0" fontId="125" fillId="0" borderId="21" xfId="1" applyFont="1" applyFill="1" applyBorder="1"/>
    <xf numFmtId="3" fontId="125" fillId="0" borderId="48" xfId="1" applyNumberFormat="1" applyFont="1" applyFill="1" applyBorder="1"/>
    <xf numFmtId="0" fontId="127" fillId="0" borderId="49" xfId="1" applyFont="1" applyFill="1" applyBorder="1" applyAlignment="1">
      <alignment horizontal="justify" vertical="top"/>
    </xf>
    <xf numFmtId="0" fontId="127" fillId="0" borderId="21" xfId="1" applyFont="1" applyFill="1" applyBorder="1" applyAlignment="1">
      <alignment horizontal="justify" wrapText="1"/>
    </xf>
    <xf numFmtId="3" fontId="127" fillId="0" borderId="48" xfId="1" applyNumberFormat="1" applyFont="1" applyFill="1" applyBorder="1"/>
    <xf numFmtId="4" fontId="127" fillId="0" borderId="48" xfId="1" applyNumberFormat="1" applyFont="1" applyFill="1" applyBorder="1"/>
    <xf numFmtId="4" fontId="127" fillId="0" borderId="1" xfId="1" applyNumberFormat="1" applyFont="1" applyFill="1" applyBorder="1"/>
    <xf numFmtId="4" fontId="127" fillId="0" borderId="21" xfId="1" applyNumberFormat="1" applyFont="1" applyFill="1" applyBorder="1"/>
    <xf numFmtId="166" fontId="127" fillId="0" borderId="21" xfId="1" applyNumberFormat="1" applyFont="1" applyFill="1" applyBorder="1"/>
    <xf numFmtId="0" fontId="127" fillId="0" borderId="0" xfId="1" applyFont="1" applyFill="1"/>
    <xf numFmtId="0" fontId="125" fillId="0" borderId="44" xfId="1" applyFont="1" applyFill="1" applyBorder="1"/>
    <xf numFmtId="4" fontId="125" fillId="0" borderId="48" xfId="1" applyNumberFormat="1" applyFont="1" applyFill="1" applyBorder="1"/>
    <xf numFmtId="4" fontId="125" fillId="0" borderId="21" xfId="1" applyNumberFormat="1" applyFont="1" applyFill="1" applyBorder="1"/>
    <xf numFmtId="166" fontId="125" fillId="0" borderId="21" xfId="1" applyNumberFormat="1" applyFont="1" applyFill="1" applyBorder="1"/>
    <xf numFmtId="0" fontId="125" fillId="0" borderId="52" xfId="1" applyFont="1" applyFill="1" applyBorder="1"/>
    <xf numFmtId="16" fontId="125" fillId="0" borderId="52" xfId="1" applyNumberFormat="1" applyFont="1" applyFill="1" applyBorder="1"/>
    <xf numFmtId="0" fontId="129" fillId="0" borderId="1" xfId="0" applyFont="1" applyBorder="1" applyAlignment="1">
      <alignment vertical="top" wrapText="1"/>
    </xf>
    <xf numFmtId="0" fontId="125" fillId="0" borderId="21" xfId="1" applyFont="1" applyFill="1" applyBorder="1" applyAlignment="1">
      <alignment wrapText="1"/>
    </xf>
    <xf numFmtId="0" fontId="130" fillId="0" borderId="49" xfId="1" applyFont="1" applyFill="1" applyBorder="1"/>
    <xf numFmtId="0" fontId="130" fillId="0" borderId="21" xfId="1" applyFont="1" applyFill="1" applyBorder="1" applyAlignment="1"/>
    <xf numFmtId="3" fontId="130" fillId="0" borderId="48" xfId="1" applyNumberFormat="1" applyFont="1" applyFill="1" applyBorder="1" applyAlignment="1"/>
    <xf numFmtId="4" fontId="115" fillId="0" borderId="84" xfId="5" applyNumberFormat="1" applyFont="1" applyBorder="1"/>
    <xf numFmtId="4" fontId="12" fillId="0" borderId="49" xfId="1" applyNumberFormat="1" applyFont="1" applyFill="1" applyBorder="1"/>
    <xf numFmtId="4" fontId="12" fillId="0" borderId="1" xfId="1" applyNumberFormat="1" applyFont="1" applyFill="1" applyBorder="1"/>
    <xf numFmtId="4" fontId="12" fillId="0" borderId="51" xfId="1" applyNumberFormat="1" applyFont="1" applyFill="1" applyBorder="1"/>
    <xf numFmtId="4" fontId="130" fillId="0" borderId="3" xfId="1" applyNumberFormat="1" applyFont="1" applyFill="1" applyBorder="1"/>
    <xf numFmtId="4" fontId="45" fillId="0" borderId="48" xfId="1" applyNumberFormat="1" applyFont="1" applyFill="1" applyBorder="1"/>
    <xf numFmtId="166" fontId="45" fillId="0" borderId="21" xfId="1" applyNumberFormat="1" applyFont="1" applyFill="1" applyBorder="1"/>
    <xf numFmtId="3" fontId="130" fillId="6" borderId="0" xfId="1" applyNumberFormat="1" applyFont="1" applyFill="1"/>
    <xf numFmtId="3" fontId="12" fillId="0" borderId="0" xfId="1" applyNumberFormat="1" applyFont="1" applyFill="1"/>
    <xf numFmtId="4" fontId="12" fillId="0" borderId="0" xfId="1" applyNumberFormat="1" applyFont="1" applyFill="1"/>
    <xf numFmtId="0" fontId="130" fillId="0" borderId="0" xfId="1" applyFont="1" applyFill="1"/>
    <xf numFmtId="0" fontId="127" fillId="0" borderId="49" xfId="1" applyFont="1" applyFill="1" applyBorder="1"/>
    <xf numFmtId="0" fontId="127" fillId="0" borderId="21" xfId="1" applyFont="1" applyFill="1" applyBorder="1" applyAlignment="1"/>
    <xf numFmtId="0" fontId="131" fillId="0" borderId="21" xfId="1" applyFont="1" applyFill="1" applyBorder="1" applyAlignment="1">
      <alignment horizontal="justify" wrapText="1"/>
    </xf>
    <xf numFmtId="3" fontId="131" fillId="0" borderId="48" xfId="1" applyNumberFormat="1" applyFont="1" applyFill="1" applyBorder="1" applyAlignment="1">
      <alignment horizontal="right" wrapText="1"/>
    </xf>
    <xf numFmtId="16" fontId="125" fillId="0" borderId="49" xfId="1" applyNumberFormat="1" applyFont="1" applyFill="1" applyBorder="1"/>
    <xf numFmtId="3" fontId="131" fillId="0" borderId="48" xfId="1" applyNumberFormat="1" applyFont="1" applyFill="1" applyBorder="1" applyAlignment="1">
      <alignment horizontal="justify" wrapText="1"/>
    </xf>
    <xf numFmtId="0" fontId="125" fillId="0" borderId="21" xfId="1" applyFont="1" applyFill="1" applyBorder="1" applyAlignment="1">
      <alignment horizontal="justify" wrapText="1"/>
    </xf>
    <xf numFmtId="3" fontId="125" fillId="0" borderId="48" xfId="1" applyNumberFormat="1" applyFont="1" applyFill="1" applyBorder="1" applyAlignment="1">
      <alignment horizontal="right" wrapText="1"/>
    </xf>
    <xf numFmtId="0" fontId="125" fillId="0" borderId="51" xfId="1" applyFont="1" applyBorder="1" applyAlignment="1">
      <alignment horizontal="justify" vertical="top" wrapText="1"/>
    </xf>
    <xf numFmtId="3" fontId="125" fillId="0" borderId="48" xfId="1" applyNumberFormat="1" applyFont="1" applyFill="1" applyBorder="1" applyAlignment="1">
      <alignment horizontal="justify" vertical="top" wrapText="1"/>
    </xf>
    <xf numFmtId="4" fontId="132" fillId="0" borderId="3" xfId="1" applyNumberFormat="1" applyFont="1" applyFill="1" applyBorder="1"/>
    <xf numFmtId="3" fontId="125" fillId="0" borderId="48" xfId="1" applyNumberFormat="1" applyFont="1" applyFill="1" applyBorder="1" applyAlignment="1">
      <alignment horizontal="justify" wrapText="1"/>
    </xf>
    <xf numFmtId="0" fontId="125" fillId="0" borderId="21" xfId="1" applyFont="1" applyFill="1" applyBorder="1" applyAlignment="1">
      <alignment horizontal="justify" vertical="top" wrapText="1"/>
    </xf>
    <xf numFmtId="0" fontId="125" fillId="0" borderId="21" xfId="1" applyFont="1" applyFill="1" applyBorder="1" applyAlignment="1">
      <alignment horizontal="justify" vertical="justify" wrapText="1"/>
    </xf>
    <xf numFmtId="3" fontId="133" fillId="0" borderId="48" xfId="1" applyNumberFormat="1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center"/>
    </xf>
    <xf numFmtId="0" fontId="134" fillId="0" borderId="21" xfId="1" applyFont="1" applyFill="1" applyBorder="1"/>
    <xf numFmtId="4" fontId="132" fillId="0" borderId="0" xfId="1" applyNumberFormat="1" applyFont="1" applyFill="1"/>
    <xf numFmtId="3" fontId="132" fillId="0" borderId="0" xfId="1" applyNumberFormat="1" applyFont="1" applyFill="1"/>
    <xf numFmtId="0" fontId="126" fillId="0" borderId="21" xfId="1" applyFont="1" applyBorder="1" applyAlignment="1">
      <alignment horizontal="justify" wrapText="1"/>
    </xf>
    <xf numFmtId="170" fontId="2" fillId="0" borderId="0" xfId="6" applyNumberFormat="1" applyFont="1" applyFill="1"/>
    <xf numFmtId="166" fontId="73" fillId="14" borderId="1" xfId="1" applyNumberFormat="1" applyFont="1" applyFill="1" applyBorder="1"/>
    <xf numFmtId="0" fontId="135" fillId="0" borderId="0" xfId="1" applyFont="1"/>
    <xf numFmtId="0" fontId="135" fillId="0" borderId="0" xfId="1" applyFont="1" applyFill="1" applyBorder="1"/>
    <xf numFmtId="0" fontId="135" fillId="0" borderId="0" xfId="1" applyFont="1" applyBorder="1"/>
    <xf numFmtId="0" fontId="139" fillId="0" borderId="0" xfId="0" applyFont="1"/>
    <xf numFmtId="14" fontId="137" fillId="0" borderId="0" xfId="1" applyNumberFormat="1" applyFont="1" applyAlignment="1">
      <alignment horizontal="left"/>
    </xf>
    <xf numFmtId="0" fontId="99" fillId="0" borderId="0" xfId="0" applyFont="1" applyFill="1"/>
    <xf numFmtId="0" fontId="141" fillId="0" borderId="0" xfId="1" applyFont="1" applyFill="1" applyBorder="1"/>
    <xf numFmtId="0" fontId="144" fillId="0" borderId="0" xfId="1" applyFont="1" applyFill="1" applyBorder="1"/>
    <xf numFmtId="0" fontId="145" fillId="0" borderId="0" xfId="1" applyFont="1" applyFill="1" applyBorder="1"/>
    <xf numFmtId="0" fontId="146" fillId="0" borderId="0" xfId="1" applyFont="1" applyFill="1" applyBorder="1"/>
    <xf numFmtId="0" fontId="144" fillId="0" borderId="0" xfId="1" applyFont="1" applyFill="1"/>
    <xf numFmtId="0" fontId="139" fillId="0" borderId="0" xfId="0" applyFont="1" applyFill="1"/>
    <xf numFmtId="0" fontId="144" fillId="0" borderId="0" xfId="1" applyFont="1" applyFill="1" applyAlignment="1">
      <alignment vertical="center"/>
    </xf>
    <xf numFmtId="0" fontId="135" fillId="0" borderId="0" xfId="1" applyFont="1" applyFill="1" applyAlignment="1">
      <alignment vertical="center"/>
    </xf>
    <xf numFmtId="0" fontId="144" fillId="0" borderId="0" xfId="1" applyFont="1" applyFill="1" applyAlignment="1">
      <alignment horizontal="left" vertical="center"/>
    </xf>
    <xf numFmtId="0" fontId="135" fillId="0" borderId="0" xfId="1" applyFont="1" applyAlignment="1">
      <alignment horizontal="center" vertical="center"/>
    </xf>
    <xf numFmtId="0" fontId="144" fillId="0" borderId="0" xfId="1" applyFont="1" applyFill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0" fontId="139" fillId="0" borderId="0" xfId="0" applyFont="1" applyAlignment="1">
      <alignment horizontal="center" vertical="center"/>
    </xf>
    <xf numFmtId="166" fontId="136" fillId="0" borderId="0" xfId="1" applyNumberFormat="1" applyFont="1" applyAlignment="1">
      <alignment vertical="center"/>
    </xf>
    <xf numFmtId="166" fontId="135" fillId="0" borderId="0" xfId="1" applyNumberFormat="1" applyFont="1" applyAlignment="1">
      <alignment vertical="center"/>
    </xf>
    <xf numFmtId="0" fontId="139" fillId="0" borderId="0" xfId="0" applyFont="1" applyAlignment="1">
      <alignment vertical="center"/>
    </xf>
    <xf numFmtId="165" fontId="135" fillId="0" borderId="0" xfId="1" applyNumberFormat="1" applyFont="1" applyFill="1" applyAlignment="1">
      <alignment vertical="center"/>
    </xf>
    <xf numFmtId="2" fontId="135" fillId="0" borderId="0" xfId="1" applyNumberFormat="1" applyFont="1" applyFill="1" applyAlignment="1">
      <alignment vertical="center"/>
    </xf>
    <xf numFmtId="166" fontId="138" fillId="0" borderId="1" xfId="1" applyNumberFormat="1" applyFont="1" applyFill="1" applyBorder="1" applyAlignment="1">
      <alignment vertical="center"/>
    </xf>
    <xf numFmtId="166" fontId="99" fillId="0" borderId="1" xfId="1" applyNumberFormat="1" applyFont="1" applyFill="1" applyBorder="1" applyAlignment="1">
      <alignment vertical="center"/>
    </xf>
    <xf numFmtId="2" fontId="99" fillId="0" borderId="1" xfId="1" applyNumberFormat="1" applyFont="1" applyFill="1" applyBorder="1" applyAlignment="1">
      <alignment vertical="center"/>
    </xf>
    <xf numFmtId="166" fontId="144" fillId="0" borderId="0" xfId="1" applyNumberFormat="1" applyFont="1" applyFill="1" applyAlignment="1">
      <alignment vertical="center"/>
    </xf>
    <xf numFmtId="2" fontId="144" fillId="0" borderId="0" xfId="1" applyNumberFormat="1" applyFont="1" applyFill="1" applyAlignment="1">
      <alignment vertical="center"/>
    </xf>
    <xf numFmtId="165" fontId="144" fillId="0" borderId="0" xfId="1" applyNumberFormat="1" applyFont="1" applyFill="1" applyAlignment="1">
      <alignment vertical="center"/>
    </xf>
    <xf numFmtId="0" fontId="99" fillId="0" borderId="0" xfId="0" applyFont="1" applyFill="1" applyAlignment="1">
      <alignment vertical="center"/>
    </xf>
    <xf numFmtId="0" fontId="147" fillId="0" borderId="0" xfId="1" applyFont="1" applyAlignment="1">
      <alignment horizontal="center" vertical="center"/>
    </xf>
    <xf numFmtId="166" fontId="138" fillId="0" borderId="0" xfId="1" applyNumberFormat="1" applyFont="1" applyAlignment="1">
      <alignment vertical="center"/>
    </xf>
    <xf numFmtId="0" fontId="135" fillId="0" borderId="1" xfId="1" applyFont="1" applyFill="1" applyBorder="1" applyAlignment="1">
      <alignment horizontal="center" vertical="center" wrapText="1"/>
    </xf>
    <xf numFmtId="0" fontId="142" fillId="0" borderId="0" xfId="1" applyFont="1" applyBorder="1"/>
    <xf numFmtId="0" fontId="148" fillId="0" borderId="0" xfId="0" applyFont="1"/>
    <xf numFmtId="0" fontId="135" fillId="0" borderId="1" xfId="1" applyFont="1" applyFill="1" applyBorder="1" applyAlignment="1">
      <alignment horizontal="left" vertical="center" wrapText="1"/>
    </xf>
    <xf numFmtId="166" fontId="141" fillId="0" borderId="0" xfId="1" applyNumberFormat="1" applyFont="1" applyAlignment="1">
      <alignment vertical="center"/>
    </xf>
    <xf numFmtId="0" fontId="10" fillId="0" borderId="0" xfId="1" applyFont="1" applyFill="1" applyBorder="1"/>
    <xf numFmtId="0" fontId="136" fillId="0" borderId="0" xfId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left" vertical="center"/>
    </xf>
    <xf numFmtId="0" fontId="140" fillId="11" borderId="0" xfId="0" applyFont="1" applyFill="1" applyAlignment="1"/>
    <xf numFmtId="0" fontId="137" fillId="11" borderId="0" xfId="0" applyFont="1" applyFill="1" applyAlignment="1">
      <alignment horizontal="center"/>
    </xf>
    <xf numFmtId="0" fontId="137" fillId="11" borderId="0" xfId="0" applyFont="1" applyFill="1" applyAlignment="1">
      <alignment horizontal="left"/>
    </xf>
    <xf numFmtId="0" fontId="136" fillId="11" borderId="0" xfId="0" applyFont="1" applyFill="1" applyAlignment="1"/>
    <xf numFmtId="0" fontId="136" fillId="11" borderId="0" xfId="0" applyFont="1" applyFill="1"/>
    <xf numFmtId="0" fontId="137" fillId="0" borderId="1" xfId="1" applyFont="1" applyFill="1" applyBorder="1" applyAlignment="1">
      <alignment horizontal="center" vertical="center" wrapText="1"/>
    </xf>
    <xf numFmtId="0" fontId="136" fillId="0" borderId="1" xfId="1" applyFont="1" applyFill="1" applyBorder="1" applyAlignment="1">
      <alignment horizontal="center" vertical="center" wrapText="1"/>
    </xf>
    <xf numFmtId="0" fontId="137" fillId="0" borderId="1" xfId="1" applyFont="1" applyFill="1" applyBorder="1" applyAlignment="1">
      <alignment horizontal="center" vertical="center"/>
    </xf>
    <xf numFmtId="0" fontId="99" fillId="0" borderId="0" xfId="1" applyFont="1" applyFill="1" applyBorder="1" applyAlignment="1">
      <alignment horizontal="left"/>
    </xf>
    <xf numFmtId="0" fontId="99" fillId="0" borderId="0" xfId="1" applyFont="1" applyFill="1" applyBorder="1" applyAlignment="1"/>
    <xf numFmtId="10" fontId="99" fillId="0" borderId="0" xfId="7" applyNumberFormat="1" applyFont="1" applyFill="1" applyBorder="1" applyAlignment="1"/>
    <xf numFmtId="0" fontId="99" fillId="0" borderId="0" xfId="1" applyFont="1" applyFill="1" applyBorder="1" applyAlignment="1">
      <alignment horizontal="left" vertical="justify"/>
    </xf>
    <xf numFmtId="0" fontId="99" fillId="0" borderId="0" xfId="1" applyFont="1" applyFill="1" applyBorder="1"/>
    <xf numFmtId="0" fontId="142" fillId="0" borderId="0" xfId="1" applyFont="1" applyFill="1" applyBorder="1" applyAlignment="1">
      <alignment horizontal="left" vertical="justify"/>
    </xf>
    <xf numFmtId="0" fontId="152" fillId="0" borderId="0" xfId="0" applyFont="1"/>
    <xf numFmtId="0" fontId="153" fillId="0" borderId="0" xfId="1" applyFont="1" applyFill="1" applyBorder="1"/>
    <xf numFmtId="0" fontId="154" fillId="0" borderId="0" xfId="0" applyFont="1"/>
    <xf numFmtId="0" fontId="151" fillId="0" borderId="0" xfId="1" applyFont="1" applyFill="1" applyBorder="1" applyAlignment="1">
      <alignment wrapText="1"/>
    </xf>
    <xf numFmtId="0" fontId="135" fillId="0" borderId="1" xfId="1" applyFont="1" applyFill="1" applyBorder="1" applyAlignment="1">
      <alignment horizontal="center" vertical="center"/>
    </xf>
    <xf numFmtId="0" fontId="141" fillId="0" borderId="1" xfId="1" applyFont="1" applyFill="1" applyBorder="1" applyAlignment="1">
      <alignment horizontal="center" vertical="center"/>
    </xf>
    <xf numFmtId="0" fontId="141" fillId="0" borderId="1" xfId="1" applyFont="1" applyFill="1" applyBorder="1" applyAlignment="1">
      <alignment horizontal="left" vertical="center" wrapText="1"/>
    </xf>
    <xf numFmtId="0" fontId="135" fillId="0" borderId="1" xfId="1" applyFont="1" applyFill="1" applyBorder="1" applyAlignment="1">
      <alignment horizontal="left" vertical="center"/>
    </xf>
    <xf numFmtId="165" fontId="99" fillId="0" borderId="1" xfId="1" applyNumberFormat="1" applyFont="1" applyFill="1" applyBorder="1" applyAlignment="1">
      <alignment vertical="center"/>
    </xf>
    <xf numFmtId="166" fontId="99" fillId="11" borderId="1" xfId="1" applyNumberFormat="1" applyFont="1" applyFill="1" applyBorder="1" applyAlignment="1">
      <alignment vertical="center"/>
    </xf>
    <xf numFmtId="0" fontId="135" fillId="0" borderId="1" xfId="0" applyNumberFormat="1" applyFont="1" applyFill="1" applyBorder="1" applyAlignment="1" applyProtection="1">
      <alignment horizontal="left" vertical="center" wrapText="1"/>
    </xf>
    <xf numFmtId="0" fontId="99" fillId="0" borderId="1" xfId="0" applyNumberFormat="1" applyFont="1" applyFill="1" applyBorder="1" applyAlignment="1" applyProtection="1">
      <alignment horizontal="left" vertical="center" wrapText="1"/>
    </xf>
    <xf numFmtId="14" fontId="141" fillId="0" borderId="1" xfId="1" applyNumberFormat="1" applyFont="1" applyFill="1" applyBorder="1" applyAlignment="1">
      <alignment horizontal="center" vertical="center"/>
    </xf>
    <xf numFmtId="0" fontId="141" fillId="0" borderId="1" xfId="1" applyFont="1" applyFill="1" applyBorder="1" applyAlignment="1">
      <alignment horizontal="left" vertical="center"/>
    </xf>
    <xf numFmtId="16" fontId="141" fillId="0" borderId="1" xfId="1" applyNumberFormat="1" applyFont="1" applyFill="1" applyBorder="1" applyAlignment="1">
      <alignment horizontal="center" vertical="center"/>
    </xf>
    <xf numFmtId="3" fontId="99" fillId="0" borderId="1" xfId="1" applyNumberFormat="1" applyFont="1" applyFill="1" applyBorder="1" applyAlignment="1">
      <alignment vertical="center"/>
    </xf>
    <xf numFmtId="49" fontId="135" fillId="0" borderId="1" xfId="1" applyNumberFormat="1" applyFont="1" applyFill="1" applyBorder="1" applyAlignment="1">
      <alignment horizontal="center" vertical="center" wrapText="1"/>
    </xf>
    <xf numFmtId="49" fontId="135" fillId="0" borderId="1" xfId="1" applyNumberFormat="1" applyFont="1" applyFill="1" applyBorder="1" applyAlignment="1">
      <alignment horizontal="center" vertical="center"/>
    </xf>
    <xf numFmtId="16" fontId="143" fillId="0" borderId="1" xfId="1" applyNumberFormat="1" applyFont="1" applyFill="1" applyBorder="1" applyAlignment="1">
      <alignment horizontal="center" vertical="center"/>
    </xf>
    <xf numFmtId="0" fontId="99" fillId="0" borderId="1" xfId="1" applyFont="1" applyFill="1" applyBorder="1" applyAlignment="1">
      <alignment vertical="center"/>
    </xf>
    <xf numFmtId="2" fontId="141" fillId="0" borderId="1" xfId="1" applyNumberFormat="1" applyFont="1" applyFill="1" applyBorder="1" applyAlignment="1">
      <alignment horizontal="center" vertical="center"/>
    </xf>
    <xf numFmtId="2" fontId="141" fillId="0" borderId="1" xfId="1" applyNumberFormat="1" applyFont="1" applyFill="1" applyBorder="1" applyAlignment="1">
      <alignment horizontal="left" vertical="center" wrapText="1"/>
    </xf>
    <xf numFmtId="0" fontId="99" fillId="0" borderId="0" xfId="1" applyFont="1" applyFill="1" applyBorder="1" applyAlignment="1">
      <alignment horizontal="right" vertical="center"/>
    </xf>
    <xf numFmtId="0" fontId="139" fillId="0" borderId="0" xfId="0" applyFont="1" applyAlignment="1">
      <alignment horizontal="left" wrapText="1"/>
    </xf>
    <xf numFmtId="0" fontId="99" fillId="0" borderId="0" xfId="1" applyFont="1" applyBorder="1" applyAlignment="1">
      <alignment horizontal="left" wrapText="1"/>
    </xf>
    <xf numFmtId="0" fontId="99" fillId="0" borderId="1" xfId="1" applyFont="1" applyFill="1" applyBorder="1" applyAlignment="1">
      <alignment horizontal="left" wrapText="1"/>
    </xf>
    <xf numFmtId="0" fontId="138" fillId="0" borderId="1" xfId="1" applyFont="1" applyFill="1" applyBorder="1" applyAlignment="1">
      <alignment horizontal="left" wrapText="1"/>
    </xf>
    <xf numFmtId="0" fontId="99" fillId="11" borderId="1" xfId="0" applyFont="1" applyFill="1" applyBorder="1" applyAlignment="1">
      <alignment horizontal="left" wrapText="1"/>
    </xf>
    <xf numFmtId="0" fontId="99" fillId="0" borderId="1" xfId="0" applyFont="1" applyFill="1" applyBorder="1" applyAlignment="1">
      <alignment horizontal="left" wrapText="1"/>
    </xf>
    <xf numFmtId="0" fontId="99" fillId="0" borderId="1" xfId="1" applyFont="1" applyFill="1" applyBorder="1" applyAlignment="1">
      <alignment horizontal="left" vertical="center" wrapText="1"/>
    </xf>
    <xf numFmtId="0" fontId="99" fillId="0" borderId="0" xfId="1" applyFont="1" applyFill="1" applyBorder="1" applyAlignment="1">
      <alignment horizontal="left" wrapText="1"/>
    </xf>
    <xf numFmtId="0" fontId="99" fillId="0" borderId="0" xfId="0" applyFont="1" applyFill="1" applyAlignment="1">
      <alignment horizontal="left" wrapText="1"/>
    </xf>
    <xf numFmtId="0" fontId="155" fillId="0" borderId="0" xfId="0" applyFont="1" applyAlignment="1">
      <alignment horizontal="left" wrapText="1"/>
    </xf>
    <xf numFmtId="0" fontId="136" fillId="0" borderId="0" xfId="1" applyFont="1" applyBorder="1" applyAlignment="1">
      <alignment horizontal="left" wrapText="1"/>
    </xf>
    <xf numFmtId="166" fontId="137" fillId="0" borderId="0" xfId="1" applyNumberFormat="1" applyFont="1" applyAlignment="1">
      <alignment horizontal="left" vertical="center"/>
    </xf>
    <xf numFmtId="0" fontId="136" fillId="0" borderId="1" xfId="1" applyFont="1" applyFill="1" applyBorder="1" applyAlignment="1">
      <alignment horizontal="left" wrapText="1"/>
    </xf>
    <xf numFmtId="0" fontId="137" fillId="0" borderId="1" xfId="1" applyFont="1" applyFill="1" applyBorder="1" applyAlignment="1">
      <alignment horizontal="left" wrapText="1"/>
    </xf>
    <xf numFmtId="0" fontId="136" fillId="11" borderId="1" xfId="0" applyFont="1" applyFill="1" applyBorder="1" applyAlignment="1">
      <alignment horizontal="left" wrapText="1"/>
    </xf>
    <xf numFmtId="0" fontId="136" fillId="0" borderId="1" xfId="0" applyFont="1" applyFill="1" applyBorder="1" applyAlignment="1">
      <alignment horizontal="left" wrapText="1"/>
    </xf>
    <xf numFmtId="0" fontId="136" fillId="0" borderId="1" xfId="0" applyFont="1" applyFill="1" applyBorder="1" applyAlignment="1">
      <alignment horizontal="left" vertical="center" wrapText="1"/>
    </xf>
    <xf numFmtId="0" fontId="136" fillId="0" borderId="1" xfId="1" applyFont="1" applyFill="1" applyBorder="1" applyAlignment="1">
      <alignment horizontal="left" vertical="center" wrapText="1"/>
    </xf>
    <xf numFmtId="0" fontId="136" fillId="0" borderId="0" xfId="1" applyFont="1" applyFill="1" applyBorder="1" applyAlignment="1">
      <alignment horizontal="left" wrapText="1"/>
    </xf>
    <xf numFmtId="0" fontId="136" fillId="0" borderId="0" xfId="0" applyFont="1" applyFill="1" applyAlignment="1">
      <alignment horizontal="left" wrapText="1"/>
    </xf>
    <xf numFmtId="0" fontId="139" fillId="0" borderId="0" xfId="0" applyFont="1" applyAlignment="1">
      <alignment horizontal="left"/>
    </xf>
    <xf numFmtId="0" fontId="99" fillId="0" borderId="1" xfId="1" applyFont="1" applyFill="1" applyBorder="1" applyAlignment="1">
      <alignment horizontal="left"/>
    </xf>
    <xf numFmtId="0" fontId="99" fillId="0" borderId="1" xfId="1" applyFont="1" applyFill="1" applyBorder="1" applyAlignment="1">
      <alignment horizontal="left" vertical="top" wrapText="1"/>
    </xf>
    <xf numFmtId="0" fontId="137" fillId="11" borderId="0" xfId="0" applyFont="1" applyFill="1" applyAlignment="1">
      <alignment horizontal="left"/>
    </xf>
    <xf numFmtId="0" fontId="151" fillId="0" borderId="0" xfId="1" applyFont="1" applyFill="1" applyBorder="1" applyAlignment="1">
      <alignment horizontal="left" wrapText="1"/>
    </xf>
    <xf numFmtId="0" fontId="137" fillId="11" borderId="0" xfId="0" applyFont="1" applyFill="1" applyAlignment="1">
      <alignment horizontal="left"/>
    </xf>
    <xf numFmtId="0" fontId="138" fillId="0" borderId="1" xfId="1" applyFont="1" applyBorder="1" applyAlignment="1">
      <alignment vertical="center" wrapText="1"/>
    </xf>
    <xf numFmtId="166" fontId="157" fillId="0" borderId="1" xfId="1" applyNumberFormat="1" applyFont="1" applyFill="1" applyBorder="1" applyAlignment="1">
      <alignment vertical="center"/>
    </xf>
    <xf numFmtId="0" fontId="138" fillId="0" borderId="1" xfId="1" applyFont="1" applyBorder="1" applyAlignment="1">
      <alignment horizontal="center" vertical="center" wrapText="1"/>
    </xf>
    <xf numFmtId="165" fontId="138" fillId="0" borderId="1" xfId="1" applyNumberFormat="1" applyFont="1" applyBorder="1" applyAlignment="1">
      <alignment horizontal="center" vertical="center" wrapText="1"/>
    </xf>
    <xf numFmtId="166" fontId="138" fillId="0" borderId="1" xfId="1" applyNumberFormat="1" applyFont="1" applyBorder="1" applyAlignment="1">
      <alignment horizontal="center" vertical="center" wrapText="1" shrinkToFit="1"/>
    </xf>
    <xf numFmtId="166" fontId="138" fillId="0" borderId="1" xfId="1" applyNumberFormat="1" applyFont="1" applyBorder="1" applyAlignment="1">
      <alignment horizontal="center" vertical="center" wrapText="1" shrinkToFit="1"/>
    </xf>
    <xf numFmtId="0" fontId="138" fillId="0" borderId="1" xfId="1" applyFont="1" applyBorder="1" applyAlignment="1">
      <alignment horizontal="center" vertical="center" wrapText="1"/>
    </xf>
    <xf numFmtId="0" fontId="138" fillId="0" borderId="86" xfId="1" applyFont="1" applyBorder="1" applyAlignment="1">
      <alignment horizontal="center" vertical="center" wrapText="1"/>
    </xf>
    <xf numFmtId="165" fontId="138" fillId="0" borderId="1" xfId="1" applyNumberFormat="1" applyFont="1" applyBorder="1" applyAlignment="1">
      <alignment horizontal="center" vertical="center" wrapText="1"/>
    </xf>
    <xf numFmtId="0" fontId="137" fillId="0" borderId="1" xfId="1" applyFont="1" applyBorder="1" applyAlignment="1">
      <alignment horizontal="center" vertical="center" wrapText="1"/>
    </xf>
    <xf numFmtId="0" fontId="136" fillId="0" borderId="0" xfId="1" applyFont="1" applyFill="1" applyBorder="1" applyAlignment="1">
      <alignment horizontal="left" vertical="center"/>
    </xf>
    <xf numFmtId="0" fontId="158" fillId="0" borderId="0" xfId="0" applyFont="1"/>
    <xf numFmtId="0" fontId="151" fillId="0" borderId="0" xfId="1" applyFont="1" applyFill="1" applyBorder="1"/>
    <xf numFmtId="0" fontId="136" fillId="0" borderId="0" xfId="1" applyFont="1" applyFill="1" applyBorder="1" applyAlignment="1">
      <alignment horizontal="left"/>
    </xf>
    <xf numFmtId="0" fontId="136" fillId="0" borderId="0" xfId="0" applyFont="1" applyFill="1" applyAlignment="1">
      <alignment vertical="center"/>
    </xf>
    <xf numFmtId="0" fontId="159" fillId="0" borderId="0" xfId="0" applyFont="1" applyAlignment="1">
      <alignment vertical="center"/>
    </xf>
    <xf numFmtId="0" fontId="160" fillId="0" borderId="0" xfId="1" applyFont="1" applyFill="1" applyBorder="1"/>
    <xf numFmtId="0" fontId="159" fillId="0" borderId="0" xfId="0" applyFont="1" applyAlignment="1">
      <alignment horizontal="left" wrapText="1"/>
    </xf>
    <xf numFmtId="0" fontId="136" fillId="11" borderId="0" xfId="0" applyFont="1" applyFill="1" applyAlignment="1">
      <alignment vertical="center" wrapText="1"/>
    </xf>
    <xf numFmtId="0" fontId="136" fillId="0" borderId="1" xfId="0" applyFont="1" applyFill="1" applyBorder="1" applyAlignment="1">
      <alignment vertical="center" wrapText="1"/>
    </xf>
    <xf numFmtId="0" fontId="136" fillId="0" borderId="1" xfId="1" applyFont="1" applyFill="1" applyBorder="1" applyAlignment="1">
      <alignment vertical="center" wrapText="1"/>
    </xf>
    <xf numFmtId="0" fontId="99" fillId="0" borderId="84" xfId="1" applyFont="1" applyFill="1" applyBorder="1" applyAlignment="1">
      <alignment vertical="center" wrapText="1"/>
    </xf>
    <xf numFmtId="0" fontId="99" fillId="0" borderId="84" xfId="1" applyFont="1" applyFill="1" applyBorder="1" applyAlignment="1">
      <alignment horizontal="left" wrapText="1"/>
    </xf>
    <xf numFmtId="0" fontId="99" fillId="0" borderId="84" xfId="1" applyFont="1" applyFill="1" applyBorder="1" applyAlignment="1">
      <alignment horizontal="left"/>
    </xf>
    <xf numFmtId="0" fontId="99" fillId="0" borderId="84" xfId="0" applyFont="1" applyFill="1" applyBorder="1" applyAlignment="1">
      <alignment vertical="center" wrapText="1"/>
    </xf>
    <xf numFmtId="166" fontId="138" fillId="0" borderId="1" xfId="1" applyNumberFormat="1" applyFont="1" applyFill="1" applyBorder="1" applyAlignment="1">
      <alignment horizontal="right" vertical="center"/>
    </xf>
    <xf numFmtId="166" fontId="99" fillId="0" borderId="1" xfId="1" applyNumberFormat="1" applyFont="1" applyFill="1" applyBorder="1" applyAlignment="1">
      <alignment horizontal="right" vertical="center"/>
    </xf>
    <xf numFmtId="3" fontId="3" fillId="0" borderId="7" xfId="1" applyNumberFormat="1" applyFont="1" applyFill="1" applyBorder="1" applyAlignment="1">
      <alignment horizontal="center"/>
    </xf>
    <xf numFmtId="3" fontId="3" fillId="0" borderId="9" xfId="1" applyNumberFormat="1" applyFont="1" applyFill="1" applyBorder="1" applyAlignment="1">
      <alignment horizontal="center"/>
    </xf>
    <xf numFmtId="0" fontId="2" fillId="0" borderId="7" xfId="1" applyFill="1" applyBorder="1" applyAlignment="1">
      <alignment horizontal="center"/>
    </xf>
    <xf numFmtId="0" fontId="2" fillId="0" borderId="20" xfId="1" applyFill="1" applyBorder="1" applyAlignment="1">
      <alignment horizontal="center"/>
    </xf>
    <xf numFmtId="0" fontId="2" fillId="0" borderId="15" xfId="1" applyFill="1" applyBorder="1" applyAlignment="1">
      <alignment horizontal="center"/>
    </xf>
    <xf numFmtId="0" fontId="2" fillId="0" borderId="14" xfId="1" applyFill="1" applyBorder="1" applyAlignment="1">
      <alignment horizontal="center" vertical="center"/>
    </xf>
    <xf numFmtId="0" fontId="2" fillId="0" borderId="21" xfId="1" applyFill="1" applyBorder="1" applyAlignment="1">
      <alignment horizontal="center" vertical="center"/>
    </xf>
    <xf numFmtId="0" fontId="2" fillId="0" borderId="34" xfId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3" fontId="3" fillId="0" borderId="19" xfId="1" applyNumberFormat="1" applyFont="1" applyFill="1" applyBorder="1" applyAlignment="1">
      <alignment horizontal="center" vertical="center"/>
    </xf>
    <xf numFmtId="3" fontId="3" fillId="0" borderId="38" xfId="1" applyNumberFormat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wrapText="1"/>
    </xf>
    <xf numFmtId="0" fontId="3" fillId="5" borderId="9" xfId="1" applyFont="1" applyFill="1" applyBorder="1" applyAlignment="1">
      <alignment horizontal="center" vertical="center"/>
    </xf>
    <xf numFmtId="0" fontId="3" fillId="5" borderId="10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 vertical="center"/>
    </xf>
    <xf numFmtId="0" fontId="3" fillId="7" borderId="18" xfId="1" applyFont="1" applyFill="1" applyBorder="1" applyAlignment="1">
      <alignment horizontal="center" vertical="center"/>
    </xf>
    <xf numFmtId="0" fontId="3" fillId="7" borderId="19" xfId="1" applyFont="1" applyFill="1" applyBorder="1" applyAlignment="1">
      <alignment horizontal="center" vertical="center"/>
    </xf>
    <xf numFmtId="3" fontId="2" fillId="0" borderId="11" xfId="1" applyNumberFormat="1" applyFill="1" applyBorder="1" applyAlignment="1">
      <alignment horizontal="center" vertical="justify" wrapText="1"/>
    </xf>
    <xf numFmtId="3" fontId="2" fillId="0" borderId="13" xfId="1" applyNumberFormat="1" applyFill="1" applyBorder="1" applyAlignment="1">
      <alignment horizontal="center" vertical="justify" wrapText="1"/>
    </xf>
    <xf numFmtId="0" fontId="3" fillId="0" borderId="22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3" fontId="3" fillId="0" borderId="23" xfId="1" applyNumberFormat="1" applyFont="1" applyFill="1" applyBorder="1" applyAlignment="1">
      <alignment horizontal="center" vertical="center" wrapText="1"/>
    </xf>
    <xf numFmtId="3" fontId="3" fillId="0" borderId="36" xfId="1" applyNumberFormat="1" applyFont="1" applyFill="1" applyBorder="1" applyAlignment="1">
      <alignment horizontal="center" vertical="center" wrapText="1"/>
    </xf>
    <xf numFmtId="3" fontId="3" fillId="0" borderId="24" xfId="1" applyNumberFormat="1" applyFont="1" applyFill="1" applyBorder="1" applyAlignment="1">
      <alignment horizontal="center" vertical="center" wrapText="1"/>
    </xf>
    <xf numFmtId="3" fontId="3" fillId="0" borderId="37" xfId="1" applyNumberFormat="1" applyFont="1" applyFill="1" applyBorder="1" applyAlignment="1">
      <alignment horizontal="center" vertical="center" wrapText="1"/>
    </xf>
    <xf numFmtId="3" fontId="3" fillId="0" borderId="25" xfId="1" applyNumberFormat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wrapText="1"/>
    </xf>
    <xf numFmtId="0" fontId="3" fillId="0" borderId="27" xfId="1" applyFont="1" applyFill="1" applyBorder="1" applyAlignment="1">
      <alignment horizontal="center" wrapText="1"/>
    </xf>
    <xf numFmtId="3" fontId="3" fillId="0" borderId="28" xfId="1" applyNumberFormat="1" applyFont="1" applyFill="1" applyBorder="1" applyAlignment="1">
      <alignment horizontal="center" vertical="center" wrapText="1"/>
    </xf>
    <xf numFmtId="3" fontId="3" fillId="0" borderId="40" xfId="1" applyNumberFormat="1" applyFont="1" applyFill="1" applyBorder="1" applyAlignment="1">
      <alignment horizontal="center" vertical="center" wrapText="1"/>
    </xf>
    <xf numFmtId="3" fontId="3" fillId="0" borderId="18" xfId="1" applyNumberFormat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3" fillId="4" borderId="16" xfId="1" applyFont="1" applyFill="1" applyBorder="1" applyAlignment="1">
      <alignment horizontal="center" vertical="center"/>
    </xf>
    <xf numFmtId="0" fontId="3" fillId="0" borderId="30" xfId="1" applyFont="1" applyFill="1" applyBorder="1" applyAlignment="1">
      <alignment horizontal="center" wrapText="1"/>
    </xf>
    <xf numFmtId="0" fontId="3" fillId="0" borderId="31" xfId="1" applyFont="1" applyFill="1" applyBorder="1" applyAlignment="1">
      <alignment horizont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42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wrapText="1"/>
    </xf>
    <xf numFmtId="0" fontId="2" fillId="0" borderId="29" xfId="1" applyFill="1" applyBorder="1" applyAlignment="1">
      <alignment horizontal="center" wrapText="1"/>
    </xf>
    <xf numFmtId="0" fontId="2" fillId="0" borderId="14" xfId="1" applyFill="1" applyBorder="1" applyAlignment="1">
      <alignment horizont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/>
    </xf>
    <xf numFmtId="0" fontId="3" fillId="0" borderId="38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3" fontId="22" fillId="0" borderId="18" xfId="1" applyNumberFormat="1" applyFont="1" applyFill="1" applyBorder="1" applyAlignment="1">
      <alignment horizontal="center" vertical="center" wrapText="1"/>
    </xf>
    <xf numFmtId="3" fontId="22" fillId="0" borderId="5" xfId="1" applyNumberFormat="1" applyFont="1" applyFill="1" applyBorder="1" applyAlignment="1">
      <alignment horizontal="center" vertical="center" wrapText="1"/>
    </xf>
    <xf numFmtId="3" fontId="22" fillId="0" borderId="19" xfId="1" applyNumberFormat="1" applyFont="1" applyFill="1" applyBorder="1" applyAlignment="1">
      <alignment horizontal="center" vertical="center" wrapText="1"/>
    </xf>
    <xf numFmtId="3" fontId="22" fillId="0" borderId="46" xfId="1" applyNumberFormat="1" applyFont="1" applyFill="1" applyBorder="1" applyAlignment="1">
      <alignment horizontal="center" vertical="center" wrapText="1"/>
    </xf>
    <xf numFmtId="0" fontId="22" fillId="0" borderId="7" xfId="1" applyFont="1" applyFill="1" applyBorder="1" applyAlignment="1">
      <alignment horizontal="center" vertical="top" wrapText="1"/>
    </xf>
    <xf numFmtId="0" fontId="22" fillId="0" borderId="55" xfId="1" applyFont="1" applyFill="1" applyBorder="1" applyAlignment="1">
      <alignment horizontal="center" vertical="top" wrapText="1"/>
    </xf>
    <xf numFmtId="0" fontId="64" fillId="0" borderId="30" xfId="1" applyFont="1" applyFill="1" applyBorder="1" applyAlignment="1">
      <alignment horizontal="center"/>
    </xf>
    <xf numFmtId="0" fontId="64" fillId="0" borderId="53" xfId="1" applyFont="1" applyFill="1" applyBorder="1" applyAlignment="1">
      <alignment horizontal="center"/>
    </xf>
    <xf numFmtId="0" fontId="64" fillId="0" borderId="54" xfId="1" applyFont="1" applyFill="1" applyBorder="1" applyAlignment="1">
      <alignment horizontal="center"/>
    </xf>
    <xf numFmtId="0" fontId="25" fillId="0" borderId="18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166" fontId="26" fillId="0" borderId="8" xfId="1" applyNumberFormat="1" applyFont="1" applyFill="1" applyBorder="1" applyAlignment="1">
      <alignment horizontal="center" vertical="center" wrapText="1"/>
    </xf>
    <xf numFmtId="166" fontId="26" fillId="0" borderId="56" xfId="1" applyNumberFormat="1" applyFont="1" applyFill="1" applyBorder="1" applyAlignment="1">
      <alignment horizontal="center" vertical="center" wrapText="1"/>
    </xf>
    <xf numFmtId="166" fontId="26" fillId="0" borderId="27" xfId="1" applyNumberFormat="1" applyFont="1" applyFill="1" applyBorder="1" applyAlignment="1">
      <alignment horizontal="center" vertical="center" wrapText="1"/>
    </xf>
    <xf numFmtId="0" fontId="64" fillId="0" borderId="49" xfId="1" applyFont="1" applyFill="1" applyBorder="1" applyAlignment="1" applyProtection="1">
      <alignment horizontal="center" vertical="center"/>
    </xf>
    <xf numFmtId="0" fontId="64" fillId="0" borderId="3" xfId="1" applyFont="1" applyFill="1" applyBorder="1" applyAlignment="1" applyProtection="1">
      <alignment horizontal="center" vertical="center"/>
    </xf>
    <xf numFmtId="0" fontId="64" fillId="0" borderId="4" xfId="1" applyFont="1" applyFill="1" applyBorder="1" applyAlignment="1" applyProtection="1">
      <alignment horizontal="center" vertical="center"/>
    </xf>
    <xf numFmtId="0" fontId="24" fillId="0" borderId="22" xfId="1" applyFont="1" applyFill="1" applyBorder="1" applyAlignment="1">
      <alignment horizontal="center" vertical="justify" wrapText="1"/>
    </xf>
    <xf numFmtId="0" fontId="24" fillId="0" borderId="55" xfId="1" applyFont="1" applyFill="1" applyBorder="1" applyAlignment="1">
      <alignment horizontal="center" vertical="justify" wrapText="1"/>
    </xf>
    <xf numFmtId="0" fontId="22" fillId="0" borderId="29" xfId="1" applyFont="1" applyBorder="1" applyAlignment="1">
      <alignment horizontal="center"/>
    </xf>
    <xf numFmtId="0" fontId="22" fillId="0" borderId="48" xfId="1" applyFont="1" applyBorder="1" applyAlignment="1">
      <alignment horizontal="center"/>
    </xf>
    <xf numFmtId="0" fontId="22" fillId="0" borderId="14" xfId="1" applyFont="1" applyBorder="1" applyAlignment="1">
      <alignment horizontal="center" vertical="center" wrapText="1"/>
    </xf>
    <xf numFmtId="0" fontId="22" fillId="0" borderId="50" xfId="1" applyFont="1" applyBorder="1" applyAlignment="1">
      <alignment horizontal="center" vertical="center" wrapText="1"/>
    </xf>
    <xf numFmtId="0" fontId="23" fillId="0" borderId="12" xfId="1" applyFont="1" applyFill="1" applyBorder="1" applyAlignment="1">
      <alignment horizontal="center"/>
    </xf>
    <xf numFmtId="0" fontId="23" fillId="0" borderId="13" xfId="1" applyFont="1" applyFill="1" applyBorder="1" applyAlignment="1">
      <alignment horizontal="center"/>
    </xf>
    <xf numFmtId="3" fontId="22" fillId="0" borderId="30" xfId="1" applyNumberFormat="1" applyFont="1" applyFill="1" applyBorder="1" applyAlignment="1">
      <alignment horizontal="center"/>
    </xf>
    <xf numFmtId="3" fontId="22" fillId="0" borderId="53" xfId="1" applyNumberFormat="1" applyFont="1" applyFill="1" applyBorder="1" applyAlignment="1">
      <alignment horizontal="center"/>
    </xf>
    <xf numFmtId="3" fontId="22" fillId="0" borderId="54" xfId="1" applyNumberFormat="1" applyFont="1" applyFill="1" applyBorder="1" applyAlignment="1">
      <alignment horizontal="center"/>
    </xf>
    <xf numFmtId="3" fontId="22" fillId="0" borderId="18" xfId="1" applyNumberFormat="1" applyFont="1" applyFill="1" applyBorder="1" applyAlignment="1">
      <alignment horizontal="justify" vertical="center" wrapText="1"/>
    </xf>
    <xf numFmtId="3" fontId="22" fillId="0" borderId="5" xfId="1" applyNumberFormat="1" applyFont="1" applyFill="1" applyBorder="1" applyAlignment="1">
      <alignment horizontal="justify" vertical="center" wrapText="1"/>
    </xf>
    <xf numFmtId="3" fontId="22" fillId="0" borderId="8" xfId="1" applyNumberFormat="1" applyFont="1" applyFill="1" applyBorder="1" applyAlignment="1">
      <alignment horizontal="center" vertical="center"/>
    </xf>
    <xf numFmtId="3" fontId="22" fillId="0" borderId="27" xfId="1" applyNumberFormat="1" applyFont="1" applyFill="1" applyBorder="1" applyAlignment="1">
      <alignment horizontal="center" vertical="center"/>
    </xf>
    <xf numFmtId="3" fontId="22" fillId="0" borderId="22" xfId="1" applyNumberFormat="1" applyFont="1" applyFill="1" applyBorder="1" applyAlignment="1">
      <alignment horizontal="justify" vertical="center" wrapText="1"/>
    </xf>
    <xf numFmtId="3" fontId="22" fillId="0" borderId="55" xfId="1" applyNumberFormat="1" applyFont="1" applyFill="1" applyBorder="1" applyAlignment="1">
      <alignment horizontal="justify" vertical="center" wrapText="1"/>
    </xf>
    <xf numFmtId="3" fontId="22" fillId="0" borderId="28" xfId="1" applyNumberFormat="1" applyFont="1" applyFill="1" applyBorder="1" applyAlignment="1">
      <alignment horizontal="center" vertical="center" wrapText="1"/>
    </xf>
    <xf numFmtId="3" fontId="22" fillId="0" borderId="45" xfId="1" applyNumberFormat="1" applyFont="1" applyFill="1" applyBorder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6" fontId="2" fillId="0" borderId="96" xfId="1" applyNumberFormat="1" applyFont="1" applyBorder="1" applyAlignment="1">
      <alignment horizontal="center" vertical="top" wrapText="1"/>
    </xf>
    <xf numFmtId="166" fontId="2" fillId="0" borderId="88" xfId="1" applyNumberFormat="1" applyFont="1" applyBorder="1" applyAlignment="1">
      <alignment horizontal="center" vertical="top" wrapText="1"/>
    </xf>
    <xf numFmtId="166" fontId="2" fillId="0" borderId="44" xfId="1" applyNumberFormat="1" applyFont="1" applyBorder="1" applyAlignment="1">
      <alignment horizontal="center" vertical="top" wrapText="1"/>
    </xf>
    <xf numFmtId="166" fontId="2" fillId="0" borderId="45" xfId="1" applyNumberFormat="1" applyFont="1" applyBorder="1" applyAlignment="1">
      <alignment horizontal="center" vertical="top" wrapText="1"/>
    </xf>
    <xf numFmtId="0" fontId="2" fillId="0" borderId="59" xfId="1" applyFont="1" applyBorder="1" applyAlignment="1">
      <alignment horizontal="center" vertical="top" wrapText="1"/>
    </xf>
    <xf numFmtId="0" fontId="2" fillId="0" borderId="58" xfId="1" applyFont="1" applyBorder="1" applyAlignment="1">
      <alignment horizontal="center" vertical="top" wrapText="1"/>
    </xf>
    <xf numFmtId="0" fontId="2" fillId="0" borderId="46" xfId="1" applyFont="1" applyBorder="1" applyAlignment="1">
      <alignment horizontal="center" vertical="top" wrapText="1"/>
    </xf>
    <xf numFmtId="0" fontId="2" fillId="0" borderId="45" xfId="1" applyFont="1" applyBorder="1" applyAlignment="1">
      <alignment horizontal="center" vertical="top" wrapText="1"/>
    </xf>
    <xf numFmtId="165" fontId="2" fillId="0" borderId="59" xfId="1" applyNumberFormat="1" applyFont="1" applyBorder="1" applyAlignment="1">
      <alignment horizontal="center" vertical="top" wrapText="1"/>
    </xf>
    <xf numFmtId="165" fontId="2" fillId="0" borderId="97" xfId="1" applyNumberFormat="1" applyFont="1" applyBorder="1" applyAlignment="1">
      <alignment horizontal="center" vertical="top" wrapText="1"/>
    </xf>
    <xf numFmtId="165" fontId="2" fillId="0" borderId="46" xfId="1" applyNumberFormat="1" applyFont="1" applyBorder="1" applyAlignment="1">
      <alignment horizontal="center" vertical="top" wrapText="1"/>
    </xf>
    <xf numFmtId="165" fontId="2" fillId="0" borderId="47" xfId="1" applyNumberFormat="1" applyFont="1" applyBorder="1" applyAlignment="1">
      <alignment horizontal="center" vertical="top" wrapText="1"/>
    </xf>
    <xf numFmtId="166" fontId="2" fillId="0" borderId="23" xfId="1" applyNumberFormat="1" applyFont="1" applyBorder="1" applyAlignment="1">
      <alignment horizontal="center" vertical="top" wrapText="1"/>
    </xf>
    <xf numFmtId="166" fontId="2" fillId="0" borderId="26" xfId="1" applyNumberFormat="1" applyFont="1" applyBorder="1" applyAlignment="1">
      <alignment horizontal="center" vertical="top" wrapText="1"/>
    </xf>
    <xf numFmtId="0" fontId="3" fillId="0" borderId="30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166" fontId="2" fillId="0" borderId="24" xfId="1" applyNumberFormat="1" applyFont="1" applyBorder="1" applyAlignment="1">
      <alignment horizontal="center" vertical="top" wrapText="1"/>
    </xf>
    <xf numFmtId="166" fontId="2" fillId="0" borderId="5" xfId="1" applyNumberFormat="1" applyFont="1" applyBorder="1" applyAlignment="1">
      <alignment horizontal="center" vertical="top" wrapText="1"/>
    </xf>
    <xf numFmtId="165" fontId="2" fillId="0" borderId="25" xfId="1" applyNumberFormat="1" applyFont="1" applyBorder="1" applyAlignment="1">
      <alignment horizontal="center" vertical="top" wrapText="1"/>
    </xf>
    <xf numFmtId="165" fontId="2" fillId="0" borderId="61" xfId="1" applyNumberFormat="1" applyFont="1" applyBorder="1" applyAlignment="1">
      <alignment horizontal="center" vertical="top" wrapText="1"/>
    </xf>
    <xf numFmtId="165" fontId="2" fillId="0" borderId="66" xfId="1" applyNumberFormat="1" applyFont="1" applyBorder="1" applyAlignment="1">
      <alignment horizontal="center" vertical="top" wrapText="1"/>
    </xf>
    <xf numFmtId="0" fontId="3" fillId="0" borderId="53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wrapText="1"/>
    </xf>
    <xf numFmtId="0" fontId="2" fillId="0" borderId="20" xfId="1" applyFont="1" applyBorder="1" applyAlignment="1">
      <alignment horizontal="center" wrapText="1"/>
    </xf>
    <xf numFmtId="0" fontId="22" fillId="0" borderId="19" xfId="1" applyFont="1" applyBorder="1" applyAlignment="1">
      <alignment horizontal="center" vertical="center"/>
    </xf>
    <xf numFmtId="0" fontId="22" fillId="0" borderId="25" xfId="1" applyFont="1" applyBorder="1" applyAlignment="1">
      <alignment horizontal="center" vertical="center"/>
    </xf>
    <xf numFmtId="0" fontId="22" fillId="0" borderId="46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53" xfId="1" applyFont="1" applyBorder="1" applyAlignment="1">
      <alignment horizontal="center" vertical="center" wrapText="1"/>
    </xf>
    <xf numFmtId="0" fontId="2" fillId="0" borderId="48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165" fontId="2" fillId="0" borderId="1" xfId="1" applyNumberFormat="1" applyFont="1" applyBorder="1" applyAlignment="1">
      <alignment horizontal="center" vertical="top" wrapText="1"/>
    </xf>
    <xf numFmtId="165" fontId="2" fillId="0" borderId="21" xfId="1" applyNumberFormat="1" applyFont="1" applyBorder="1" applyAlignment="1">
      <alignment horizontal="center" vertical="top" wrapText="1"/>
    </xf>
    <xf numFmtId="0" fontId="3" fillId="0" borderId="9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66" fontId="2" fillId="0" borderId="47" xfId="1" applyNumberFormat="1" applyFont="1" applyBorder="1" applyAlignment="1">
      <alignment horizontal="center" vertical="top" wrapText="1"/>
    </xf>
    <xf numFmtId="0" fontId="2" fillId="0" borderId="50" xfId="1" applyFont="1" applyBorder="1" applyAlignment="1">
      <alignment horizontal="center" vertical="top" wrapText="1"/>
    </xf>
    <xf numFmtId="0" fontId="2" fillId="0" borderId="84" xfId="1" applyFont="1" applyBorder="1" applyAlignment="1">
      <alignment horizontal="center" vertical="top" wrapText="1"/>
    </xf>
    <xf numFmtId="0" fontId="2" fillId="0" borderId="84" xfId="1" applyFont="1" applyFill="1" applyBorder="1" applyAlignment="1">
      <alignment horizontal="center" vertical="center" wrapText="1"/>
    </xf>
    <xf numFmtId="0" fontId="33" fillId="0" borderId="84" xfId="1" applyFont="1" applyFill="1" applyBorder="1" applyAlignment="1">
      <alignment horizontal="center" vertical="center" wrapText="1"/>
    </xf>
    <xf numFmtId="166" fontId="114" fillId="0" borderId="0" xfId="1" applyNumberFormat="1" applyFont="1" applyAlignment="1">
      <alignment horizontal="center"/>
    </xf>
    <xf numFmtId="0" fontId="2" fillId="0" borderId="100" xfId="1" applyFont="1" applyBorder="1" applyAlignment="1">
      <alignment horizontal="center" vertical="top" wrapText="1"/>
    </xf>
    <xf numFmtId="0" fontId="2" fillId="0" borderId="26" xfId="1" applyFont="1" applyBorder="1" applyAlignment="1">
      <alignment horizontal="center" vertical="top" wrapText="1"/>
    </xf>
    <xf numFmtId="166" fontId="2" fillId="0" borderId="24" xfId="1" applyNumberFormat="1" applyFont="1" applyBorder="1" applyAlignment="1">
      <alignment horizontal="center" vertical="center" wrapText="1"/>
    </xf>
    <xf numFmtId="166" fontId="2" fillId="0" borderId="5" xfId="1" applyNumberFormat="1" applyFont="1" applyBorder="1" applyAlignment="1">
      <alignment horizontal="center" vertical="center" wrapText="1"/>
    </xf>
    <xf numFmtId="165" fontId="2" fillId="0" borderId="25" xfId="1" applyNumberFormat="1" applyFont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vertical="center" wrapText="1"/>
    </xf>
    <xf numFmtId="165" fontId="2" fillId="0" borderId="46" xfId="1" applyNumberFormat="1" applyFont="1" applyBorder="1" applyAlignment="1">
      <alignment horizontal="center" vertical="center" wrapText="1"/>
    </xf>
    <xf numFmtId="165" fontId="2" fillId="0" borderId="47" xfId="1" applyNumberFormat="1" applyFont="1" applyBorder="1" applyAlignment="1">
      <alignment horizontal="center" vertical="center" wrapText="1"/>
    </xf>
    <xf numFmtId="0" fontId="138" fillId="0" borderId="1" xfId="1" applyFont="1" applyBorder="1" applyAlignment="1">
      <alignment horizontal="center" vertical="center" wrapText="1"/>
    </xf>
    <xf numFmtId="0" fontId="138" fillId="0" borderId="86" xfId="1" applyFont="1" applyBorder="1" applyAlignment="1">
      <alignment horizontal="center" vertical="center" wrapText="1"/>
    </xf>
    <xf numFmtId="0" fontId="138" fillId="0" borderId="5" xfId="1" applyFont="1" applyBorder="1" applyAlignment="1">
      <alignment horizontal="center" vertical="center" wrapText="1"/>
    </xf>
    <xf numFmtId="0" fontId="140" fillId="0" borderId="0" xfId="1" applyFont="1" applyFill="1" applyBorder="1" applyAlignment="1">
      <alignment horizontal="center"/>
    </xf>
    <xf numFmtId="0" fontId="137" fillId="11" borderId="0" xfId="0" applyFont="1" applyFill="1" applyAlignment="1">
      <alignment horizontal="left"/>
    </xf>
    <xf numFmtId="0" fontId="136" fillId="11" borderId="0" xfId="0" applyFont="1" applyFill="1" applyAlignment="1">
      <alignment horizontal="left" vertical="center" wrapText="1"/>
    </xf>
    <xf numFmtId="0" fontId="136" fillId="11" borderId="0" xfId="0" applyFont="1" applyFill="1" applyAlignment="1">
      <alignment horizontal="left" wrapText="1"/>
    </xf>
    <xf numFmtId="0" fontId="149" fillId="0" borderId="0" xfId="1" applyFont="1" applyFill="1" applyBorder="1" applyAlignment="1">
      <alignment horizontal="center"/>
    </xf>
    <xf numFmtId="0" fontId="99" fillId="0" borderId="0" xfId="1" applyFont="1" applyFill="1" applyBorder="1" applyAlignment="1">
      <alignment horizontal="left" wrapText="1"/>
    </xf>
    <xf numFmtId="166" fontId="138" fillId="0" borderId="1" xfId="1" applyNumberFormat="1" applyFont="1" applyBorder="1" applyAlignment="1">
      <alignment horizontal="center" vertical="center" wrapText="1" shrinkToFit="1"/>
    </xf>
    <xf numFmtId="0" fontId="136" fillId="0" borderId="0" xfId="1" applyFont="1" applyFill="1" applyBorder="1" applyAlignment="1">
      <alignment horizontal="left" vertical="center" wrapText="1"/>
    </xf>
    <xf numFmtId="165" fontId="138" fillId="0" borderId="1" xfId="1" applyNumberFormat="1" applyFont="1" applyBorder="1" applyAlignment="1">
      <alignment horizontal="center" vertical="center" wrapText="1"/>
    </xf>
    <xf numFmtId="0" fontId="156" fillId="0" borderId="0" xfId="1" applyFont="1" applyFill="1" applyBorder="1" applyAlignment="1">
      <alignment horizontal="left"/>
    </xf>
    <xf numFmtId="0" fontId="140" fillId="11" borderId="0" xfId="0" applyFont="1" applyFill="1" applyAlignment="1">
      <alignment horizontal="left" wrapText="1"/>
    </xf>
    <xf numFmtId="0" fontId="136" fillId="0" borderId="0" xfId="1" applyFont="1" applyFill="1" applyBorder="1" applyAlignment="1">
      <alignment horizontal="left" wrapText="1"/>
    </xf>
    <xf numFmtId="166" fontId="140" fillId="0" borderId="0" xfId="1" applyNumberFormat="1" applyFont="1" applyAlignment="1">
      <alignment horizontal="center"/>
    </xf>
    <xf numFmtId="43" fontId="2" fillId="0" borderId="84" xfId="6" applyFont="1" applyFill="1" applyBorder="1" applyAlignment="1">
      <alignment horizontal="center" vertical="center" wrapText="1"/>
    </xf>
    <xf numFmtId="166" fontId="2" fillId="0" borderId="48" xfId="1" applyNumberFormat="1" applyFont="1" applyBorder="1" applyAlignment="1">
      <alignment horizontal="center" vertical="top" wrapText="1"/>
    </xf>
    <xf numFmtId="166" fontId="2" fillId="0" borderId="1" xfId="1" applyNumberFormat="1" applyFont="1" applyBorder="1" applyAlignment="1">
      <alignment horizontal="center" vertical="top" wrapText="1"/>
    </xf>
    <xf numFmtId="165" fontId="2" fillId="0" borderId="64" xfId="1" applyNumberFormat="1" applyFont="1" applyBorder="1" applyAlignment="1">
      <alignment horizontal="center" vertical="top" wrapText="1"/>
    </xf>
    <xf numFmtId="166" fontId="2" fillId="0" borderId="65" xfId="1" applyNumberFormat="1" applyFont="1" applyBorder="1" applyAlignment="1">
      <alignment horizontal="center" vertical="top" wrapText="1"/>
    </xf>
    <xf numFmtId="0" fontId="3" fillId="0" borderId="31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4"/>
    <cellStyle name="Обычный 3" xfId="5"/>
    <cellStyle name="Обычный_анализ производ. затрат янв04" xfId="2"/>
    <cellStyle name="Процентный" xfId="7" builtinId="5"/>
    <cellStyle name="Финансовый" xfId="6" builtinId="3"/>
    <cellStyle name="Финансовый 2" xfId="3"/>
  </cellStyles>
  <dxfs count="0"/>
  <tableStyles count="0" defaultTableStyle="TableStyleMedium2" defaultPivotStyle="PivotStyleLight16"/>
  <colors>
    <mruColors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4;&#1083;&#1103;%20&#1055;&#1069;&#1054;\&#1060;&#1072;&#1082;&#1090;&#1080;&#1095;&#1077;&#1089;&#1082;&#1080;&#1077;%20&#1079;&#1072;&#1090;&#1088;&#1072;&#1090;&#1099;\2021\&#1057;&#1077;&#1073;&#1077;&#1089;&#1090;&#1086;&#1080;&#1084;&#1086;&#1089;&#1090;&#1100;%20%20&#1080;&#1089;&#1087;&#1088;&#1072;&#1074;&#1083;&#1077;&#1085;&#1085;&#1072;&#1103;%20&#1089;%20&#1089;&#1077;&#1085;&#1090;&#1103;&#1073;&#1088;&#1103;%2021\11&#1053;&#1086;&#1103;&#1073;&#1088;&#1100;\11%20&#1084;&#1077;&#1089;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4;&#1083;&#1103;%20&#1055;&#1069;&#1054;\&#1060;&#1072;&#1082;&#1090;&#1080;&#1095;&#1077;&#1089;&#1082;&#1080;&#1077;%20&#1079;&#1072;&#1090;&#1088;&#1072;&#1090;&#1099;\2021\&#1057;&#1077;&#1073;&#1077;&#1089;&#1090;&#1086;&#1080;&#1084;&#1086;&#1089;&#1090;&#1100;%20%20&#1080;&#1089;&#1087;&#1088;&#1072;&#1074;&#1083;&#1077;&#1085;&#1085;&#1072;&#1103;%20&#1089;%20&#1089;&#1077;&#1085;&#1090;&#1103;&#1073;&#1088;&#1103;%2021\12&#1044;&#1077;&#1082;&#1072;&#1073;&#1088;&#1100;\&#1044;&#1077;&#1082;&#1072;&#1073;&#1088;&#1100;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4;&#1083;&#1103;%20&#1055;&#1069;&#1054;\&#1060;&#1072;&#1082;&#1090;&#1080;&#1095;&#1077;&#1089;&#1082;&#1080;&#1077;%20&#1079;&#1072;&#1090;&#1088;&#1072;&#1090;&#1099;\2021\&#1057;&#1077;&#1073;&#1077;&#1089;&#1090;&#1086;&#1080;&#1084;&#1086;&#1089;&#1090;&#1100;%20%20&#1080;&#1089;&#1087;&#1088;&#1072;&#1074;&#1083;&#1077;&#1085;&#1085;&#1072;&#1103;\11&#1053;&#1086;&#1103;&#1073;&#1088;&#1100;\11%20&#1084;&#1077;&#1089;%20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4;&#1083;&#1103;%20&#1055;&#1069;&#1054;\&#1060;&#1072;&#1082;&#1090;&#1080;&#1095;&#1077;&#1089;&#1082;&#1080;&#1077;%20&#1079;&#1072;&#1090;&#1088;&#1072;&#1090;&#1099;\2021\&#1057;&#1077;&#1073;&#1077;&#1089;&#1090;&#1086;&#1080;&#1084;&#1086;&#1089;&#1090;&#1100;\1&#1071;&#1085;&#1074;&#1072;&#1088;&#1100;\&#1071;&#1085;&#1074;&#1072;&#1088;&#1100;%20202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4;&#1083;&#1103;%20&#1055;&#1069;&#1054;\&#1060;&#1072;&#1082;&#1090;&#1080;&#1095;&#1077;&#1089;&#1082;&#1080;&#1077;%20&#1079;&#1072;&#1090;&#1088;&#1072;&#1090;&#1099;\2021\&#1057;&#1077;&#1073;&#1077;&#1089;&#1090;&#1086;&#1080;&#1084;&#1086;&#1089;&#1090;&#1100;\2&#1060;&#1077;&#1074;&#1088;&#1072;&#1083;&#1100;\&#1060;&#1077;&#1074;&#1088;&#1072;&#1083;&#1100;%2020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/3&#1052;&#1072;&#1088;&#1090;/&#1052;&#1072;&#1088;&#1090;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77;&#1073;&#1077;&#1089;&#1090;&#1086;&#1084;&#1086;&#1089;&#1090;&#1100;\&#1057;&#1077;&#1073;&#1077;&#1089;&#1090;&#1086;&#1080;&#1084;&#1086;&#1089;&#1090;&#1100;%202020%20&#1075;&#1086;&#1076;\&#1044;&#1077;&#1082;&#1072;&#1073;&#1088;&#1100;\8110%20&#1076;&#1077;&#1082;&#1072;&#1073;&#1088;&#110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77;&#1073;&#1077;&#1089;&#1090;&#1086;&#1084;&#1086;&#1089;&#1090;&#1100;\&#1057;&#1077;&#1073;&#1077;&#1089;&#1090;&#1086;&#1080;&#1084;&#1086;&#1089;&#1090;&#1100;%202020%20&#1075;&#1086;&#1076;\&#1053;&#1086;&#1103;&#1073;&#1088;&#1100;\8110%20&#1085;&#1086;&#1103;&#1073;&#1088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77;&#1073;&#1077;&#1089;&#1090;&#1086;&#1084;&#1086;&#1089;&#1090;&#1100;\&#1057;&#1077;&#1073;&#1077;&#1089;&#1090;&#1086;&#1080;&#1084;&#1086;&#1089;&#1090;&#1100;%202020%20&#1075;&#1086;&#1076;\&#1044;&#1077;&#1082;&#1072;&#1073;&#1088;&#1100;\8410%20&#1076;&#1077;&#1082;&#1072;&#1073;&#1088;&#1100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%20%20&#1080;&#1089;&#1087;&#1088;&#1072;&#1074;&#1083;&#1077;&#1085;&#1085;&#1072;&#1103;/10&#1054;&#1082;&#1090;&#1103;&#1073;&#1088;&#1100;/10%20&#1084;&#1077;&#1089;%20202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%20%20&#1080;&#1089;&#1087;&#1088;&#1072;&#1074;&#1083;&#1077;&#1085;&#1085;&#1072;&#1103;/11&#1053;&#1086;&#1103;&#1073;&#1088;&#1100;/&#1053;&#1086;&#1103;&#1073;&#1088;&#1100;%20202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%20%20&#1080;&#1089;&#1087;&#1088;&#1072;&#1074;&#1083;&#1077;&#1085;&#1085;&#1072;&#1103;/9&#1057;&#1077;&#1085;&#1090;&#1103;&#1073;&#1088;&#1100;/9%20&#1084;&#1077;&#1089;%20202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%20%20&#1080;&#1089;&#1087;&#1088;&#1072;&#1074;&#1083;&#1077;&#1085;&#1085;&#1072;&#1103;/10&#1054;&#1082;&#1090;&#1103;&#1073;&#1088;&#1100;/&#1054;&#1082;&#1090;&#1103;&#1073;&#1088;&#1100;%20202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4;&#1083;&#1103;%20&#1055;&#1069;&#1054;\&#1060;&#1072;&#1082;&#1090;&#1080;&#1095;&#1077;&#1089;&#1082;&#1080;&#1077;%20&#1079;&#1072;&#1090;&#1088;&#1072;&#1090;&#1099;\2021\&#1057;&#1077;&#1073;&#1077;&#1089;&#1090;&#1086;&#1080;&#1084;&#1086;&#1089;&#1090;&#1100;\8&#1040;&#1074;&#1075;&#1091;&#1089;&#1090;\&#1040;&#1074;&#1075;&#1091;&#1089;&#1090;%20202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/7&#1048;&#1102;&#1083;&#1100;/7%20&#1084;&#1077;&#1089;%20202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4;&#1083;&#1103;%20&#1055;&#1069;&#1054;\&#1060;&#1072;&#1082;&#1090;&#1080;&#1095;&#1077;&#1089;&#1082;&#1080;&#1077;%20&#1079;&#1072;&#1090;&#1088;&#1072;&#1090;&#1099;\2021\&#1057;&#1077;&#1073;&#1077;&#1089;&#1090;&#1086;&#1080;&#1084;&#1086;&#1089;&#1090;&#1100;\5&#1052;&#1072;&#1081;\5%20&#1084;&#1077;&#1089;%20202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/6&#1048;&#1102;&#1085;&#1100;/&#1048;&#1102;&#1085;&#1100;%20202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17/C&#1077;&#1073;&#1077;&#1089;&#1090;&#1086;&#1080;&#1084;&#1086;&#1089;&#1090;&#1100;%202017/&#1084;&#1072;&#1088;&#1090;/&#1084;&#1072;&#1088;&#1090;%2017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0;&#1077;&#1074;&#1088;&#1072;&#1083;&#1100;%2020211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/4&#1040;&#1087;&#1088;&#1077;&#1083;&#1100;/&#1040;&#1087;&#1088;&#1077;&#1083;&#1100;%20202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/5&#1052;&#1072;&#1081;/&#1052;&#1072;&#1081;%20202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/8&#1040;&#1074;&#1075;&#1091;&#1089;&#1090;/8%20&#1084;&#1077;&#1089;%20202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%20%20&#1080;&#1089;&#1087;&#1088;&#1072;&#1074;&#1083;&#1077;&#1085;&#1085;&#1072;&#1103;/8&#1040;&#1074;&#1075;&#1091;&#1089;&#1090;/8%20&#1084;&#1077;&#1089;%20202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72;&#1082;&#1090;&#1080;&#1095;&#1077;&#1089;&#1082;&#1080;&#1077;%20&#1079;&#1072;&#1090;&#1088;&#1072;&#1090;&#1099;/2021/&#1057;&#1077;&#1073;&#1077;&#1089;&#1090;&#1086;&#1080;&#1084;&#1086;&#1089;&#1090;&#1100;%20%20&#1080;&#1089;&#1087;&#1088;&#1072;&#1074;&#1083;&#1077;&#1085;&#1085;&#1072;&#1103;/9&#1057;&#1077;&#1085;&#1090;&#1103;&#1073;&#1088;&#1100;/&#1057;&#1077;&#1085;&#1090;&#1103;&#1073;&#1088;&#1100;%20202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90;&#1074;&#1077;&#1088;&#1078;&#1076;&#1077;&#1085;&#1080;&#1077;%20&#1090;&#1072;&#1088;&#1080;&#1092;&#1086;&#1074;%20&#1080;%20&#1090;&#1072;&#1088;&#1080;&#1092;&#1085;&#1099;&#1093;%20&#1089;&#1084;&#1077;&#1090;/&#1058;&#1072;&#1088;&#1080;&#1092;&#1085;&#1099;&#1077;%20&#1089;&#1084;&#1077;&#1090;&#1099;/&#1082;&#1086;&#1088;&#1088;&#1077;&#1082;&#1090;&#1080;&#1088;&#1086;&#1074;&#1082;&#1072;%202021%20&#1075;/&#1050;&#1086;&#1088;&#1088;&#1077;&#1082;&#1090;&#1080;&#1088;&#1086;&#1074;&#1082;&#1072;%20&#1089;&#1084;&#1077;&#1090;&#1099;%20&#1085;&#1072;%202021%20&#1075;&#1086;&#1076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4;&#1083;&#1103;%20&#1055;&#1069;&#1054;\&#1060;&#1072;&#1082;&#1090;&#1080;&#1095;&#1077;&#1089;&#1082;&#1080;&#1077;%20&#1079;&#1072;&#1090;&#1088;&#1072;&#1090;&#1099;\2019\&#1057;&#1077;&#1073;&#1077;&#1089;&#1090;&#1086;&#1080;&#1084;&#1086;&#1089;&#1090;&#1100;%202019\5&#1084;&#1072;&#1081;\&#1084;&#1072;&#1081;%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11 мес 2021 "/>
      <sheetName val="тар см 11 мес 2021  (корр)"/>
      <sheetName val="тар см 11 мес 2021 свер."/>
    </sheetNames>
    <sheetDataSet>
      <sheetData sheetId="0">
        <row r="9">
          <cell r="D9">
            <v>49780297.810000002</v>
          </cell>
          <cell r="E9">
            <v>0</v>
          </cell>
          <cell r="F9">
            <v>1772880.3726000001</v>
          </cell>
          <cell r="G9">
            <v>51553178.182599999</v>
          </cell>
          <cell r="H9">
            <v>51553.2</v>
          </cell>
          <cell r="I9">
            <v>0</v>
          </cell>
          <cell r="J9">
            <v>0</v>
          </cell>
          <cell r="K9">
            <v>334718.88</v>
          </cell>
          <cell r="L9">
            <v>334718.88</v>
          </cell>
          <cell r="M9">
            <v>334.7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35848260.230000004</v>
          </cell>
          <cell r="T9">
            <v>0</v>
          </cell>
          <cell r="U9">
            <v>4535367.6973999999</v>
          </cell>
          <cell r="V9">
            <v>40383627.927400008</v>
          </cell>
          <cell r="W9">
            <v>40383.599999999999</v>
          </cell>
        </row>
        <row r="10">
          <cell r="D10">
            <v>0</v>
          </cell>
          <cell r="E10">
            <v>52343435.328699999</v>
          </cell>
          <cell r="F10">
            <v>-175243.04199999999</v>
          </cell>
          <cell r="G10">
            <v>52168192.286699995</v>
          </cell>
          <cell r="H10">
            <v>52168.2</v>
          </cell>
          <cell r="I10">
            <v>0</v>
          </cell>
          <cell r="J10">
            <v>19299461.925800003</v>
          </cell>
          <cell r="K10">
            <v>-23626.063200000004</v>
          </cell>
          <cell r="L10">
            <v>19275835.862600002</v>
          </cell>
          <cell r="M10">
            <v>19275.8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53035340.205499992</v>
          </cell>
          <cell r="U10">
            <v>677147.13520000002</v>
          </cell>
          <cell r="V10">
            <v>53712487.340699993</v>
          </cell>
          <cell r="W10">
            <v>53712.5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4394913.1399999997</v>
          </cell>
          <cell r="V11">
            <v>4394913.1399999997</v>
          </cell>
          <cell r="W11">
            <v>4394.8999999999996</v>
          </cell>
        </row>
        <row r="12">
          <cell r="D12">
            <v>329155302.54999995</v>
          </cell>
          <cell r="E12">
            <v>0</v>
          </cell>
          <cell r="F12">
            <v>3020673.7645</v>
          </cell>
          <cell r="G12">
            <v>332175976.31449997</v>
          </cell>
          <cell r="H12">
            <v>332176</v>
          </cell>
          <cell r="I12">
            <v>149231078.20999998</v>
          </cell>
          <cell r="J12">
            <v>0</v>
          </cell>
          <cell r="K12">
            <v>2628986.9000999997</v>
          </cell>
          <cell r="L12">
            <v>151860065.11009997</v>
          </cell>
          <cell r="M12">
            <v>151860.1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257555247.14000002</v>
          </cell>
          <cell r="T12">
            <v>0</v>
          </cell>
          <cell r="U12">
            <v>5918680.5454000002</v>
          </cell>
          <cell r="V12">
            <v>263473927.68540001</v>
          </cell>
          <cell r="W12">
            <v>263473.90000000002</v>
          </cell>
        </row>
        <row r="13">
          <cell r="D13">
            <v>0</v>
          </cell>
          <cell r="E13">
            <v>0</v>
          </cell>
          <cell r="F13">
            <v>16543446.3301</v>
          </cell>
          <cell r="G13">
            <v>16543446.3301</v>
          </cell>
          <cell r="H13">
            <v>16543.400000000001</v>
          </cell>
          <cell r="I13">
            <v>0</v>
          </cell>
          <cell r="J13">
            <v>0</v>
          </cell>
          <cell r="K13">
            <v>9371284.6798999999</v>
          </cell>
          <cell r="L13">
            <v>9371284.6798999999</v>
          </cell>
          <cell r="M13">
            <v>9371.3000000000011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6778097.7299999995</v>
          </cell>
          <cell r="V13">
            <v>6778097.7299999995</v>
          </cell>
          <cell r="W13">
            <v>6778</v>
          </cell>
        </row>
        <row r="14">
          <cell r="D14">
            <v>90240661.6928</v>
          </cell>
          <cell r="E14">
            <v>100265367.4859</v>
          </cell>
          <cell r="F14">
            <v>233640995.20160002</v>
          </cell>
          <cell r="G14">
            <v>424147024.38029999</v>
          </cell>
          <cell r="H14">
            <v>424147.3</v>
          </cell>
          <cell r="I14">
            <v>14484582.277199998</v>
          </cell>
          <cell r="J14">
            <v>45776482.88750001</v>
          </cell>
          <cell r="K14">
            <v>198174728.8678</v>
          </cell>
          <cell r="L14">
            <v>258435794.03250003</v>
          </cell>
          <cell r="M14">
            <v>258435.80000000002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140944840.22999996</v>
          </cell>
          <cell r="T14">
            <v>71627734.286599994</v>
          </cell>
          <cell r="U14">
            <v>256905316.29059997</v>
          </cell>
          <cell r="V14">
            <v>469477890.80719995</v>
          </cell>
          <cell r="W14">
            <v>469477.89999999997</v>
          </cell>
        </row>
        <row r="16">
          <cell r="D16">
            <v>80855250.166000009</v>
          </cell>
          <cell r="E16">
            <v>89763220.058599994</v>
          </cell>
          <cell r="F16">
            <v>212873444.53430003</v>
          </cell>
          <cell r="G16">
            <v>383491914.75890005</v>
          </cell>
          <cell r="H16">
            <v>383491.9</v>
          </cell>
          <cell r="I16">
            <v>13121258.693999998</v>
          </cell>
          <cell r="J16">
            <v>41916173.385600008</v>
          </cell>
          <cell r="K16">
            <v>179332926.03</v>
          </cell>
          <cell r="L16">
            <v>234370358.10960001</v>
          </cell>
          <cell r="M16">
            <v>234370.4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127017016.76999998</v>
          </cell>
          <cell r="T16">
            <v>65619064.035799995</v>
          </cell>
          <cell r="U16">
            <v>232116046.25569999</v>
          </cell>
          <cell r="V16">
            <v>424752127.06149995</v>
          </cell>
          <cell r="W16">
            <v>424752.1</v>
          </cell>
        </row>
        <row r="17">
          <cell r="D17">
            <v>4173284.2828000006</v>
          </cell>
          <cell r="E17">
            <v>6017302.6347000003</v>
          </cell>
          <cell r="F17">
            <v>11316449.4114</v>
          </cell>
          <cell r="G17">
            <v>21507036.328900002</v>
          </cell>
          <cell r="H17">
            <v>21507.1</v>
          </cell>
          <cell r="I17">
            <v>697568.18720000016</v>
          </cell>
          <cell r="J17">
            <v>2041891.8004000001</v>
          </cell>
          <cell r="K17">
            <v>10325789.016100001</v>
          </cell>
          <cell r="L17">
            <v>13065249.003700001</v>
          </cell>
          <cell r="M17">
            <v>13065.2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7100979.7000000002</v>
          </cell>
          <cell r="T17">
            <v>2815210.4549000007</v>
          </cell>
          <cell r="U17">
            <v>13231550.5625</v>
          </cell>
          <cell r="V17">
            <v>23147740.717399999</v>
          </cell>
          <cell r="W17">
            <v>23147.7</v>
          </cell>
        </row>
        <row r="18">
          <cell r="D18">
            <v>2376792.5787999998</v>
          </cell>
          <cell r="E18">
            <v>2792454.9484000001</v>
          </cell>
          <cell r="F18">
            <v>5928296.9260000009</v>
          </cell>
          <cell r="G18">
            <v>11097544.453200001</v>
          </cell>
          <cell r="H18">
            <v>11097.6</v>
          </cell>
          <cell r="I18">
            <v>411696.54119999998</v>
          </cell>
          <cell r="J18">
            <v>1129331.9332999999</v>
          </cell>
          <cell r="K18">
            <v>5236122.8114999998</v>
          </cell>
          <cell r="L18">
            <v>6777151.2860000003</v>
          </cell>
          <cell r="M18">
            <v>6777.2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3720034.12</v>
          </cell>
          <cell r="T18">
            <v>1963898.2183000003</v>
          </cell>
          <cell r="U18">
            <v>6906671.5124999993</v>
          </cell>
          <cell r="V18">
            <v>12590603.8508</v>
          </cell>
          <cell r="W18">
            <v>12590.6</v>
          </cell>
        </row>
        <row r="19">
          <cell r="D19">
            <v>1481220.3555999999</v>
          </cell>
          <cell r="E19">
            <v>1692389.8442000002</v>
          </cell>
          <cell r="F19">
            <v>3522804.3299000002</v>
          </cell>
          <cell r="G19">
            <v>6696414.5296999998</v>
          </cell>
          <cell r="H19">
            <v>6696.5</v>
          </cell>
          <cell r="I19">
            <v>254058.85440000001</v>
          </cell>
          <cell r="J19">
            <v>689085.76819999993</v>
          </cell>
          <cell r="K19">
            <v>3279891.0101999999</v>
          </cell>
          <cell r="L19">
            <v>4223035.6327999998</v>
          </cell>
          <cell r="M19">
            <v>4223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2282323.16</v>
          </cell>
          <cell r="T19">
            <v>1229561.5775999997</v>
          </cell>
          <cell r="U19">
            <v>4301081.6398999998</v>
          </cell>
          <cell r="V19">
            <v>7812966.3774999995</v>
          </cell>
          <cell r="W19">
            <v>7813</v>
          </cell>
        </row>
        <row r="20">
          <cell r="D20">
            <v>1354114.3096</v>
          </cell>
          <cell r="E20">
            <v>0</v>
          </cell>
          <cell r="F20">
            <v>0</v>
          </cell>
          <cell r="G20">
            <v>1354114.3096</v>
          </cell>
          <cell r="H20">
            <v>1354.1999999999998</v>
          </cell>
          <cell r="I20">
            <v>4.0000000029749572E-4</v>
          </cell>
          <cell r="J20">
            <v>0</v>
          </cell>
          <cell r="K20">
            <v>0</v>
          </cell>
          <cell r="L20">
            <v>4.0000000029749572E-4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824486.48</v>
          </cell>
          <cell r="T20">
            <v>0</v>
          </cell>
          <cell r="U20">
            <v>349966.32</v>
          </cell>
          <cell r="V20">
            <v>1174452.8</v>
          </cell>
          <cell r="W20">
            <v>1174.5</v>
          </cell>
        </row>
        <row r="21">
          <cell r="D21">
            <v>0</v>
          </cell>
          <cell r="E21">
            <v>0</v>
          </cell>
          <cell r="F21">
            <v>115328968.1024</v>
          </cell>
          <cell r="G21">
            <v>115328968.1024</v>
          </cell>
          <cell r="H21">
            <v>115329</v>
          </cell>
          <cell r="I21">
            <v>0</v>
          </cell>
          <cell r="J21">
            <v>0</v>
          </cell>
          <cell r="K21">
            <v>27974144.427099999</v>
          </cell>
          <cell r="L21">
            <v>27974144.427099999</v>
          </cell>
          <cell r="M21">
            <v>27974.1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93913913.340499997</v>
          </cell>
          <cell r="V21">
            <v>93913913.340499997</v>
          </cell>
          <cell r="W21">
            <v>93913.9</v>
          </cell>
        </row>
        <row r="22">
          <cell r="D22">
            <v>0</v>
          </cell>
          <cell r="E22">
            <v>0</v>
          </cell>
          <cell r="F22">
            <v>188525952.9244</v>
          </cell>
          <cell r="G22">
            <v>188525952.9244</v>
          </cell>
          <cell r="H22">
            <v>188526</v>
          </cell>
          <cell r="I22">
            <v>0</v>
          </cell>
          <cell r="J22">
            <v>0</v>
          </cell>
          <cell r="K22">
            <v>125634479.7677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105048106.43789999</v>
          </cell>
          <cell r="V22">
            <v>105048106.43789999</v>
          </cell>
          <cell r="W22">
            <v>105048.09999999999</v>
          </cell>
        </row>
        <row r="23">
          <cell r="P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D25">
            <v>0</v>
          </cell>
          <cell r="E25">
            <v>0</v>
          </cell>
          <cell r="F25">
            <v>60703504.350400008</v>
          </cell>
          <cell r="G25">
            <v>60703504.350400008</v>
          </cell>
          <cell r="H25">
            <v>60703.6</v>
          </cell>
          <cell r="I25">
            <v>0</v>
          </cell>
          <cell r="J25">
            <v>0</v>
          </cell>
          <cell r="L25">
            <v>17878765.314400002</v>
          </cell>
          <cell r="M25">
            <v>17878.8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35589207.4252</v>
          </cell>
          <cell r="V25">
            <v>35589207.4252</v>
          </cell>
          <cell r="W25">
            <v>35589.199999999997</v>
          </cell>
        </row>
        <row r="26">
          <cell r="D26">
            <v>0</v>
          </cell>
          <cell r="E26">
            <v>0</v>
          </cell>
          <cell r="F26">
            <v>127822448.574</v>
          </cell>
          <cell r="G26">
            <v>127822448.574</v>
          </cell>
          <cell r="H26">
            <v>127822.39999999999</v>
          </cell>
          <cell r="I26">
            <v>0</v>
          </cell>
          <cell r="J26">
            <v>0</v>
          </cell>
          <cell r="K26">
            <v>105825388.2933</v>
          </cell>
          <cell r="L26">
            <v>105825388.2933</v>
          </cell>
          <cell r="M26">
            <v>105825.4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69458899.012699991</v>
          </cell>
          <cell r="V26">
            <v>69458899.012699991</v>
          </cell>
          <cell r="W26">
            <v>69458.899999999994</v>
          </cell>
        </row>
        <row r="27">
          <cell r="D27">
            <v>0</v>
          </cell>
          <cell r="E27">
            <v>0</v>
          </cell>
          <cell r="F27">
            <v>51540472.16210001</v>
          </cell>
          <cell r="G27">
            <v>51540472.16210001</v>
          </cell>
          <cell r="H27">
            <v>51539.8</v>
          </cell>
          <cell r="I27">
            <v>0</v>
          </cell>
          <cell r="J27">
            <v>0</v>
          </cell>
          <cell r="K27">
            <v>41462723.883699998</v>
          </cell>
          <cell r="L27">
            <v>41462723.883699998</v>
          </cell>
          <cell r="M27">
            <v>41462.600000000006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53154884.434200004</v>
          </cell>
          <cell r="V27">
            <v>53154884.434200004</v>
          </cell>
          <cell r="W27">
            <v>53154.9</v>
          </cell>
        </row>
        <row r="28">
          <cell r="D28">
            <v>0</v>
          </cell>
          <cell r="E28">
            <v>0</v>
          </cell>
          <cell r="F28">
            <v>12361443.1041</v>
          </cell>
          <cell r="G28">
            <v>12361443.1041</v>
          </cell>
          <cell r="H28">
            <v>12361.4</v>
          </cell>
          <cell r="I28">
            <v>0</v>
          </cell>
          <cell r="J28">
            <v>0</v>
          </cell>
          <cell r="K28">
            <v>10892886.8145</v>
          </cell>
          <cell r="L28">
            <v>10892886.8145</v>
          </cell>
          <cell r="M28">
            <v>10892.9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20703366.781399999</v>
          </cell>
          <cell r="V28">
            <v>20703366.781399999</v>
          </cell>
          <cell r="W28">
            <v>20703.400000000001</v>
          </cell>
        </row>
        <row r="29">
          <cell r="D29">
            <v>0</v>
          </cell>
          <cell r="E29">
            <v>0</v>
          </cell>
          <cell r="F29">
            <v>5223271.1467000004</v>
          </cell>
          <cell r="G29">
            <v>5223271.1467000004</v>
          </cell>
          <cell r="H29">
            <v>5223.2</v>
          </cell>
          <cell r="I29">
            <v>0</v>
          </cell>
          <cell r="J29">
            <v>0</v>
          </cell>
          <cell r="K29">
            <v>2999678.0474999999</v>
          </cell>
          <cell r="L29">
            <v>2999678.0474999999</v>
          </cell>
          <cell r="M29">
            <v>2999.6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7604104.2158000004</v>
          </cell>
          <cell r="V29">
            <v>7604104.2158000004</v>
          </cell>
          <cell r="W29">
            <v>7604.1</v>
          </cell>
        </row>
        <row r="30">
          <cell r="D30">
            <v>0</v>
          </cell>
          <cell r="E30">
            <v>0</v>
          </cell>
        </row>
        <row r="31">
          <cell r="D31">
            <v>0</v>
          </cell>
          <cell r="E31">
            <v>0</v>
          </cell>
          <cell r="F31">
            <v>1505867.9636000001</v>
          </cell>
          <cell r="G31">
            <v>1505867.9636000001</v>
          </cell>
          <cell r="I31">
            <v>0</v>
          </cell>
          <cell r="J31">
            <v>0</v>
          </cell>
          <cell r="K31">
            <v>486835.6687000001</v>
          </cell>
          <cell r="L31">
            <v>486835.6687000001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1130131.4476999999</v>
          </cell>
          <cell r="V31">
            <v>1130131.4476999999</v>
          </cell>
        </row>
        <row r="32">
          <cell r="D32">
            <v>0</v>
          </cell>
          <cell r="E32">
            <v>0</v>
          </cell>
          <cell r="F32">
            <v>21678714.149400003</v>
          </cell>
          <cell r="G32">
            <v>21678714.149400003</v>
          </cell>
          <cell r="I32">
            <v>0</v>
          </cell>
          <cell r="J32">
            <v>0</v>
          </cell>
          <cell r="K32">
            <v>23029079.494800001</v>
          </cell>
          <cell r="L32">
            <v>23029079.494800001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15218867.195800001</v>
          </cell>
          <cell r="V32">
            <v>15218867.195800001</v>
          </cell>
        </row>
        <row r="33">
          <cell r="D33">
            <v>0</v>
          </cell>
          <cell r="E33">
            <v>0</v>
          </cell>
          <cell r="F33">
            <v>1408246.0531000001</v>
          </cell>
          <cell r="G33">
            <v>1408246.0531000001</v>
          </cell>
          <cell r="I33">
            <v>0</v>
          </cell>
          <cell r="J33">
            <v>0</v>
          </cell>
          <cell r="K33">
            <v>870359.68690000009</v>
          </cell>
          <cell r="L33">
            <v>870359.68690000009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1193627.9399999997</v>
          </cell>
          <cell r="V33">
            <v>1193627.9399999997</v>
          </cell>
        </row>
        <row r="34">
          <cell r="D34">
            <v>0</v>
          </cell>
          <cell r="E34">
            <v>0</v>
          </cell>
          <cell r="F34">
            <v>49488.528000000006</v>
          </cell>
          <cell r="G34">
            <v>49488.528000000006</v>
          </cell>
          <cell r="I34">
            <v>0</v>
          </cell>
          <cell r="J34">
            <v>0</v>
          </cell>
          <cell r="K34">
            <v>66265.862899999993</v>
          </cell>
          <cell r="L34">
            <v>66265.862899999993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125728.6691</v>
          </cell>
          <cell r="V34">
            <v>125728.6691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D36">
            <v>0</v>
          </cell>
          <cell r="E36">
            <v>0</v>
          </cell>
          <cell r="F36">
            <v>1489475.0951</v>
          </cell>
          <cell r="G36">
            <v>1489475.0951</v>
          </cell>
          <cell r="I36">
            <v>0</v>
          </cell>
          <cell r="J36">
            <v>0</v>
          </cell>
          <cell r="K36">
            <v>776171.24469999992</v>
          </cell>
          <cell r="L36">
            <v>776171.24469999992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582188.1102</v>
          </cell>
          <cell r="V36">
            <v>582188.1102</v>
          </cell>
        </row>
        <row r="37">
          <cell r="D37">
            <v>0</v>
          </cell>
          <cell r="E37">
            <v>0</v>
          </cell>
          <cell r="F37">
            <v>309971.84999999998</v>
          </cell>
          <cell r="G37">
            <v>309971.84999999998</v>
          </cell>
          <cell r="I37">
            <v>0</v>
          </cell>
          <cell r="J37">
            <v>0</v>
          </cell>
          <cell r="K37">
            <v>31416.000000000004</v>
          </cell>
          <cell r="L37">
            <v>31416.000000000004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331169.29000000004</v>
          </cell>
          <cell r="V37">
            <v>331169.29000000004</v>
          </cell>
        </row>
        <row r="38">
          <cell r="D38">
            <v>0</v>
          </cell>
          <cell r="E38">
            <v>0</v>
          </cell>
          <cell r="F38">
            <v>11042.938899999999</v>
          </cell>
          <cell r="G38">
            <v>11042.938899999999</v>
          </cell>
          <cell r="I38">
            <v>0</v>
          </cell>
          <cell r="J38">
            <v>0</v>
          </cell>
          <cell r="K38">
            <v>11493.671100000001</v>
          </cell>
          <cell r="L38">
            <v>11493.671100000001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D40">
            <v>0</v>
          </cell>
          <cell r="E40">
            <v>0</v>
          </cell>
          <cell r="F40">
            <v>7181662.5800000001</v>
          </cell>
          <cell r="G40">
            <v>7181662.5800000001</v>
          </cell>
          <cell r="I40">
            <v>0</v>
          </cell>
          <cell r="J40">
            <v>0</v>
          </cell>
          <cell r="K40">
            <v>2072479.33</v>
          </cell>
          <cell r="L40">
            <v>2072479.33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6017679.0899999999</v>
          </cell>
          <cell r="V40">
            <v>6017679.0899999999</v>
          </cell>
        </row>
        <row r="41">
          <cell r="D41">
            <v>0</v>
          </cell>
          <cell r="E41">
            <v>0</v>
          </cell>
          <cell r="F41">
            <v>321288.75320000004</v>
          </cell>
          <cell r="G41">
            <v>321288.75320000004</v>
          </cell>
          <cell r="I41">
            <v>0</v>
          </cell>
          <cell r="J41">
            <v>0</v>
          </cell>
          <cell r="K41">
            <v>226058.0626</v>
          </cell>
          <cell r="L41">
            <v>226058.0626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248021.6942</v>
          </cell>
          <cell r="V41">
            <v>248021.6942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</sheetData>
      <sheetData sheetId="1">
        <row r="13">
          <cell r="C13">
            <v>86694583.530000001</v>
          </cell>
          <cell r="D13">
            <v>19641544.330000002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P13">
            <v>106335.99999999999</v>
          </cell>
          <cell r="Q13">
            <v>106366.09999999999</v>
          </cell>
          <cell r="R13">
            <v>51801.799999999996</v>
          </cell>
          <cell r="S13">
            <v>29645.205999999998</v>
          </cell>
          <cell r="U13">
            <v>24919.094999999998</v>
          </cell>
        </row>
        <row r="14">
          <cell r="C14">
            <v>5888208.6299999999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P14">
            <v>5888.2</v>
          </cell>
          <cell r="Q14">
            <v>5885</v>
          </cell>
          <cell r="R14">
            <v>2995.29</v>
          </cell>
          <cell r="S14">
            <v>1840.8900000000003</v>
          </cell>
          <cell r="U14">
            <v>1048.9209999999998</v>
          </cell>
        </row>
        <row r="15">
          <cell r="C15">
            <v>3099156.9400000004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P15">
            <v>3099.2000000000003</v>
          </cell>
          <cell r="Q15">
            <v>3097.4</v>
          </cell>
          <cell r="R15">
            <v>1434</v>
          </cell>
          <cell r="S15">
            <v>767.1</v>
          </cell>
          <cell r="U15">
            <v>896.19999999999993</v>
          </cell>
        </row>
        <row r="16">
          <cell r="C16">
            <v>1957348.63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P16">
            <v>1957.3000000000002</v>
          </cell>
          <cell r="Q16">
            <v>1956.1</v>
          </cell>
          <cell r="R16">
            <v>910.3</v>
          </cell>
          <cell r="S16">
            <v>446.90000000000003</v>
          </cell>
          <cell r="U16">
            <v>598.90000000000009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P18">
            <v>46185.3</v>
          </cell>
          <cell r="Q18">
            <v>46146.400000000001</v>
          </cell>
          <cell r="R18">
            <v>20748.37</v>
          </cell>
          <cell r="S18">
            <v>9734.2739999999994</v>
          </cell>
          <cell r="U18">
            <v>15663.659999999998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3093621.63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P19">
            <v>3093.3999999999996</v>
          </cell>
          <cell r="Q19">
            <v>3091.2</v>
          </cell>
          <cell r="R19">
            <v>1487.9799999999998</v>
          </cell>
          <cell r="S19">
            <v>586.72</v>
          </cell>
          <cell r="U19">
            <v>1016.6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1209110.1700000002</v>
          </cell>
          <cell r="G20">
            <v>2299119.3499999996</v>
          </cell>
          <cell r="H20">
            <v>20954538.109999999</v>
          </cell>
          <cell r="I20">
            <v>0</v>
          </cell>
          <cell r="J20">
            <v>0</v>
          </cell>
          <cell r="K20">
            <v>1363879.1600000001</v>
          </cell>
          <cell r="P20">
            <v>25826.5</v>
          </cell>
          <cell r="Q20">
            <v>25824.6</v>
          </cell>
          <cell r="R20">
            <v>11689.419000000002</v>
          </cell>
          <cell r="S20">
            <v>6148.3169999999991</v>
          </cell>
          <cell r="U20">
            <v>7986.4600000000009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4464.29</v>
          </cell>
          <cell r="G21">
            <v>2070169.4999999998</v>
          </cell>
          <cell r="H21">
            <v>13261164.619999997</v>
          </cell>
          <cell r="I21">
            <v>0</v>
          </cell>
          <cell r="J21">
            <v>0</v>
          </cell>
          <cell r="K21">
            <v>1363879.1600000001</v>
          </cell>
          <cell r="P21">
            <v>16699.2</v>
          </cell>
          <cell r="Q21">
            <v>16691.699999999997</v>
          </cell>
          <cell r="R21">
            <v>7542.2790000000005</v>
          </cell>
          <cell r="S21">
            <v>3735.6969999999997</v>
          </cell>
          <cell r="U21">
            <v>5413.42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2213660.6999999997</v>
          </cell>
          <cell r="I22">
            <v>0</v>
          </cell>
          <cell r="J22">
            <v>0</v>
          </cell>
          <cell r="K22">
            <v>0</v>
          </cell>
          <cell r="P22">
            <v>2213.7000000000003</v>
          </cell>
          <cell r="Q22">
            <v>2212.6</v>
          </cell>
          <cell r="R22">
            <v>994.4799999999999</v>
          </cell>
          <cell r="S22">
            <v>466.28000000000003</v>
          </cell>
          <cell r="U22">
            <v>751.74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4356830.34</v>
          </cell>
          <cell r="I23">
            <v>0</v>
          </cell>
          <cell r="J23">
            <v>0</v>
          </cell>
          <cell r="K23">
            <v>0</v>
          </cell>
          <cell r="P23">
            <v>4356.9000000000005</v>
          </cell>
          <cell r="Q23">
            <v>4354.6000000000004</v>
          </cell>
          <cell r="R23">
            <v>1956.9060000000002</v>
          </cell>
          <cell r="S23">
            <v>920.50000000000011</v>
          </cell>
          <cell r="U23">
            <v>1477.1899999999998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1078941.3899999999</v>
          </cell>
          <cell r="I24">
            <v>0</v>
          </cell>
          <cell r="J24">
            <v>0</v>
          </cell>
          <cell r="K24">
            <v>0</v>
          </cell>
          <cell r="P24">
            <v>1079</v>
          </cell>
          <cell r="Q24">
            <v>1078.3999999999999</v>
          </cell>
          <cell r="R24">
            <v>484.37</v>
          </cell>
          <cell r="S24">
            <v>227.65999999999997</v>
          </cell>
          <cell r="U24">
            <v>366.37000000000006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31925.399999999994</v>
          </cell>
          <cell r="I25">
            <v>0</v>
          </cell>
          <cell r="J25">
            <v>0</v>
          </cell>
          <cell r="K25">
            <v>0</v>
          </cell>
          <cell r="P25">
            <v>31.799999999999994</v>
          </cell>
          <cell r="Q25">
            <v>31.799999999999994</v>
          </cell>
          <cell r="R25">
            <v>14.483000000000002</v>
          </cell>
          <cell r="S25">
            <v>10.386000000000001</v>
          </cell>
          <cell r="U25">
            <v>6.9300000000000006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265750.71999999997</v>
          </cell>
          <cell r="I27">
            <v>0</v>
          </cell>
          <cell r="J27">
            <v>0</v>
          </cell>
          <cell r="K27">
            <v>0</v>
          </cell>
          <cell r="P27">
            <v>265.70000000000005</v>
          </cell>
          <cell r="Q27">
            <v>265.70000000000005</v>
          </cell>
          <cell r="R27">
            <v>119.64</v>
          </cell>
          <cell r="S27">
            <v>55.609999999999992</v>
          </cell>
          <cell r="U27">
            <v>90.450000000000017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24277</v>
          </cell>
          <cell r="I28">
            <v>0</v>
          </cell>
          <cell r="J28">
            <v>0</v>
          </cell>
          <cell r="K28">
            <v>0</v>
          </cell>
          <cell r="P28">
            <v>24.3</v>
          </cell>
          <cell r="Q28">
            <v>24.3</v>
          </cell>
          <cell r="R28">
            <v>11.15</v>
          </cell>
          <cell r="S28">
            <v>5.0609999999999999</v>
          </cell>
          <cell r="U28">
            <v>8.09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982134.92999999993</v>
          </cell>
          <cell r="I30">
            <v>0</v>
          </cell>
          <cell r="J30">
            <v>0</v>
          </cell>
          <cell r="K30">
            <v>0</v>
          </cell>
          <cell r="P30">
            <v>982.1</v>
          </cell>
          <cell r="Q30">
            <v>981.5</v>
          </cell>
          <cell r="R30">
            <v>439</v>
          </cell>
          <cell r="S30">
            <v>284.89999999999998</v>
          </cell>
          <cell r="U30">
            <v>257.7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1578336</v>
          </cell>
          <cell r="I32">
            <v>0</v>
          </cell>
          <cell r="J32">
            <v>0</v>
          </cell>
          <cell r="K32">
            <v>0</v>
          </cell>
          <cell r="P32">
            <v>1578.2</v>
          </cell>
          <cell r="Q32">
            <v>1578.2</v>
          </cell>
          <cell r="R32">
            <v>695.99999999999989</v>
          </cell>
          <cell r="S32">
            <v>359.1</v>
          </cell>
          <cell r="U32">
            <v>523.1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9342.92</v>
          </cell>
          <cell r="H33">
            <v>214154.7</v>
          </cell>
          <cell r="I33">
            <v>0</v>
          </cell>
          <cell r="J33">
            <v>0</v>
          </cell>
          <cell r="K33">
            <v>0</v>
          </cell>
          <cell r="P33">
            <v>223.5</v>
          </cell>
          <cell r="Q33">
            <v>223.5</v>
          </cell>
          <cell r="R33">
            <v>99.2</v>
          </cell>
          <cell r="S33">
            <v>48.9</v>
          </cell>
          <cell r="U33">
            <v>75.3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U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863754</v>
          </cell>
          <cell r="I35">
            <v>0</v>
          </cell>
          <cell r="J35">
            <v>0</v>
          </cell>
          <cell r="K35">
            <v>0</v>
          </cell>
          <cell r="P35">
            <v>863.8</v>
          </cell>
          <cell r="Q35">
            <v>863.6</v>
          </cell>
          <cell r="R35">
            <v>388.6</v>
          </cell>
          <cell r="S35">
            <v>181.4</v>
          </cell>
          <cell r="U35">
            <v>293.60000000000002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1179798.5499999998</v>
          </cell>
          <cell r="H36">
            <v>385127.52</v>
          </cell>
          <cell r="I36">
            <v>0</v>
          </cell>
          <cell r="J36">
            <v>0</v>
          </cell>
          <cell r="K36">
            <v>1363879.1600000001</v>
          </cell>
          <cell r="P36">
            <v>2928.7</v>
          </cell>
          <cell r="Q36">
            <v>2926.2999999999997</v>
          </cell>
          <cell r="R36">
            <v>1314.7</v>
          </cell>
          <cell r="S36">
            <v>619.26</v>
          </cell>
          <cell r="U36">
            <v>992.24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881028.03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P37">
            <v>880.9</v>
          </cell>
          <cell r="Q37">
            <v>880.7</v>
          </cell>
          <cell r="R37">
            <v>394.9</v>
          </cell>
          <cell r="S37">
            <v>187.60000000000002</v>
          </cell>
          <cell r="U37">
            <v>298.09999999999997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4464.29</v>
          </cell>
          <cell r="G38">
            <v>0</v>
          </cell>
          <cell r="H38">
            <v>49107.16</v>
          </cell>
          <cell r="I38">
            <v>0</v>
          </cell>
          <cell r="J38">
            <v>0</v>
          </cell>
          <cell r="K38">
            <v>0</v>
          </cell>
          <cell r="P38">
            <v>53.5</v>
          </cell>
          <cell r="Q38">
            <v>53.4</v>
          </cell>
          <cell r="R38">
            <v>24.1</v>
          </cell>
          <cell r="S38">
            <v>11.600000000000001</v>
          </cell>
          <cell r="U38">
            <v>17.7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123534.76</v>
          </cell>
          <cell r="I39">
            <v>0</v>
          </cell>
          <cell r="J39">
            <v>0</v>
          </cell>
          <cell r="K39">
            <v>0</v>
          </cell>
          <cell r="P39">
            <v>123.5</v>
          </cell>
          <cell r="Q39">
            <v>123.5</v>
          </cell>
          <cell r="R39">
            <v>55.5</v>
          </cell>
          <cell r="S39">
            <v>26.4</v>
          </cell>
          <cell r="U39">
            <v>41.6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1079630</v>
          </cell>
          <cell r="I40">
            <v>0</v>
          </cell>
          <cell r="J40">
            <v>0</v>
          </cell>
          <cell r="K40">
            <v>0</v>
          </cell>
          <cell r="P40">
            <v>1079.5999999999999</v>
          </cell>
          <cell r="Q40">
            <v>1079.5999999999999</v>
          </cell>
          <cell r="R40">
            <v>543.04999999999995</v>
          </cell>
          <cell r="S40">
            <v>327.94</v>
          </cell>
          <cell r="U40">
            <v>208.60999999999999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14000</v>
          </cell>
          <cell r="I41">
            <v>0</v>
          </cell>
          <cell r="J41">
            <v>0</v>
          </cell>
          <cell r="K41">
            <v>0</v>
          </cell>
          <cell r="P41">
            <v>14</v>
          </cell>
          <cell r="Q41">
            <v>14</v>
          </cell>
          <cell r="R41">
            <v>6.2</v>
          </cell>
          <cell r="S41">
            <v>3.1</v>
          </cell>
          <cell r="U41">
            <v>4.7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U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U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U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U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U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U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U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1204645.8800000001</v>
          </cell>
          <cell r="G51">
            <v>228949.85</v>
          </cell>
          <cell r="H51">
            <v>7693373.4900000012</v>
          </cell>
          <cell r="I51">
            <v>0</v>
          </cell>
          <cell r="J51">
            <v>0</v>
          </cell>
          <cell r="K51">
            <v>0</v>
          </cell>
          <cell r="P51">
            <v>9127.2999999999993</v>
          </cell>
          <cell r="Q51">
            <v>9132.9</v>
          </cell>
          <cell r="R51">
            <v>4147.1400000000003</v>
          </cell>
          <cell r="S51">
            <v>2412.6200000000003</v>
          </cell>
          <cell r="U51">
            <v>2573.0399999999995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228978.78</v>
          </cell>
          <cell r="H52">
            <v>522641.38999999996</v>
          </cell>
          <cell r="I52">
            <v>0</v>
          </cell>
          <cell r="J52">
            <v>0</v>
          </cell>
          <cell r="K52">
            <v>0</v>
          </cell>
          <cell r="P52">
            <v>752</v>
          </cell>
          <cell r="Q52">
            <v>751.69999999999993</v>
          </cell>
          <cell r="R52">
            <v>334.6</v>
          </cell>
          <cell r="S52">
            <v>166.79999999999998</v>
          </cell>
          <cell r="U52">
            <v>250.20000000000002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2360382.38</v>
          </cell>
          <cell r="I53">
            <v>0</v>
          </cell>
          <cell r="J53">
            <v>0</v>
          </cell>
          <cell r="K53">
            <v>0</v>
          </cell>
          <cell r="P53">
            <v>2360.2999999999997</v>
          </cell>
          <cell r="Q53">
            <v>2366.3000000000002</v>
          </cell>
          <cell r="R53">
            <v>1062.74</v>
          </cell>
          <cell r="S53">
            <v>500.64</v>
          </cell>
          <cell r="U53">
            <v>802.91999999999985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4757218.4200000009</v>
          </cell>
          <cell r="I54">
            <v>0</v>
          </cell>
          <cell r="J54">
            <v>0</v>
          </cell>
          <cell r="K54">
            <v>0</v>
          </cell>
          <cell r="P54">
            <v>4757.0999999999995</v>
          </cell>
          <cell r="Q54">
            <v>4757</v>
          </cell>
          <cell r="R54">
            <v>2131.5000000000005</v>
          </cell>
          <cell r="S54">
            <v>1474.2700000000002</v>
          </cell>
          <cell r="U54">
            <v>1151.23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43542</v>
          </cell>
          <cell r="I55">
            <v>0</v>
          </cell>
          <cell r="J55">
            <v>0</v>
          </cell>
          <cell r="K55">
            <v>0</v>
          </cell>
          <cell r="P55">
            <v>43.6</v>
          </cell>
          <cell r="Q55">
            <v>43.6</v>
          </cell>
          <cell r="R55">
            <v>22.15</v>
          </cell>
          <cell r="S55">
            <v>10.14</v>
          </cell>
          <cell r="U55">
            <v>11.310000000000002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1204645.8800000001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P56">
            <v>1204.7</v>
          </cell>
          <cell r="Q56">
            <v>1204.7</v>
          </cell>
          <cell r="R56">
            <v>591.85</v>
          </cell>
          <cell r="S56">
            <v>258.57000000000005</v>
          </cell>
          <cell r="U56">
            <v>354.28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U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-28.93</v>
          </cell>
          <cell r="H58">
            <v>9589.3000000000011</v>
          </cell>
          <cell r="I58">
            <v>0</v>
          </cell>
          <cell r="J58">
            <v>0</v>
          </cell>
          <cell r="K58">
            <v>0</v>
          </cell>
          <cell r="P58">
            <v>9.6</v>
          </cell>
          <cell r="Q58">
            <v>9.6</v>
          </cell>
          <cell r="R58">
            <v>4.3000000000000007</v>
          </cell>
          <cell r="S58">
            <v>2.2000000000000002</v>
          </cell>
          <cell r="U58">
            <v>3.1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U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U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U61">
            <v>0</v>
          </cell>
        </row>
        <row r="62">
          <cell r="P62">
            <v>163294.70000000001</v>
          </cell>
          <cell r="Q62">
            <v>163226.00000000003</v>
          </cell>
          <cell r="R62">
            <v>73504.160000000003</v>
          </cell>
          <cell r="S62">
            <v>33906.065999999999</v>
          </cell>
          <cell r="U62">
            <v>55815.646000000001</v>
          </cell>
        </row>
        <row r="63">
          <cell r="P63">
            <v>162053.40000000002</v>
          </cell>
          <cell r="Q63">
            <v>161986.40000000002</v>
          </cell>
          <cell r="R63">
            <v>72884.36</v>
          </cell>
          <cell r="S63">
            <v>33906.065999999999</v>
          </cell>
          <cell r="U63">
            <v>55195.845999999998</v>
          </cell>
        </row>
        <row r="64">
          <cell r="P64">
            <v>0</v>
          </cell>
          <cell r="Q64">
            <v>0</v>
          </cell>
          <cell r="R64">
            <v>0</v>
          </cell>
          <cell r="S64">
            <v>0</v>
          </cell>
          <cell r="U64">
            <v>0</v>
          </cell>
        </row>
        <row r="65">
          <cell r="P65">
            <v>0</v>
          </cell>
          <cell r="Q65">
            <v>0</v>
          </cell>
          <cell r="R65">
            <v>0</v>
          </cell>
          <cell r="S65">
            <v>0</v>
          </cell>
          <cell r="U65">
            <v>0</v>
          </cell>
        </row>
        <row r="66">
          <cell r="P66">
            <v>0</v>
          </cell>
          <cell r="Q66">
            <v>0</v>
          </cell>
          <cell r="R66">
            <v>0</v>
          </cell>
          <cell r="S66">
            <v>0</v>
          </cell>
          <cell r="U66">
            <v>0</v>
          </cell>
        </row>
        <row r="67">
          <cell r="P67">
            <v>0</v>
          </cell>
          <cell r="Q67">
            <v>0</v>
          </cell>
          <cell r="R67">
            <v>0</v>
          </cell>
          <cell r="S67">
            <v>0</v>
          </cell>
          <cell r="U67">
            <v>0</v>
          </cell>
        </row>
        <row r="68">
          <cell r="P68">
            <v>0</v>
          </cell>
          <cell r="Q68">
            <v>0</v>
          </cell>
          <cell r="R68">
            <v>0</v>
          </cell>
          <cell r="S68">
            <v>0</v>
          </cell>
          <cell r="U68">
            <v>0</v>
          </cell>
        </row>
        <row r="69">
          <cell r="P69">
            <v>0</v>
          </cell>
          <cell r="Q69">
            <v>0</v>
          </cell>
          <cell r="R69">
            <v>0</v>
          </cell>
          <cell r="S69">
            <v>0</v>
          </cell>
          <cell r="U69">
            <v>0</v>
          </cell>
        </row>
        <row r="70">
          <cell r="P70">
            <v>0</v>
          </cell>
          <cell r="Q70">
            <v>0</v>
          </cell>
          <cell r="R70">
            <v>0</v>
          </cell>
          <cell r="S70">
            <v>0</v>
          </cell>
          <cell r="U70">
            <v>0</v>
          </cell>
        </row>
        <row r="71"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</row>
        <row r="72">
          <cell r="P72">
            <v>1241.3</v>
          </cell>
          <cell r="Q72">
            <v>1239.5999999999999</v>
          </cell>
          <cell r="R72">
            <v>619.80000000000007</v>
          </cell>
          <cell r="S72">
            <v>0</v>
          </cell>
          <cell r="U72">
            <v>619.79999999999995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U73">
            <v>0</v>
          </cell>
        </row>
        <row r="74">
          <cell r="P74">
            <v>0</v>
          </cell>
          <cell r="Q74">
            <v>0</v>
          </cell>
          <cell r="R74">
            <v>0</v>
          </cell>
          <cell r="S74">
            <v>0</v>
          </cell>
          <cell r="U74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U75">
            <v>0</v>
          </cell>
        </row>
        <row r="76">
          <cell r="P76">
            <v>500.3</v>
          </cell>
          <cell r="Q76">
            <v>500.3</v>
          </cell>
          <cell r="R76">
            <v>249.89999999999998</v>
          </cell>
          <cell r="S76">
            <v>0</v>
          </cell>
          <cell r="U76">
            <v>250.4</v>
          </cell>
        </row>
        <row r="77">
          <cell r="P77">
            <v>741</v>
          </cell>
          <cell r="Q77">
            <v>739.30000000000007</v>
          </cell>
          <cell r="R77">
            <v>369.90000000000003</v>
          </cell>
          <cell r="S77">
            <v>0</v>
          </cell>
          <cell r="U77">
            <v>369.4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U78">
            <v>0</v>
          </cell>
        </row>
        <row r="79">
          <cell r="P79">
            <v>0</v>
          </cell>
          <cell r="Q79">
            <v>0</v>
          </cell>
          <cell r="R79">
            <v>0</v>
          </cell>
          <cell r="S79">
            <v>0</v>
          </cell>
          <cell r="U79">
            <v>0</v>
          </cell>
        </row>
        <row r="80">
          <cell r="P80">
            <v>0</v>
          </cell>
          <cell r="Q80">
            <v>0</v>
          </cell>
          <cell r="R80">
            <v>0</v>
          </cell>
          <cell r="S80">
            <v>0</v>
          </cell>
          <cell r="U80">
            <v>0</v>
          </cell>
        </row>
        <row r="81"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</row>
        <row r="82"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</row>
        <row r="83"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</row>
        <row r="84">
          <cell r="P84">
            <v>13402.8</v>
          </cell>
          <cell r="Q84">
            <v>0</v>
          </cell>
          <cell r="R84">
            <v>0</v>
          </cell>
          <cell r="S84">
            <v>0</v>
          </cell>
          <cell r="U84">
            <v>0</v>
          </cell>
        </row>
        <row r="85">
          <cell r="P85">
            <v>0</v>
          </cell>
          <cell r="Q85">
            <v>0</v>
          </cell>
          <cell r="R85">
            <v>0</v>
          </cell>
          <cell r="S85">
            <v>0</v>
          </cell>
          <cell r="U85">
            <v>0</v>
          </cell>
        </row>
        <row r="86">
          <cell r="P86">
            <v>209571.82499999998</v>
          </cell>
          <cell r="Q86">
            <v>209.5</v>
          </cell>
          <cell r="R86">
            <v>209.5</v>
          </cell>
          <cell r="S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S87">
            <v>0</v>
          </cell>
          <cell r="U87">
            <v>0</v>
          </cell>
        </row>
      </sheetData>
      <sheetData sheetId="2"/>
      <sheetData sheetId="3">
        <row r="11">
          <cell r="AB11">
            <v>2956669.5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Декабрь 2021"/>
      <sheetName val="тар смет Декабрь 2021 свер"/>
    </sheetNames>
    <sheetDataSet>
      <sheetData sheetId="0">
        <row r="9">
          <cell r="D9">
            <v>3362280.49</v>
          </cell>
          <cell r="F9">
            <v>24577.540937773225</v>
          </cell>
          <cell r="G9">
            <v>3386858.0309377736</v>
          </cell>
          <cell r="H9">
            <v>3386.9</v>
          </cell>
          <cell r="I9">
            <v>0</v>
          </cell>
          <cell r="K9">
            <v>27574.120000894847</v>
          </cell>
          <cell r="L9">
            <v>27574.120000894847</v>
          </cell>
          <cell r="M9">
            <v>27.6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3492813.53</v>
          </cell>
          <cell r="U9">
            <v>273944.76906133193</v>
          </cell>
          <cell r="V9">
            <v>3766758.2990613319</v>
          </cell>
          <cell r="W9">
            <v>3766.8</v>
          </cell>
        </row>
        <row r="10">
          <cell r="E10">
            <v>4808348.7046650676</v>
          </cell>
          <cell r="F10">
            <v>5989.2155782143391</v>
          </cell>
          <cell r="G10">
            <v>4814337.9202432819</v>
          </cell>
          <cell r="H10">
            <v>4814.3</v>
          </cell>
          <cell r="J10">
            <v>2624512.3283252358</v>
          </cell>
          <cell r="K10">
            <v>8167.1712475110307</v>
          </cell>
          <cell r="L10">
            <v>2632679.4995727469</v>
          </cell>
          <cell r="M10">
            <v>2632.7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T10">
            <v>3620535.5470096972</v>
          </cell>
          <cell r="U10">
            <v>1620450.9431742746</v>
          </cell>
          <cell r="V10">
            <v>5240986.4901839718</v>
          </cell>
          <cell r="W10">
            <v>5241</v>
          </cell>
        </row>
        <row r="11">
          <cell r="F11">
            <v>0</v>
          </cell>
          <cell r="G11">
            <v>0</v>
          </cell>
          <cell r="H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U11">
            <v>916914.64</v>
          </cell>
          <cell r="V11">
            <v>916914.64</v>
          </cell>
          <cell r="W11">
            <v>916.9</v>
          </cell>
        </row>
        <row r="12">
          <cell r="D12">
            <v>35428420.270000003</v>
          </cell>
          <cell r="F12">
            <v>246518.53910172445</v>
          </cell>
          <cell r="G12">
            <v>35674938.809101731</v>
          </cell>
          <cell r="H12">
            <v>35674.9</v>
          </cell>
          <cell r="I12">
            <v>13270789.16</v>
          </cell>
          <cell r="K12">
            <v>208730.92546231314</v>
          </cell>
          <cell r="L12">
            <v>13479520.085462313</v>
          </cell>
          <cell r="M12">
            <v>13479.5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29337496.879999999</v>
          </cell>
          <cell r="U12">
            <v>372463.26543596241</v>
          </cell>
          <cell r="V12">
            <v>29709960.145435963</v>
          </cell>
          <cell r="W12">
            <v>29709.9</v>
          </cell>
        </row>
        <row r="13">
          <cell r="F13">
            <v>5601825.9699829342</v>
          </cell>
          <cell r="G13">
            <v>5601825.9699829342</v>
          </cell>
          <cell r="H13">
            <v>5601.8</v>
          </cell>
          <cell r="K13">
            <v>1043262.0708814034</v>
          </cell>
          <cell r="L13">
            <v>1043262.0708814034</v>
          </cell>
          <cell r="M13">
            <v>1043.2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U13">
            <v>1798017.4491356632</v>
          </cell>
          <cell r="V13">
            <v>1798017.4491356632</v>
          </cell>
          <cell r="W13">
            <v>1798.1</v>
          </cell>
        </row>
        <row r="14">
          <cell r="D14">
            <v>9479384.4575999994</v>
          </cell>
          <cell r="E14">
            <v>12784312.870271465</v>
          </cell>
          <cell r="F14">
            <v>24028064.702025663</v>
          </cell>
          <cell r="G14">
            <v>46291762.029897131</v>
          </cell>
          <cell r="H14">
            <v>46291.7</v>
          </cell>
          <cell r="I14">
            <v>1454515.1723999998</v>
          </cell>
          <cell r="J14">
            <v>4933613.0231079953</v>
          </cell>
          <cell r="K14">
            <v>21718510.95363855</v>
          </cell>
          <cell r="L14">
            <v>28106639.149146549</v>
          </cell>
          <cell r="M14">
            <v>28106.699999999997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16816538.77</v>
          </cell>
          <cell r="T14">
            <v>5941396.2166205393</v>
          </cell>
          <cell r="U14">
            <v>28613553.964335784</v>
          </cell>
          <cell r="V14">
            <v>51371488.950956315</v>
          </cell>
          <cell r="W14">
            <v>51371.4</v>
          </cell>
        </row>
        <row r="16">
          <cell r="D16">
            <v>8474718.1024000011</v>
          </cell>
          <cell r="E16">
            <v>11592927.239671359</v>
          </cell>
          <cell r="F16">
            <v>21829075.133072775</v>
          </cell>
          <cell r="G16">
            <v>41896720.475144133</v>
          </cell>
          <cell r="H16">
            <v>41896.699999999997</v>
          </cell>
          <cell r="I16">
            <v>1318887.6476</v>
          </cell>
          <cell r="J16">
            <v>4479704.8053493965</v>
          </cell>
          <cell r="K16">
            <v>19705414.590618823</v>
          </cell>
          <cell r="L16">
            <v>25504007.04356822</v>
          </cell>
          <cell r="M16">
            <v>25504.1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15177622.83</v>
          </cell>
          <cell r="T16">
            <v>5390784.4249792472</v>
          </cell>
          <cell r="U16">
            <v>25893386.456308402</v>
          </cell>
          <cell r="V16">
            <v>46461793.711287647</v>
          </cell>
          <cell r="W16">
            <v>46461.7</v>
          </cell>
        </row>
        <row r="17">
          <cell r="D17">
            <v>434377.04300000001</v>
          </cell>
          <cell r="E17">
            <v>640314.84590498987</v>
          </cell>
          <cell r="F17">
            <v>992038.39300712687</v>
          </cell>
          <cell r="G17">
            <v>2066730.2819121168</v>
          </cell>
          <cell r="H17">
            <v>2066.6999999999998</v>
          </cell>
          <cell r="I17">
            <v>69709.706999999995</v>
          </cell>
          <cell r="J17">
            <v>249894.54278393686</v>
          </cell>
          <cell r="K17">
            <v>1338528.530843976</v>
          </cell>
          <cell r="L17">
            <v>1658132.7806279128</v>
          </cell>
          <cell r="M17">
            <v>1658.1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853274.41999999993</v>
          </cell>
          <cell r="T17">
            <v>313228.09131107334</v>
          </cell>
          <cell r="U17">
            <v>1484462.1461488965</v>
          </cell>
          <cell r="V17">
            <v>2650964.6574599696</v>
          </cell>
          <cell r="W17">
            <v>2651</v>
          </cell>
        </row>
        <row r="18">
          <cell r="D18">
            <v>252267.89840000001</v>
          </cell>
          <cell r="E18">
            <v>340550.38228565542</v>
          </cell>
          <cell r="F18">
            <v>734599.51684048178</v>
          </cell>
          <cell r="G18">
            <v>1327417.7975261372</v>
          </cell>
          <cell r="H18">
            <v>1327.4</v>
          </cell>
          <cell r="I18">
            <v>40304.791599999997</v>
          </cell>
          <cell r="J18">
            <v>122623.55820290465</v>
          </cell>
          <cell r="K18">
            <v>418939.15553666768</v>
          </cell>
          <cell r="L18">
            <v>581867.50533957232</v>
          </cell>
          <cell r="M18">
            <v>581.9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422532.61000000004</v>
          </cell>
          <cell r="T18">
            <v>142134.29951144001</v>
          </cell>
          <cell r="U18">
            <v>693763.84762285056</v>
          </cell>
          <cell r="V18">
            <v>1258430.7571342906</v>
          </cell>
          <cell r="W18">
            <v>1258.4000000000001</v>
          </cell>
        </row>
        <row r="19">
          <cell r="D19">
            <v>161145.41380000001</v>
          </cell>
          <cell r="E19">
            <v>210520.40240946293</v>
          </cell>
          <cell r="F19">
            <v>472351.65910528175</v>
          </cell>
          <cell r="G19">
            <v>844017.47531474475</v>
          </cell>
          <cell r="H19">
            <v>844</v>
          </cell>
          <cell r="I19">
            <v>25613.026199999997</v>
          </cell>
          <cell r="J19">
            <v>81390.116771757748</v>
          </cell>
          <cell r="K19">
            <v>255628.67663908441</v>
          </cell>
          <cell r="L19">
            <v>362631.81961084215</v>
          </cell>
          <cell r="M19">
            <v>362.6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266945.28000000003</v>
          </cell>
          <cell r="T19">
            <v>95249.400818779352</v>
          </cell>
          <cell r="U19">
            <v>446665.23425563378</v>
          </cell>
          <cell r="V19">
            <v>808859.91507441318</v>
          </cell>
          <cell r="W19">
            <v>808.9</v>
          </cell>
        </row>
        <row r="20">
          <cell r="D20">
            <v>156876</v>
          </cell>
          <cell r="F20">
            <v>0</v>
          </cell>
          <cell r="G20">
            <v>156876</v>
          </cell>
          <cell r="H20">
            <v>156.9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96163.63</v>
          </cell>
          <cell r="U20">
            <v>95276.28</v>
          </cell>
          <cell r="V20">
            <v>191439.91</v>
          </cell>
          <cell r="W20">
            <v>191.4</v>
          </cell>
        </row>
        <row r="21">
          <cell r="F21">
            <v>17553484.410982665</v>
          </cell>
          <cell r="G21">
            <v>17553484.410982665</v>
          </cell>
          <cell r="H21">
            <v>17553.5</v>
          </cell>
          <cell r="K21">
            <v>4300612.7332774177</v>
          </cell>
          <cell r="L21">
            <v>4300612.7332774177</v>
          </cell>
          <cell r="M21">
            <v>4300.6000000000004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U21">
            <v>2442887.5681127277</v>
          </cell>
          <cell r="V21">
            <v>2442887.5681127277</v>
          </cell>
          <cell r="W21">
            <v>2442.9</v>
          </cell>
        </row>
        <row r="22">
          <cell r="D22">
            <v>0</v>
          </cell>
          <cell r="E22">
            <v>0</v>
          </cell>
          <cell r="F22">
            <v>87957586.588644683</v>
          </cell>
          <cell r="G22">
            <v>87957586.588644683</v>
          </cell>
          <cell r="H22">
            <v>87957.6</v>
          </cell>
          <cell r="I22">
            <v>0</v>
          </cell>
          <cell r="J22">
            <v>0</v>
          </cell>
          <cell r="K22">
            <v>35919649.294944815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17296976.776410487</v>
          </cell>
          <cell r="V22">
            <v>17296976.776410487</v>
          </cell>
          <cell r="W22">
            <v>17297</v>
          </cell>
        </row>
        <row r="23">
          <cell r="P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F25">
            <v>41990135.876199998</v>
          </cell>
          <cell r="G25">
            <v>41990135.876199998</v>
          </cell>
          <cell r="H25">
            <v>41990.1</v>
          </cell>
          <cell r="K25">
            <v>30605425.733799994</v>
          </cell>
          <cell r="L25">
            <v>30605425.733799994</v>
          </cell>
          <cell r="M25">
            <v>30605.4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F26">
            <v>45967450.712444693</v>
          </cell>
          <cell r="G26">
            <v>45967450.712444693</v>
          </cell>
          <cell r="H26">
            <v>45967.5</v>
          </cell>
          <cell r="K26">
            <v>5314223.5611448213</v>
          </cell>
          <cell r="L26">
            <v>5314223.5611448213</v>
          </cell>
          <cell r="M26">
            <v>5314.2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U26">
            <v>17296976.776410487</v>
          </cell>
          <cell r="V26">
            <v>17296976.776410487</v>
          </cell>
          <cell r="W26">
            <v>17297</v>
          </cell>
        </row>
        <row r="27">
          <cell r="D27">
            <v>0</v>
          </cell>
          <cell r="E27">
            <v>0</v>
          </cell>
          <cell r="F27">
            <v>4755027.5802072017</v>
          </cell>
          <cell r="G27">
            <v>4755027.5802072017</v>
          </cell>
          <cell r="H27">
            <v>4755</v>
          </cell>
          <cell r="I27">
            <v>0</v>
          </cell>
          <cell r="J27">
            <v>0</v>
          </cell>
          <cell r="K27">
            <v>6192455.4053011909</v>
          </cell>
          <cell r="L27">
            <v>6192455.4053011909</v>
          </cell>
          <cell r="M27">
            <v>6192.2999999999993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9055125.6344916075</v>
          </cell>
          <cell r="V27">
            <v>9055125.6344916075</v>
          </cell>
          <cell r="W27">
            <v>9055.2000000000007</v>
          </cell>
        </row>
        <row r="28">
          <cell r="F28">
            <v>2390172.6415714864</v>
          </cell>
          <cell r="G28">
            <v>2390172.6415714864</v>
          </cell>
          <cell r="H28">
            <v>2390.1999999999998</v>
          </cell>
          <cell r="K28">
            <v>3229119.5900096069</v>
          </cell>
          <cell r="L28">
            <v>3229119.5900096069</v>
          </cell>
          <cell r="M28">
            <v>3229.1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U28">
            <v>4134658.7184189069</v>
          </cell>
          <cell r="V28">
            <v>4134658.7184189069</v>
          </cell>
          <cell r="W28">
            <v>4134.7</v>
          </cell>
        </row>
        <row r="29">
          <cell r="F29">
            <v>329885.75741712394</v>
          </cell>
          <cell r="G29">
            <v>329885.75741712394</v>
          </cell>
          <cell r="H29">
            <v>329.9</v>
          </cell>
          <cell r="K29">
            <v>428482.71040837036</v>
          </cell>
          <cell r="L29">
            <v>428482.71040837036</v>
          </cell>
          <cell r="M29">
            <v>428.5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680481.50217450573</v>
          </cell>
          <cell r="V29">
            <v>680481.50217450573</v>
          </cell>
          <cell r="W29">
            <v>680.5</v>
          </cell>
        </row>
        <row r="30">
          <cell r="D30">
            <v>0</v>
          </cell>
          <cell r="E30">
            <v>0</v>
          </cell>
        </row>
        <row r="31">
          <cell r="F31">
            <v>89032.883137725206</v>
          </cell>
          <cell r="G31">
            <v>89032.883137725206</v>
          </cell>
          <cell r="K31">
            <v>55021.050014311157</v>
          </cell>
          <cell r="L31">
            <v>55021.050014311157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U31">
            <v>93465.296847963647</v>
          </cell>
          <cell r="V31">
            <v>93465.296847963647</v>
          </cell>
        </row>
        <row r="32">
          <cell r="F32">
            <v>1703521.8816</v>
          </cell>
          <cell r="G32">
            <v>1703521.8816</v>
          </cell>
          <cell r="K32">
            <v>2352482.5984</v>
          </cell>
          <cell r="L32">
            <v>2352482.5984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U32">
            <v>1390254.46</v>
          </cell>
          <cell r="V32">
            <v>1390254.46</v>
          </cell>
        </row>
        <row r="33">
          <cell r="F33">
            <v>23674.841366602981</v>
          </cell>
          <cell r="G33">
            <v>23674.841366602981</v>
          </cell>
          <cell r="K33">
            <v>20438.702465794155</v>
          </cell>
          <cell r="L33">
            <v>20438.702465794155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U33">
            <v>19970.826167602867</v>
          </cell>
          <cell r="V33">
            <v>19970.826167602867</v>
          </cell>
        </row>
        <row r="34">
          <cell r="F34">
            <v>5986.9835191734601</v>
          </cell>
          <cell r="G34">
            <v>5986.9835191734601</v>
          </cell>
          <cell r="K34">
            <v>4199.9049066804273</v>
          </cell>
          <cell r="L34">
            <v>4199.9049066804273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U34">
            <v>6856.4315741461123</v>
          </cell>
          <cell r="V34">
            <v>6856.4315741461123</v>
          </cell>
        </row>
        <row r="35">
          <cell r="G35">
            <v>0</v>
          </cell>
          <cell r="L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V35">
            <v>0</v>
          </cell>
        </row>
        <row r="36">
          <cell r="F36">
            <v>26475.853612300671</v>
          </cell>
          <cell r="G36">
            <v>26475.853612300671</v>
          </cell>
          <cell r="K36">
            <v>33128.802737300633</v>
          </cell>
          <cell r="L36">
            <v>33128.802737300633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U36">
            <v>26495.343650398696</v>
          </cell>
          <cell r="V36">
            <v>26495.343650398696</v>
          </cell>
        </row>
        <row r="37">
          <cell r="F37">
            <v>0</v>
          </cell>
          <cell r="G37">
            <v>0</v>
          </cell>
          <cell r="L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0</v>
          </cell>
          <cell r="V37">
            <v>0</v>
          </cell>
        </row>
        <row r="38">
          <cell r="G38">
            <v>0</v>
          </cell>
          <cell r="L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47892.86</v>
          </cell>
          <cell r="V38">
            <v>47892.86</v>
          </cell>
        </row>
        <row r="39">
          <cell r="G39">
            <v>0</v>
          </cell>
          <cell r="L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V39">
            <v>0</v>
          </cell>
        </row>
        <row r="40">
          <cell r="F40">
            <v>121060.07126713</v>
          </cell>
          <cell r="G40">
            <v>121060.07126713</v>
          </cell>
          <cell r="K40">
            <v>66077.497499351142</v>
          </cell>
          <cell r="L40">
            <v>66077.497499351142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U40">
            <v>2582272.4312335188</v>
          </cell>
          <cell r="V40">
            <v>2582272.4312335188</v>
          </cell>
        </row>
        <row r="41">
          <cell r="F41">
            <v>65216.666715659303</v>
          </cell>
          <cell r="G41">
            <v>65216.666715659303</v>
          </cell>
          <cell r="K41">
            <v>3504.54885977602</v>
          </cell>
          <cell r="L41">
            <v>3504.54885977602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U41">
            <v>72777.764424564681</v>
          </cell>
          <cell r="V41">
            <v>72777.764424564681</v>
          </cell>
        </row>
        <row r="42">
          <cell r="G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V42">
            <v>0</v>
          </cell>
        </row>
        <row r="43">
          <cell r="G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V43">
            <v>0</v>
          </cell>
        </row>
        <row r="45">
          <cell r="D45">
            <v>48270085.217600003</v>
          </cell>
          <cell r="E45">
            <v>17592661.574936535</v>
          </cell>
          <cell r="F45">
            <v>140173074.54746085</v>
          </cell>
          <cell r="I45">
            <v>14725304.3324</v>
          </cell>
          <cell r="J45">
            <v>7558125.3514332324</v>
          </cell>
          <cell r="K45">
            <v>69418962.674754098</v>
          </cell>
          <cell r="S45">
            <v>49646849.18</v>
          </cell>
          <cell r="T45">
            <v>9561931.7636302374</v>
          </cell>
          <cell r="U45">
            <v>62390335.010157838</v>
          </cell>
        </row>
      </sheetData>
      <sheetData sheetId="1">
        <row r="9">
          <cell r="L9">
            <v>20039615.399999999</v>
          </cell>
        </row>
        <row r="13">
          <cell r="C13">
            <v>9472855.9000000004</v>
          </cell>
          <cell r="D13">
            <v>1392208.18</v>
          </cell>
          <cell r="P13">
            <v>10865.1</v>
          </cell>
          <cell r="Q13">
            <v>10554.3</v>
          </cell>
          <cell r="R13">
            <v>4991.2000000000007</v>
          </cell>
          <cell r="S13">
            <v>3101.4</v>
          </cell>
          <cell r="U13">
            <v>2461.8000000000002</v>
          </cell>
        </row>
        <row r="14">
          <cell r="C14">
            <v>617355.90999999992</v>
          </cell>
          <cell r="P14">
            <v>617.4</v>
          </cell>
          <cell r="Q14">
            <v>599.70000000000005</v>
          </cell>
          <cell r="R14">
            <v>310.89999999999998</v>
          </cell>
          <cell r="S14">
            <v>192.1</v>
          </cell>
          <cell r="U14">
            <v>96.699999999999989</v>
          </cell>
        </row>
        <row r="15">
          <cell r="C15">
            <v>290020.51</v>
          </cell>
          <cell r="P15">
            <v>290</v>
          </cell>
          <cell r="Q15">
            <v>281.7</v>
          </cell>
          <cell r="R15">
            <v>122.5</v>
          </cell>
          <cell r="S15">
            <v>86.8</v>
          </cell>
          <cell r="U15">
            <v>72.3</v>
          </cell>
        </row>
        <row r="16">
          <cell r="C16">
            <v>189199.07</v>
          </cell>
          <cell r="P16">
            <v>189.2</v>
          </cell>
          <cell r="Q16">
            <v>183.8</v>
          </cell>
          <cell r="R16">
            <v>80</v>
          </cell>
          <cell r="S16">
            <v>43.6</v>
          </cell>
          <cell r="U16">
            <v>60.3</v>
          </cell>
        </row>
        <row r="17"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</row>
        <row r="18">
          <cell r="M18">
            <v>-5489186.0700000003</v>
          </cell>
          <cell r="P18">
            <v>-5489.2</v>
          </cell>
          <cell r="Q18">
            <v>-5332.2</v>
          </cell>
          <cell r="R18">
            <v>-2319.5</v>
          </cell>
          <cell r="S18">
            <v>-1263.7</v>
          </cell>
          <cell r="U18">
            <v>-1748.9</v>
          </cell>
        </row>
        <row r="19">
          <cell r="F19">
            <v>483459.91000000003</v>
          </cell>
          <cell r="P19">
            <v>483.5</v>
          </cell>
          <cell r="Q19">
            <v>469.7</v>
          </cell>
          <cell r="R19">
            <v>204.4</v>
          </cell>
          <cell r="S19">
            <v>111.3</v>
          </cell>
          <cell r="U19">
            <v>154.1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66437.509999999995</v>
          </cell>
          <cell r="H20">
            <v>1456217.1600000001</v>
          </cell>
          <cell r="I20">
            <v>0</v>
          </cell>
          <cell r="J20">
            <v>0</v>
          </cell>
          <cell r="K20">
            <v>139789.73000000001</v>
          </cell>
          <cell r="P20">
            <v>1662.4</v>
          </cell>
          <cell r="Q20">
            <v>1614.9999999999998</v>
          </cell>
          <cell r="R20">
            <v>702.5</v>
          </cell>
          <cell r="S20">
            <v>382.79999999999995</v>
          </cell>
          <cell r="U20">
            <v>529.59999999999991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60223.22</v>
          </cell>
          <cell r="H21">
            <v>792846.63000000012</v>
          </cell>
          <cell r="I21">
            <v>0</v>
          </cell>
          <cell r="J21">
            <v>0</v>
          </cell>
          <cell r="K21">
            <v>139789.73000000001</v>
          </cell>
          <cell r="P21">
            <v>992.90000000000009</v>
          </cell>
          <cell r="Q21">
            <v>964.69999999999993</v>
          </cell>
          <cell r="R21">
            <v>419.6</v>
          </cell>
          <cell r="S21">
            <v>228.7</v>
          </cell>
          <cell r="U21">
            <v>316.29999999999995</v>
          </cell>
        </row>
        <row r="22">
          <cell r="H22">
            <v>166953.54999999999</v>
          </cell>
          <cell r="P22">
            <v>167</v>
          </cell>
          <cell r="Q22">
            <v>162.19999999999999</v>
          </cell>
          <cell r="R22">
            <v>70.599999999999994</v>
          </cell>
          <cell r="S22">
            <v>38.4</v>
          </cell>
          <cell r="U22">
            <v>53.2</v>
          </cell>
        </row>
        <row r="23">
          <cell r="H23">
            <v>378741.07</v>
          </cell>
          <cell r="P23">
            <v>378.7</v>
          </cell>
          <cell r="Q23">
            <v>367.9</v>
          </cell>
          <cell r="R23">
            <v>160</v>
          </cell>
          <cell r="S23">
            <v>87.2</v>
          </cell>
          <cell r="U23">
            <v>120.7</v>
          </cell>
        </row>
        <row r="24">
          <cell r="H24">
            <v>98803.17</v>
          </cell>
          <cell r="P24">
            <v>98.8</v>
          </cell>
          <cell r="Q24">
            <v>96</v>
          </cell>
          <cell r="R24">
            <v>41.7</v>
          </cell>
          <cell r="S24">
            <v>22.8</v>
          </cell>
          <cell r="U24">
            <v>31.5</v>
          </cell>
        </row>
        <row r="25">
          <cell r="H25">
            <v>1238.28</v>
          </cell>
          <cell r="P25">
            <v>1.2</v>
          </cell>
          <cell r="Q25">
            <v>1.2</v>
          </cell>
          <cell r="R25">
            <v>0.5</v>
          </cell>
          <cell r="S25">
            <v>0.3</v>
          </cell>
          <cell r="U25">
            <v>0.4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</row>
        <row r="27"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</row>
        <row r="28"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</row>
        <row r="29"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</row>
        <row r="30">
          <cell r="H30">
            <v>50000</v>
          </cell>
          <cell r="P30">
            <v>50</v>
          </cell>
          <cell r="Q30">
            <v>48.6</v>
          </cell>
          <cell r="R30">
            <v>21.1</v>
          </cell>
          <cell r="S30">
            <v>11.5</v>
          </cell>
          <cell r="U30">
            <v>15.9</v>
          </cell>
        </row>
        <row r="31"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</row>
        <row r="32">
          <cell r="H32">
            <v>97995.5</v>
          </cell>
          <cell r="P32">
            <v>98</v>
          </cell>
          <cell r="Q32">
            <v>95.2</v>
          </cell>
          <cell r="R32">
            <v>41.4</v>
          </cell>
          <cell r="S32">
            <v>22.6</v>
          </cell>
          <cell r="U32">
            <v>31.2</v>
          </cell>
        </row>
        <row r="33">
          <cell r="H33">
            <v>8486.61</v>
          </cell>
          <cell r="P33">
            <v>8.5</v>
          </cell>
          <cell r="Q33">
            <v>8.3000000000000007</v>
          </cell>
          <cell r="R33">
            <v>3.6</v>
          </cell>
          <cell r="S33">
            <v>2</v>
          </cell>
          <cell r="U33">
            <v>2.7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U34">
            <v>0</v>
          </cell>
        </row>
        <row r="35">
          <cell r="P35">
            <v>0</v>
          </cell>
          <cell r="Q35">
            <v>0</v>
          </cell>
          <cell r="R35">
            <v>0</v>
          </cell>
          <cell r="S35">
            <v>0</v>
          </cell>
          <cell r="U35">
            <v>0</v>
          </cell>
        </row>
        <row r="36">
          <cell r="H36">
            <v>6504.02</v>
          </cell>
          <cell r="K36">
            <v>139789.73000000001</v>
          </cell>
          <cell r="P36">
            <v>146.30000000000001</v>
          </cell>
          <cell r="Q36">
            <v>142.1</v>
          </cell>
          <cell r="R36">
            <v>61.8</v>
          </cell>
          <cell r="S36">
            <v>33.700000000000003</v>
          </cell>
          <cell r="U36">
            <v>46.6</v>
          </cell>
        </row>
        <row r="37">
          <cell r="G37">
            <v>60223.22</v>
          </cell>
          <cell r="P37">
            <v>60.2</v>
          </cell>
          <cell r="Q37">
            <v>58.5</v>
          </cell>
          <cell r="R37">
            <v>25.4</v>
          </cell>
          <cell r="S37">
            <v>13.9</v>
          </cell>
          <cell r="U37">
            <v>19.2</v>
          </cell>
        </row>
        <row r="38">
          <cell r="H38">
            <v>4464.29</v>
          </cell>
          <cell r="P38">
            <v>4.5</v>
          </cell>
          <cell r="Q38">
            <v>4.4000000000000004</v>
          </cell>
          <cell r="R38">
            <v>2</v>
          </cell>
          <cell r="S38">
            <v>1</v>
          </cell>
          <cell r="U38">
            <v>1.4</v>
          </cell>
        </row>
        <row r="39">
          <cell r="H39">
            <v>7482.14</v>
          </cell>
          <cell r="P39">
            <v>7.5</v>
          </cell>
          <cell r="Q39">
            <v>7.3</v>
          </cell>
          <cell r="R39">
            <v>3.2</v>
          </cell>
          <cell r="S39">
            <v>1.7</v>
          </cell>
          <cell r="U39">
            <v>2.4</v>
          </cell>
        </row>
        <row r="40">
          <cell r="H40">
            <v>-27822</v>
          </cell>
          <cell r="P40">
            <v>-27.8</v>
          </cell>
          <cell r="Q40">
            <v>-27</v>
          </cell>
          <cell r="R40">
            <v>-11.7</v>
          </cell>
          <cell r="S40">
            <v>-6.4</v>
          </cell>
          <cell r="U40">
            <v>-8.9</v>
          </cell>
        </row>
        <row r="41">
          <cell r="P41">
            <v>0</v>
          </cell>
          <cell r="Q41">
            <v>0</v>
          </cell>
          <cell r="R41">
            <v>0</v>
          </cell>
          <cell r="S41">
            <v>0</v>
          </cell>
          <cell r="U41">
            <v>0</v>
          </cell>
        </row>
        <row r="42">
          <cell r="P42">
            <v>0</v>
          </cell>
          <cell r="Q42">
            <v>0</v>
          </cell>
          <cell r="R42">
            <v>0</v>
          </cell>
          <cell r="S42">
            <v>0</v>
          </cell>
          <cell r="U42">
            <v>0</v>
          </cell>
        </row>
        <row r="43">
          <cell r="P43">
            <v>0</v>
          </cell>
          <cell r="Q43">
            <v>0</v>
          </cell>
          <cell r="R43">
            <v>0</v>
          </cell>
          <cell r="S43">
            <v>0</v>
          </cell>
          <cell r="U43">
            <v>0</v>
          </cell>
        </row>
        <row r="44">
          <cell r="P44">
            <v>0</v>
          </cell>
          <cell r="Q44">
            <v>0</v>
          </cell>
          <cell r="R44">
            <v>0</v>
          </cell>
          <cell r="S44">
            <v>0</v>
          </cell>
          <cell r="U44">
            <v>0</v>
          </cell>
        </row>
        <row r="45">
          <cell r="P45">
            <v>0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</row>
        <row r="46"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</row>
        <row r="47">
          <cell r="P47">
            <v>0</v>
          </cell>
          <cell r="Q47">
            <v>0</v>
          </cell>
          <cell r="R47">
            <v>0</v>
          </cell>
          <cell r="S47">
            <v>0</v>
          </cell>
          <cell r="U47">
            <v>0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U48">
            <v>0</v>
          </cell>
        </row>
        <row r="49">
          <cell r="P49">
            <v>0</v>
          </cell>
          <cell r="Q49">
            <v>0</v>
          </cell>
          <cell r="R49">
            <v>0</v>
          </cell>
          <cell r="S49">
            <v>0</v>
          </cell>
          <cell r="U49">
            <v>0</v>
          </cell>
        </row>
        <row r="50">
          <cell r="P50">
            <v>0</v>
          </cell>
          <cell r="Q50">
            <v>0</v>
          </cell>
          <cell r="R50">
            <v>0</v>
          </cell>
          <cell r="S50">
            <v>0</v>
          </cell>
          <cell r="U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6214.29</v>
          </cell>
          <cell r="H51">
            <v>663370.53</v>
          </cell>
          <cell r="I51">
            <v>0</v>
          </cell>
          <cell r="J51">
            <v>0</v>
          </cell>
          <cell r="K51">
            <v>0</v>
          </cell>
          <cell r="P51">
            <v>669.49999999999989</v>
          </cell>
          <cell r="Q51">
            <v>650.29999999999984</v>
          </cell>
          <cell r="R51">
            <v>282.89999999999992</v>
          </cell>
          <cell r="S51">
            <v>154.09999999999997</v>
          </cell>
          <cell r="U51">
            <v>213.29999999999998</v>
          </cell>
        </row>
        <row r="52">
          <cell r="G52">
            <v>4071.43</v>
          </cell>
          <cell r="H52">
            <v>59991.07</v>
          </cell>
          <cell r="P52">
            <v>64.099999999999994</v>
          </cell>
          <cell r="Q52">
            <v>62.3</v>
          </cell>
          <cell r="R52">
            <v>27.1</v>
          </cell>
          <cell r="S52">
            <v>14.8</v>
          </cell>
          <cell r="U52">
            <v>20.399999999999999</v>
          </cell>
        </row>
        <row r="53">
          <cell r="H53">
            <v>162620.28</v>
          </cell>
          <cell r="P53">
            <v>162.6</v>
          </cell>
          <cell r="Q53">
            <v>157.9</v>
          </cell>
          <cell r="R53">
            <v>68.7</v>
          </cell>
          <cell r="S53">
            <v>37.4</v>
          </cell>
          <cell r="U53">
            <v>51.8</v>
          </cell>
        </row>
        <row r="54">
          <cell r="H54">
            <v>473445.18</v>
          </cell>
          <cell r="P54">
            <v>473.4</v>
          </cell>
          <cell r="Q54">
            <v>459.9</v>
          </cell>
          <cell r="R54">
            <v>200.1</v>
          </cell>
          <cell r="S54">
            <v>109</v>
          </cell>
          <cell r="U54">
            <v>150.80000000000001</v>
          </cell>
        </row>
        <row r="55">
          <cell r="H55">
            <v>3438</v>
          </cell>
          <cell r="P55">
            <v>3.4</v>
          </cell>
          <cell r="Q55">
            <v>3.3</v>
          </cell>
          <cell r="R55">
            <v>1.4</v>
          </cell>
          <cell r="S55">
            <v>0.7</v>
          </cell>
          <cell r="U55">
            <v>1.1000000000000001</v>
          </cell>
        </row>
        <row r="56">
          <cell r="P56">
            <v>0</v>
          </cell>
          <cell r="Q56">
            <v>0</v>
          </cell>
          <cell r="R56">
            <v>0</v>
          </cell>
          <cell r="S56">
            <v>0</v>
          </cell>
          <cell r="U56">
            <v>0</v>
          </cell>
        </row>
        <row r="57">
          <cell r="P57">
            <v>0</v>
          </cell>
          <cell r="Q57">
            <v>0</v>
          </cell>
          <cell r="R57">
            <v>0</v>
          </cell>
          <cell r="S57">
            <v>0</v>
          </cell>
          <cell r="U57">
            <v>0</v>
          </cell>
        </row>
        <row r="58">
          <cell r="G58">
            <v>2142.86</v>
          </cell>
          <cell r="P58">
            <v>2.1</v>
          </cell>
          <cell r="Q58">
            <v>2</v>
          </cell>
          <cell r="R58">
            <v>0.9</v>
          </cell>
          <cell r="S58">
            <v>0.5</v>
          </cell>
          <cell r="U58">
            <v>0.7</v>
          </cell>
        </row>
        <row r="59">
          <cell r="H59">
            <v>-36124</v>
          </cell>
          <cell r="P59">
            <v>-36.1</v>
          </cell>
          <cell r="Q59">
            <v>-35.1</v>
          </cell>
          <cell r="R59">
            <v>-15.3</v>
          </cell>
          <cell r="S59">
            <v>-8.3000000000000007</v>
          </cell>
          <cell r="U59">
            <v>-11.5</v>
          </cell>
        </row>
        <row r="60">
          <cell r="P60">
            <v>0</v>
          </cell>
          <cell r="Q60">
            <v>0</v>
          </cell>
          <cell r="R60">
            <v>0</v>
          </cell>
          <cell r="S60">
            <v>0</v>
          </cell>
          <cell r="U60">
            <v>0</v>
          </cell>
        </row>
        <row r="61">
          <cell r="P61">
            <v>0</v>
          </cell>
          <cell r="Q61">
            <v>0</v>
          </cell>
          <cell r="R61">
            <v>0</v>
          </cell>
          <cell r="S61">
            <v>0</v>
          </cell>
          <cell r="U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P62">
            <v>15305.5</v>
          </cell>
          <cell r="Q62">
            <v>14884.1</v>
          </cell>
          <cell r="R62">
            <v>6511.9000000000005</v>
          </cell>
          <cell r="S62">
            <v>3391.6</v>
          </cell>
          <cell r="U62">
            <v>4980.5999999999995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14732142.859999999</v>
          </cell>
          <cell r="P63">
            <v>14732.1</v>
          </cell>
          <cell r="Q63">
            <v>14310.7</v>
          </cell>
          <cell r="R63">
            <v>6225.2000000000007</v>
          </cell>
          <cell r="S63">
            <v>3391.6</v>
          </cell>
          <cell r="U63">
            <v>4693.8999999999996</v>
          </cell>
        </row>
        <row r="70">
          <cell r="P70">
            <v>0</v>
          </cell>
        </row>
        <row r="71">
          <cell r="P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P72">
            <v>573.4</v>
          </cell>
          <cell r="Q72">
            <v>573.4</v>
          </cell>
          <cell r="R72">
            <v>286.7</v>
          </cell>
          <cell r="S72">
            <v>0</v>
          </cell>
          <cell r="U72">
            <v>286.7</v>
          </cell>
        </row>
        <row r="76">
          <cell r="N76">
            <v>38724.81</v>
          </cell>
          <cell r="P76">
            <v>38.700000000000003</v>
          </cell>
          <cell r="Q76">
            <v>38.700000000000003</v>
          </cell>
          <cell r="R76">
            <v>19.3</v>
          </cell>
          <cell r="U76">
            <v>19.399999999999999</v>
          </cell>
        </row>
        <row r="77">
          <cell r="N77">
            <v>534631.30000000005</v>
          </cell>
          <cell r="P77">
            <v>534.70000000000005</v>
          </cell>
          <cell r="Q77">
            <v>534.70000000000005</v>
          </cell>
          <cell r="R77">
            <v>267.39999999999998</v>
          </cell>
          <cell r="U77">
            <v>267.3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P78">
            <v>0</v>
          </cell>
          <cell r="Q78">
            <v>0</v>
          </cell>
        </row>
        <row r="79">
          <cell r="P79">
            <v>0</v>
          </cell>
          <cell r="Q79">
            <v>0</v>
          </cell>
        </row>
        <row r="80">
          <cell r="P80">
            <v>0</v>
          </cell>
          <cell r="Q80">
            <v>0</v>
          </cell>
        </row>
        <row r="81">
          <cell r="P81">
            <v>0</v>
          </cell>
          <cell r="Q81">
            <v>0</v>
          </cell>
        </row>
        <row r="82"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</row>
        <row r="83"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</row>
        <row r="84">
          <cell r="O84">
            <v>4917237.24</v>
          </cell>
          <cell r="P84">
            <v>4917.2</v>
          </cell>
        </row>
        <row r="86">
          <cell r="P86">
            <v>668044</v>
          </cell>
          <cell r="Q86">
            <v>668</v>
          </cell>
          <cell r="R86">
            <v>668</v>
          </cell>
          <cell r="S86">
            <v>0</v>
          </cell>
        </row>
        <row r="87">
          <cell r="Q87">
            <v>0</v>
          </cell>
          <cell r="R87">
            <v>0</v>
          </cell>
          <cell r="S87">
            <v>0</v>
          </cell>
        </row>
      </sheetData>
      <sheetData sheetId="2">
        <row r="11">
          <cell r="AA11">
            <v>285212.65499999997</v>
          </cell>
          <cell r="AB11">
            <v>419337.1</v>
          </cell>
        </row>
        <row r="12">
          <cell r="AA12">
            <v>90427.199999999997</v>
          </cell>
        </row>
        <row r="14">
          <cell r="C14">
            <v>4985</v>
          </cell>
          <cell r="I14">
            <v>0</v>
          </cell>
          <cell r="U14">
            <v>5218.7</v>
          </cell>
          <cell r="AA14">
            <v>10203.700000000001</v>
          </cell>
        </row>
        <row r="15">
          <cell r="C15">
            <v>3792.2</v>
          </cell>
          <cell r="I15">
            <v>1230.1999999999998</v>
          </cell>
          <cell r="U15">
            <v>4324.1000000000004</v>
          </cell>
          <cell r="AA15">
            <v>9346.5</v>
          </cell>
        </row>
        <row r="16">
          <cell r="U16">
            <v>756.5</v>
          </cell>
          <cell r="AA16">
            <v>756.5</v>
          </cell>
        </row>
        <row r="17">
          <cell r="C17">
            <v>27698.5</v>
          </cell>
          <cell r="I17">
            <v>12655.9</v>
          </cell>
          <cell r="U17">
            <v>26157.8</v>
          </cell>
          <cell r="AA17">
            <v>66512.2</v>
          </cell>
        </row>
        <row r="18">
          <cell r="C18">
            <v>1944</v>
          </cell>
          <cell r="I18">
            <v>913.6</v>
          </cell>
          <cell r="U18">
            <v>750.7</v>
          </cell>
          <cell r="AA18">
            <v>3608.3</v>
          </cell>
        </row>
        <row r="20">
          <cell r="AA20">
            <v>101626.99999999999</v>
          </cell>
        </row>
        <row r="22">
          <cell r="C22">
            <v>33715</v>
          </cell>
          <cell r="I22">
            <v>20633.599999999999</v>
          </cell>
          <cell r="U22">
            <v>37356.199999999997</v>
          </cell>
          <cell r="AA22">
            <v>91704.799999999988</v>
          </cell>
        </row>
        <row r="23">
          <cell r="C23">
            <v>3557</v>
          </cell>
          <cell r="I23">
            <v>2176.8000000000002</v>
          </cell>
          <cell r="U23">
            <v>3941.2</v>
          </cell>
          <cell r="AA23">
            <v>9675</v>
          </cell>
        </row>
        <row r="24">
          <cell r="C24">
            <v>1821</v>
          </cell>
          <cell r="I24">
            <v>1114</v>
          </cell>
          <cell r="U24">
            <v>2017</v>
          </cell>
          <cell r="AA24">
            <v>4952</v>
          </cell>
        </row>
        <row r="25">
          <cell r="C25">
            <v>1062</v>
          </cell>
          <cell r="I25">
            <v>650</v>
          </cell>
          <cell r="U25">
            <v>1177</v>
          </cell>
          <cell r="AA25">
            <v>2889</v>
          </cell>
        </row>
        <row r="26">
          <cell r="C26">
            <v>674</v>
          </cell>
          <cell r="I26">
            <v>413</v>
          </cell>
          <cell r="U26">
            <v>747</v>
          </cell>
          <cell r="AA26">
            <v>1834</v>
          </cell>
        </row>
        <row r="27">
          <cell r="C27">
            <v>117.2</v>
          </cell>
          <cell r="I27">
            <v>0</v>
          </cell>
          <cell r="U27">
            <v>130</v>
          </cell>
          <cell r="AA27">
            <v>247.2</v>
          </cell>
        </row>
        <row r="28">
          <cell r="C28">
            <v>11651.5</v>
          </cell>
          <cell r="I28">
            <v>2823.8</v>
          </cell>
          <cell r="U28">
            <v>8012.2</v>
          </cell>
          <cell r="AA28">
            <v>22487.5</v>
          </cell>
        </row>
        <row r="29">
          <cell r="AA29">
            <v>55939.13</v>
          </cell>
        </row>
        <row r="31">
          <cell r="C31">
            <v>7228.3</v>
          </cell>
          <cell r="I31">
            <v>2324.1</v>
          </cell>
          <cell r="U31">
            <v>3011.4</v>
          </cell>
          <cell r="AA31">
            <v>12563.8</v>
          </cell>
        </row>
        <row r="32">
          <cell r="C32">
            <v>21808.030000000002</v>
          </cell>
          <cell r="I32">
            <v>7007</v>
          </cell>
          <cell r="U32">
            <v>9079.4</v>
          </cell>
          <cell r="AA32">
            <v>37894.43</v>
          </cell>
        </row>
        <row r="33">
          <cell r="C33">
            <v>3154</v>
          </cell>
          <cell r="I33">
            <v>1013.6</v>
          </cell>
          <cell r="U33">
            <v>1313.3</v>
          </cell>
          <cell r="AA33">
            <v>5480.9000000000005</v>
          </cell>
        </row>
        <row r="34">
          <cell r="AA34">
            <v>14731.825000000001</v>
          </cell>
        </row>
        <row r="35">
          <cell r="C35">
            <v>1286.7</v>
          </cell>
          <cell r="I35">
            <v>1061.2</v>
          </cell>
          <cell r="U35">
            <v>3126.1</v>
          </cell>
          <cell r="AA35">
            <v>5474</v>
          </cell>
        </row>
        <row r="36">
          <cell r="C36">
            <v>652.9</v>
          </cell>
          <cell r="I36">
            <v>336.5</v>
          </cell>
          <cell r="U36">
            <v>916.5</v>
          </cell>
          <cell r="AA36">
            <v>1905.9</v>
          </cell>
        </row>
        <row r="37">
          <cell r="AA37">
            <v>7351.9250000000002</v>
          </cell>
        </row>
        <row r="38">
          <cell r="C38">
            <v>167.4</v>
          </cell>
          <cell r="I38">
            <v>50.1</v>
          </cell>
          <cell r="U38">
            <v>128</v>
          </cell>
          <cell r="AA38">
            <v>345.5</v>
          </cell>
        </row>
        <row r="39">
          <cell r="C39">
            <v>1903.6</v>
          </cell>
          <cell r="I39">
            <v>1973.5</v>
          </cell>
          <cell r="U39">
            <v>1386.4</v>
          </cell>
          <cell r="AA39">
            <v>5263.5</v>
          </cell>
        </row>
        <row r="40">
          <cell r="C40">
            <v>87.7</v>
          </cell>
          <cell r="I40">
            <v>56</v>
          </cell>
          <cell r="U40">
            <v>64.5</v>
          </cell>
          <cell r="AA40">
            <v>208.2</v>
          </cell>
        </row>
        <row r="41">
          <cell r="C41">
            <v>4.5999999999999996</v>
          </cell>
          <cell r="I41">
            <v>6.4</v>
          </cell>
          <cell r="U41">
            <v>9.6999999999999993</v>
          </cell>
          <cell r="AA41">
            <v>20.7</v>
          </cell>
        </row>
        <row r="42">
          <cell r="C42">
            <v>6.2</v>
          </cell>
          <cell r="I42">
            <v>6.6</v>
          </cell>
          <cell r="U42">
            <v>0</v>
          </cell>
          <cell r="AA42">
            <v>12.8</v>
          </cell>
        </row>
        <row r="43">
          <cell r="C43">
            <v>114.5</v>
          </cell>
          <cell r="I43">
            <v>20.100000000000001</v>
          </cell>
          <cell r="U43">
            <v>54.9</v>
          </cell>
          <cell r="AA43">
            <v>189.5</v>
          </cell>
        </row>
        <row r="44">
          <cell r="C44">
            <v>3.7</v>
          </cell>
          <cell r="I44">
            <v>0</v>
          </cell>
          <cell r="U44">
            <v>3.7</v>
          </cell>
          <cell r="AA44">
            <v>7.4</v>
          </cell>
        </row>
        <row r="45">
          <cell r="C45">
            <v>0</v>
          </cell>
          <cell r="I45">
            <v>2.8</v>
          </cell>
          <cell r="U45">
            <v>0</v>
          </cell>
          <cell r="AA45">
            <v>2.8</v>
          </cell>
        </row>
        <row r="46">
          <cell r="C46">
            <v>18.5</v>
          </cell>
          <cell r="I46">
            <v>0.8</v>
          </cell>
          <cell r="U46">
            <v>14</v>
          </cell>
          <cell r="AA46">
            <v>33.299999999999997</v>
          </cell>
        </row>
        <row r="47">
          <cell r="C47">
            <v>562.29999999999995</v>
          </cell>
          <cell r="I47">
            <v>161.72500000000002</v>
          </cell>
          <cell r="U47">
            <v>470.6</v>
          </cell>
          <cell r="AA47">
            <v>1194.625</v>
          </cell>
        </row>
        <row r="48">
          <cell r="C48">
            <v>30</v>
          </cell>
          <cell r="I48">
            <v>20.9</v>
          </cell>
          <cell r="U48">
            <v>22.7</v>
          </cell>
          <cell r="AA48">
            <v>73.599999999999994</v>
          </cell>
        </row>
        <row r="49">
          <cell r="C49">
            <v>0</v>
          </cell>
          <cell r="I49">
            <v>0</v>
          </cell>
          <cell r="U49">
            <v>0</v>
          </cell>
          <cell r="AA49">
            <v>0</v>
          </cell>
        </row>
        <row r="50">
          <cell r="AA50">
            <v>0</v>
          </cell>
        </row>
        <row r="51">
          <cell r="AA51">
            <v>28536.73333333333</v>
          </cell>
        </row>
        <row r="52">
          <cell r="AA52">
            <v>13118.633333333333</v>
          </cell>
        </row>
        <row r="54">
          <cell r="C54">
            <v>2832</v>
          </cell>
          <cell r="I54">
            <v>1618.3</v>
          </cell>
          <cell r="U54">
            <v>1348.6</v>
          </cell>
          <cell r="AA54">
            <v>5798.9</v>
          </cell>
        </row>
        <row r="55">
          <cell r="C55">
            <v>298.8</v>
          </cell>
          <cell r="I55">
            <v>170.79999999999998</v>
          </cell>
          <cell r="U55">
            <v>142.30000000000001</v>
          </cell>
          <cell r="AA55">
            <v>611.90000000000009</v>
          </cell>
        </row>
        <row r="56">
          <cell r="C56">
            <v>242</v>
          </cell>
          <cell r="I56">
            <v>138</v>
          </cell>
          <cell r="U56">
            <v>90</v>
          </cell>
          <cell r="AA56">
            <v>470</v>
          </cell>
        </row>
        <row r="57">
          <cell r="C57">
            <v>0</v>
          </cell>
          <cell r="I57">
            <v>0</v>
          </cell>
          <cell r="U57">
            <v>43</v>
          </cell>
          <cell r="AA57">
            <v>43</v>
          </cell>
        </row>
        <row r="58">
          <cell r="C58">
            <v>56</v>
          </cell>
          <cell r="I58">
            <v>32</v>
          </cell>
          <cell r="U58">
            <v>27</v>
          </cell>
          <cell r="AA58">
            <v>115</v>
          </cell>
        </row>
        <row r="59">
          <cell r="C59">
            <v>0</v>
          </cell>
          <cell r="I59">
            <v>0</v>
          </cell>
          <cell r="U59">
            <v>0</v>
          </cell>
          <cell r="AA59">
            <v>0</v>
          </cell>
        </row>
        <row r="60">
          <cell r="C60">
            <v>2101.4</v>
          </cell>
          <cell r="I60">
            <v>980.6</v>
          </cell>
          <cell r="U60">
            <v>1587.6999999999998</v>
          </cell>
          <cell r="AA60">
            <v>4669.7</v>
          </cell>
        </row>
        <row r="61">
          <cell r="C61">
            <v>99.699999999999989</v>
          </cell>
          <cell r="I61">
            <v>39.1</v>
          </cell>
          <cell r="U61">
            <v>63.4</v>
          </cell>
          <cell r="AA61">
            <v>202.2</v>
          </cell>
        </row>
        <row r="62">
          <cell r="AA62">
            <v>1835.9333333333332</v>
          </cell>
        </row>
        <row r="63">
          <cell r="AA63">
            <v>1204.4333333333332</v>
          </cell>
        </row>
        <row r="64">
          <cell r="C64">
            <v>61.9</v>
          </cell>
          <cell r="I64">
            <v>28.9</v>
          </cell>
          <cell r="U64">
            <v>46.800000000000004</v>
          </cell>
          <cell r="AA64">
            <v>137.6</v>
          </cell>
        </row>
        <row r="65">
          <cell r="C65">
            <v>179.8</v>
          </cell>
          <cell r="I65">
            <v>83.8</v>
          </cell>
          <cell r="U65">
            <v>135.80000000000001</v>
          </cell>
          <cell r="AA65">
            <v>399.40000000000003</v>
          </cell>
        </row>
        <row r="66">
          <cell r="C66">
            <v>40.9</v>
          </cell>
          <cell r="I66">
            <v>19.100000000000001</v>
          </cell>
          <cell r="U66">
            <v>30.9</v>
          </cell>
          <cell r="AA66">
            <v>90.9</v>
          </cell>
        </row>
        <row r="67">
          <cell r="C67">
            <v>1.1000000000000001</v>
          </cell>
          <cell r="I67">
            <v>0.8</v>
          </cell>
          <cell r="U67">
            <v>0.5</v>
          </cell>
          <cell r="AA67">
            <v>2.4000000000000004</v>
          </cell>
        </row>
        <row r="68">
          <cell r="C68">
            <v>0</v>
          </cell>
          <cell r="I68">
            <v>0</v>
          </cell>
          <cell r="U68">
            <v>0</v>
          </cell>
          <cell r="AA68">
            <v>0</v>
          </cell>
        </row>
        <row r="69">
          <cell r="C69">
            <v>14.4</v>
          </cell>
          <cell r="I69">
            <v>6.7</v>
          </cell>
          <cell r="U69">
            <v>10.9</v>
          </cell>
          <cell r="AA69">
            <v>32</v>
          </cell>
        </row>
        <row r="70">
          <cell r="C70">
            <v>1.1000000000000001</v>
          </cell>
          <cell r="I70">
            <v>0.5</v>
          </cell>
          <cell r="U70">
            <v>0.8</v>
          </cell>
          <cell r="AA70">
            <v>2.4000000000000004</v>
          </cell>
        </row>
        <row r="71">
          <cell r="C71">
            <v>1.9</v>
          </cell>
          <cell r="I71">
            <v>0.8</v>
          </cell>
          <cell r="U71">
            <v>1.4</v>
          </cell>
          <cell r="AA71">
            <v>4.0999999999999996</v>
          </cell>
        </row>
        <row r="72">
          <cell r="C72">
            <v>30.5</v>
          </cell>
          <cell r="I72">
            <v>23</v>
          </cell>
          <cell r="U72">
            <v>14.2</v>
          </cell>
          <cell r="AA72">
            <v>67.7</v>
          </cell>
        </row>
        <row r="73">
          <cell r="C73">
            <v>0.6</v>
          </cell>
          <cell r="I73">
            <v>0.5</v>
          </cell>
          <cell r="U73">
            <v>0.3</v>
          </cell>
          <cell r="AA73">
            <v>1.4000000000000001</v>
          </cell>
        </row>
        <row r="74">
          <cell r="C74">
            <v>0</v>
          </cell>
          <cell r="I74">
            <v>0</v>
          </cell>
          <cell r="U74">
            <v>0</v>
          </cell>
          <cell r="AA74">
            <v>0</v>
          </cell>
        </row>
        <row r="75">
          <cell r="C75">
            <v>4.5999999999999996</v>
          </cell>
          <cell r="I75">
            <v>2.2000000000000002</v>
          </cell>
          <cell r="U75">
            <v>3.5</v>
          </cell>
          <cell r="AA75">
            <v>10.3</v>
          </cell>
        </row>
        <row r="76">
          <cell r="C76">
            <v>9.1999999999999993</v>
          </cell>
          <cell r="I76">
            <v>4.3</v>
          </cell>
          <cell r="U76">
            <v>6.9</v>
          </cell>
          <cell r="AA76">
            <v>20.399999999999999</v>
          </cell>
        </row>
        <row r="77">
          <cell r="C77">
            <v>34.799999999999997</v>
          </cell>
          <cell r="I77">
            <v>16.3</v>
          </cell>
          <cell r="U77">
            <v>26.3</v>
          </cell>
          <cell r="AA77">
            <v>77.399999999999991</v>
          </cell>
        </row>
        <row r="78">
          <cell r="C78">
            <v>88.2</v>
          </cell>
          <cell r="I78">
            <v>41.2</v>
          </cell>
          <cell r="U78">
            <v>66.699999999999989</v>
          </cell>
          <cell r="AA78">
            <v>196.1</v>
          </cell>
        </row>
        <row r="79">
          <cell r="C79">
            <v>29</v>
          </cell>
          <cell r="I79">
            <v>13.6</v>
          </cell>
          <cell r="U79">
            <v>21.9</v>
          </cell>
          <cell r="AA79">
            <v>64.5</v>
          </cell>
        </row>
        <row r="80">
          <cell r="C80">
            <v>0</v>
          </cell>
          <cell r="I80">
            <v>0</v>
          </cell>
          <cell r="U80">
            <v>0</v>
          </cell>
          <cell r="AA80">
            <v>0</v>
          </cell>
        </row>
        <row r="81">
          <cell r="C81">
            <v>5.0999999999999996</v>
          </cell>
          <cell r="I81">
            <v>2.4</v>
          </cell>
          <cell r="U81">
            <v>3.8</v>
          </cell>
          <cell r="AA81">
            <v>11.3</v>
          </cell>
        </row>
        <row r="82">
          <cell r="C82">
            <v>38.925000000000004</v>
          </cell>
          <cell r="I82">
            <v>18.2</v>
          </cell>
          <cell r="U82">
            <v>29.408333333333331</v>
          </cell>
          <cell r="AA82">
            <v>86.533333333333331</v>
          </cell>
        </row>
        <row r="83">
          <cell r="AA83">
            <v>631.5</v>
          </cell>
        </row>
        <row r="84">
          <cell r="C84">
            <v>0</v>
          </cell>
          <cell r="I84">
            <v>0</v>
          </cell>
          <cell r="U84">
            <v>0</v>
          </cell>
          <cell r="AA84">
            <v>0</v>
          </cell>
        </row>
        <row r="85">
          <cell r="C85">
            <v>80.199999999999989</v>
          </cell>
          <cell r="I85">
            <v>37.5</v>
          </cell>
          <cell r="U85">
            <v>60.6</v>
          </cell>
          <cell r="AA85">
            <v>178.29999999999998</v>
          </cell>
        </row>
        <row r="86">
          <cell r="C86">
            <v>202.8</v>
          </cell>
          <cell r="I86">
            <v>153.19999999999999</v>
          </cell>
          <cell r="U86">
            <v>94.7</v>
          </cell>
          <cell r="AA86">
            <v>450.7</v>
          </cell>
        </row>
        <row r="87">
          <cell r="C87">
            <v>1.3</v>
          </cell>
          <cell r="I87">
            <v>0.6</v>
          </cell>
          <cell r="U87">
            <v>0.6</v>
          </cell>
          <cell r="AA87">
            <v>2.5</v>
          </cell>
        </row>
        <row r="88">
          <cell r="C88">
            <v>0</v>
          </cell>
          <cell r="I88">
            <v>0</v>
          </cell>
          <cell r="AA88">
            <v>0</v>
          </cell>
        </row>
        <row r="89">
          <cell r="C89">
            <v>0</v>
          </cell>
          <cell r="I89">
            <v>0</v>
          </cell>
          <cell r="U89">
            <v>0</v>
          </cell>
          <cell r="AA89">
            <v>0</v>
          </cell>
        </row>
        <row r="90">
          <cell r="C90">
            <v>0</v>
          </cell>
          <cell r="I90">
            <v>0</v>
          </cell>
          <cell r="U90">
            <v>0</v>
          </cell>
        </row>
        <row r="92">
          <cell r="AA92">
            <v>15418.099999999999</v>
          </cell>
        </row>
        <row r="94">
          <cell r="C94">
            <v>6946</v>
          </cell>
          <cell r="I94">
            <v>3204.8</v>
          </cell>
          <cell r="U94">
            <v>5267.3</v>
          </cell>
          <cell r="AA94">
            <v>15418.099999999999</v>
          </cell>
        </row>
        <row r="95">
          <cell r="C95">
            <v>4818.8999999999996</v>
          </cell>
        </row>
        <row r="96">
          <cell r="C96">
            <v>4818.8999999999996</v>
          </cell>
        </row>
        <row r="97">
          <cell r="C97">
            <v>4818.8999999999996</v>
          </cell>
        </row>
        <row r="98">
          <cell r="C98">
            <v>4818.8999999999996</v>
          </cell>
        </row>
        <row r="99">
          <cell r="C99">
            <v>4818.8999999999996</v>
          </cell>
        </row>
        <row r="100">
          <cell r="C100">
            <v>4818.8999999999996</v>
          </cell>
        </row>
        <row r="101">
          <cell r="C101">
            <v>0</v>
          </cell>
          <cell r="U101">
            <v>0</v>
          </cell>
          <cell r="AA101">
            <v>0</v>
          </cell>
        </row>
        <row r="102">
          <cell r="C102">
            <v>0</v>
          </cell>
          <cell r="U102">
            <v>0</v>
          </cell>
          <cell r="AA102">
            <v>0</v>
          </cell>
        </row>
        <row r="103">
          <cell r="C103">
            <v>0</v>
          </cell>
          <cell r="U103">
            <v>0</v>
          </cell>
          <cell r="AA103">
            <v>0</v>
          </cell>
        </row>
        <row r="104">
          <cell r="C104">
            <v>0</v>
          </cell>
          <cell r="I104">
            <v>0</v>
          </cell>
          <cell r="U104">
            <v>0</v>
          </cell>
          <cell r="AA104">
            <v>0</v>
          </cell>
        </row>
        <row r="105">
          <cell r="AA105">
            <v>313749.38833333331</v>
          </cell>
        </row>
        <row r="106">
          <cell r="AA106">
            <v>0</v>
          </cell>
        </row>
        <row r="107">
          <cell r="AA107">
            <v>0</v>
          </cell>
        </row>
        <row r="108">
          <cell r="AA108">
            <v>0</v>
          </cell>
        </row>
        <row r="109">
          <cell r="C109">
            <v>10303.799999999999</v>
          </cell>
          <cell r="I109">
            <v>1538.5</v>
          </cell>
          <cell r="U109">
            <v>468.4</v>
          </cell>
          <cell r="AA109">
            <v>12310.699999999999</v>
          </cell>
        </row>
        <row r="110">
          <cell r="C110">
            <v>147896.85499999998</v>
          </cell>
          <cell r="E110">
            <v>142663.46716</v>
          </cell>
          <cell r="I110">
            <v>62480.925000000003</v>
          </cell>
          <cell r="K110">
            <v>77869.150380000006</v>
          </cell>
          <cell r="U110">
            <v>115682.30833333332</v>
          </cell>
          <cell r="W110">
            <v>107421.10979</v>
          </cell>
          <cell r="AA110">
            <v>326060.08833333332</v>
          </cell>
        </row>
        <row r="113">
          <cell r="C113">
            <v>1770.2</v>
          </cell>
          <cell r="E113">
            <v>1766.71</v>
          </cell>
          <cell r="I113">
            <v>2107.3000000000002</v>
          </cell>
          <cell r="K113">
            <v>2484.66</v>
          </cell>
          <cell r="U113">
            <v>1665.1</v>
          </cell>
          <cell r="W113">
            <v>1677.29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11 мес 2021 "/>
      <sheetName val="тар см 11 мес 2021  (корр)"/>
      <sheetName val="тар см 11 мес 2021 свер."/>
    </sheetNames>
    <sheetDataSet>
      <sheetData sheetId="0">
        <row r="9">
          <cell r="D9">
            <v>49780297.810000002</v>
          </cell>
        </row>
        <row r="25">
          <cell r="K25">
            <v>17878765.314400002</v>
          </cell>
        </row>
        <row r="45">
          <cell r="D45">
            <v>469176262.05279994</v>
          </cell>
          <cell r="E45">
            <v>152608802.81459999</v>
          </cell>
          <cell r="F45">
            <v>610198145.81570005</v>
          </cell>
          <cell r="I45">
            <v>163715660.48719999</v>
          </cell>
          <cell r="J45">
            <v>65075944.813299999</v>
          </cell>
          <cell r="K45">
            <v>403627115.18309999</v>
          </cell>
          <cell r="S45">
            <v>434348347.60000002</v>
          </cell>
          <cell r="T45">
            <v>124663074.49210003</v>
          </cell>
          <cell r="U45">
            <v>515626426.75120002</v>
          </cell>
        </row>
      </sheetData>
      <sheetData sheetId="1">
        <row r="9">
          <cell r="L9">
            <v>133656401.58</v>
          </cell>
        </row>
        <row r="18">
          <cell r="M18">
            <v>27792092.710000001</v>
          </cell>
        </row>
        <row r="63">
          <cell r="N63">
            <v>162053571.45999998</v>
          </cell>
        </row>
        <row r="76">
          <cell r="N76">
            <v>500326.87999999995</v>
          </cell>
        </row>
        <row r="77">
          <cell r="N77">
            <v>739262.67</v>
          </cell>
        </row>
        <row r="84">
          <cell r="O84">
            <v>13402976.880000003</v>
          </cell>
        </row>
      </sheetData>
      <sheetData sheetId="2">
        <row r="14">
          <cell r="C14">
            <v>54834.6</v>
          </cell>
          <cell r="I14">
            <v>0</v>
          </cell>
          <cell r="U14">
            <v>57405.499999999993</v>
          </cell>
        </row>
        <row r="15">
          <cell r="C15">
            <v>41714.099999999991</v>
          </cell>
          <cell r="I15">
            <v>13531.800000000003</v>
          </cell>
          <cell r="U15">
            <v>47564.899999999994</v>
          </cell>
        </row>
        <row r="16">
          <cell r="C16">
            <v>0</v>
          </cell>
          <cell r="I16">
            <v>0</v>
          </cell>
          <cell r="U16">
            <v>8321.7999999999993</v>
          </cell>
        </row>
        <row r="17">
          <cell r="C17">
            <v>291325.5</v>
          </cell>
          <cell r="I17">
            <v>133093.89999999997</v>
          </cell>
          <cell r="U17">
            <v>275085.29999999993</v>
          </cell>
        </row>
        <row r="18">
          <cell r="C18">
            <v>21384</v>
          </cell>
          <cell r="I18">
            <v>10049.100000000002</v>
          </cell>
          <cell r="U18">
            <v>8257.6</v>
          </cell>
        </row>
        <row r="22">
          <cell r="C22">
            <v>370865</v>
          </cell>
          <cell r="I22">
            <v>226969.60000000003</v>
          </cell>
          <cell r="U22">
            <v>410918.20000000007</v>
          </cell>
        </row>
        <row r="23">
          <cell r="C23">
            <v>39127</v>
          </cell>
          <cell r="I23">
            <v>23944.799999999996</v>
          </cell>
          <cell r="U23">
            <v>43352.499999999985</v>
          </cell>
        </row>
        <row r="24">
          <cell r="C24">
            <v>20031</v>
          </cell>
          <cell r="I24">
            <v>12254</v>
          </cell>
          <cell r="U24">
            <v>22187</v>
          </cell>
        </row>
        <row r="25">
          <cell r="C25">
            <v>11682</v>
          </cell>
          <cell r="I25">
            <v>7141</v>
          </cell>
          <cell r="U25">
            <v>12938</v>
          </cell>
        </row>
        <row r="26">
          <cell r="C26">
            <v>7414</v>
          </cell>
          <cell r="I26">
            <v>4543</v>
          </cell>
          <cell r="U26">
            <v>8217</v>
          </cell>
        </row>
        <row r="27">
          <cell r="C27">
            <v>1289.2000000000003</v>
          </cell>
          <cell r="I27">
            <v>0</v>
          </cell>
          <cell r="U27">
            <v>1430</v>
          </cell>
        </row>
        <row r="28">
          <cell r="C28">
            <v>128166.5</v>
          </cell>
          <cell r="I28">
            <v>31061.799999999996</v>
          </cell>
          <cell r="U28">
            <v>88134.199999999983</v>
          </cell>
        </row>
        <row r="31">
          <cell r="C31">
            <v>106163.83307085135</v>
          </cell>
          <cell r="I31">
            <v>32623.891040843191</v>
          </cell>
          <cell r="U31">
            <v>38711.514164744971</v>
          </cell>
        </row>
        <row r="32">
          <cell r="C32">
            <v>208605.62068447866</v>
          </cell>
          <cell r="I32">
            <v>49049</v>
          </cell>
          <cell r="U32">
            <v>67640.847775544331</v>
          </cell>
        </row>
        <row r="33">
          <cell r="C33">
            <v>39324.189578003337</v>
          </cell>
          <cell r="I33">
            <v>32118.642292490091</v>
          </cell>
          <cell r="U33">
            <v>41092.838059710717</v>
          </cell>
        </row>
        <row r="35">
          <cell r="C35">
            <v>14153.800000000003</v>
          </cell>
          <cell r="I35">
            <v>11673.600000000002</v>
          </cell>
          <cell r="U35">
            <v>34387.099999999991</v>
          </cell>
        </row>
        <row r="36">
          <cell r="C36">
            <v>7181.8999999999987</v>
          </cell>
          <cell r="I36">
            <v>3701.9</v>
          </cell>
          <cell r="U36">
            <v>10081.5</v>
          </cell>
        </row>
        <row r="38">
          <cell r="C38">
            <v>1841.4000000000003</v>
          </cell>
          <cell r="I38">
            <v>551.20000000000005</v>
          </cell>
          <cell r="U38">
            <v>1408</v>
          </cell>
        </row>
        <row r="39">
          <cell r="C39">
            <v>20939.599999999999</v>
          </cell>
          <cell r="I39">
            <v>21708.5</v>
          </cell>
          <cell r="U39">
            <v>15250.099999999997</v>
          </cell>
        </row>
        <row r="40">
          <cell r="C40">
            <v>964.70000000000027</v>
          </cell>
          <cell r="I40">
            <v>616</v>
          </cell>
          <cell r="U40">
            <v>709.5</v>
          </cell>
        </row>
        <row r="41">
          <cell r="C41">
            <v>50.600000000000009</v>
          </cell>
          <cell r="I41">
            <v>70.399999999999991</v>
          </cell>
          <cell r="U41">
            <v>106.70000000000002</v>
          </cell>
        </row>
        <row r="42">
          <cell r="C42">
            <v>68.200000000000017</v>
          </cell>
          <cell r="I42">
            <v>72.599999999999994</v>
          </cell>
          <cell r="U42">
            <v>0</v>
          </cell>
        </row>
        <row r="43">
          <cell r="C43">
            <v>1259.5</v>
          </cell>
          <cell r="I43">
            <v>221.09999999999997</v>
          </cell>
          <cell r="U43">
            <v>603.89999999999986</v>
          </cell>
        </row>
        <row r="44">
          <cell r="C44">
            <v>40.700000000000003</v>
          </cell>
          <cell r="I44">
            <v>0</v>
          </cell>
          <cell r="U44">
            <v>40.700000000000003</v>
          </cell>
        </row>
        <row r="45">
          <cell r="C45">
            <v>0</v>
          </cell>
          <cell r="I45">
            <v>30.800000000000004</v>
          </cell>
          <cell r="U45">
            <v>0</v>
          </cell>
        </row>
        <row r="46">
          <cell r="C46">
            <v>203.5</v>
          </cell>
          <cell r="I46">
            <v>8.7999999999999989</v>
          </cell>
          <cell r="U46">
            <v>154</v>
          </cell>
        </row>
        <row r="47">
          <cell r="C47">
            <v>6185.3000000000011</v>
          </cell>
          <cell r="I47">
            <v>1778.9749999999999</v>
          </cell>
          <cell r="U47">
            <v>5176.6000000000004</v>
          </cell>
        </row>
        <row r="48">
          <cell r="C48">
            <v>330</v>
          </cell>
          <cell r="I48">
            <v>229.90000000000003</v>
          </cell>
          <cell r="U48">
            <v>249.69999999999993</v>
          </cell>
        </row>
        <row r="49">
          <cell r="C49">
            <v>0</v>
          </cell>
          <cell r="I49">
            <v>0</v>
          </cell>
          <cell r="U49">
            <v>0</v>
          </cell>
        </row>
        <row r="54">
          <cell r="C54">
            <v>31152.1</v>
          </cell>
          <cell r="I54">
            <v>17801.399999999998</v>
          </cell>
          <cell r="U54">
            <v>14834.600000000002</v>
          </cell>
        </row>
        <row r="55">
          <cell r="C55">
            <v>3286.8000000000006</v>
          </cell>
          <cell r="I55">
            <v>1878.7999999999997</v>
          </cell>
          <cell r="U55">
            <v>1565.3999999999999</v>
          </cell>
        </row>
        <row r="56">
          <cell r="C56">
            <v>2662</v>
          </cell>
          <cell r="I56">
            <v>1518</v>
          </cell>
          <cell r="U56">
            <v>990</v>
          </cell>
        </row>
        <row r="57">
          <cell r="C57">
            <v>0</v>
          </cell>
          <cell r="I57">
            <v>0</v>
          </cell>
          <cell r="U57">
            <v>473</v>
          </cell>
        </row>
        <row r="58">
          <cell r="C58">
            <v>616</v>
          </cell>
          <cell r="I58">
            <v>352</v>
          </cell>
          <cell r="U58">
            <v>188</v>
          </cell>
        </row>
        <row r="59">
          <cell r="C59">
            <v>0</v>
          </cell>
          <cell r="I59">
            <v>0</v>
          </cell>
          <cell r="U59">
            <v>0</v>
          </cell>
        </row>
        <row r="60">
          <cell r="C60">
            <v>23115.400000000005</v>
          </cell>
          <cell r="I60">
            <v>10786.600000000002</v>
          </cell>
          <cell r="U60">
            <v>17464.7</v>
          </cell>
        </row>
        <row r="61">
          <cell r="C61">
            <v>1096.7</v>
          </cell>
          <cell r="I61">
            <v>430.10000000000008</v>
          </cell>
          <cell r="U61">
            <v>697.39999999999986</v>
          </cell>
        </row>
        <row r="64">
          <cell r="C64">
            <v>680.89999999999986</v>
          </cell>
          <cell r="I64">
            <v>317.59999999999997</v>
          </cell>
          <cell r="U64">
            <v>514.80000000000007</v>
          </cell>
        </row>
        <row r="65">
          <cell r="C65">
            <v>1977.7999999999997</v>
          </cell>
          <cell r="I65">
            <v>921.79999999999984</v>
          </cell>
          <cell r="U65">
            <v>1493.7999999999997</v>
          </cell>
        </row>
        <row r="66">
          <cell r="C66">
            <v>449.89999999999992</v>
          </cell>
          <cell r="I66">
            <v>210.09999999999997</v>
          </cell>
          <cell r="U66">
            <v>339.99999999999994</v>
          </cell>
        </row>
        <row r="67">
          <cell r="C67">
            <v>12.099999999999998</v>
          </cell>
          <cell r="I67">
            <v>8.7999999999999989</v>
          </cell>
          <cell r="U67">
            <v>5.5</v>
          </cell>
        </row>
        <row r="68">
          <cell r="C68">
            <v>0</v>
          </cell>
          <cell r="I68">
            <v>0</v>
          </cell>
          <cell r="U68">
            <v>0</v>
          </cell>
        </row>
        <row r="69">
          <cell r="C69">
            <v>158.40000000000003</v>
          </cell>
          <cell r="I69">
            <v>73.700000000000017</v>
          </cell>
          <cell r="U69">
            <v>119.90000000000003</v>
          </cell>
        </row>
        <row r="70">
          <cell r="C70">
            <v>12.099999999999998</v>
          </cell>
          <cell r="I70">
            <v>5.5</v>
          </cell>
          <cell r="U70">
            <v>8.7999999999999989</v>
          </cell>
        </row>
        <row r="71">
          <cell r="C71">
            <v>20.9</v>
          </cell>
          <cell r="I71">
            <v>8.7999999999999989</v>
          </cell>
          <cell r="U71">
            <v>15.400000000000002</v>
          </cell>
        </row>
        <row r="72">
          <cell r="C72">
            <v>335.5</v>
          </cell>
          <cell r="I72">
            <v>253</v>
          </cell>
          <cell r="U72">
            <v>156.19999999999999</v>
          </cell>
        </row>
        <row r="73">
          <cell r="C73">
            <v>6.5999999999999988</v>
          </cell>
          <cell r="I73">
            <v>5.5</v>
          </cell>
          <cell r="U73">
            <v>3.2999999999999994</v>
          </cell>
        </row>
        <row r="74">
          <cell r="C74">
            <v>0</v>
          </cell>
          <cell r="I74">
            <v>0</v>
          </cell>
          <cell r="U74">
            <v>0</v>
          </cell>
        </row>
        <row r="75">
          <cell r="C75">
            <v>50.600000000000009</v>
          </cell>
          <cell r="I75">
            <v>24.199999999999996</v>
          </cell>
          <cell r="U75">
            <v>38.5</v>
          </cell>
        </row>
        <row r="76">
          <cell r="C76">
            <v>101.20000000000002</v>
          </cell>
          <cell r="I76">
            <v>47.29999999999999</v>
          </cell>
          <cell r="U76">
            <v>75.900000000000006</v>
          </cell>
        </row>
        <row r="77">
          <cell r="C77">
            <v>382.80000000000007</v>
          </cell>
          <cell r="I77">
            <v>179.30000000000004</v>
          </cell>
          <cell r="U77">
            <v>289.30000000000007</v>
          </cell>
        </row>
        <row r="78">
          <cell r="C78">
            <v>970.20000000000027</v>
          </cell>
          <cell r="I78">
            <v>453.19999999999993</v>
          </cell>
          <cell r="U78">
            <v>733.40000000000009</v>
          </cell>
        </row>
        <row r="79">
          <cell r="C79">
            <v>319</v>
          </cell>
          <cell r="I79">
            <v>149.59999999999997</v>
          </cell>
          <cell r="U79">
            <v>240.90000000000003</v>
          </cell>
        </row>
        <row r="80">
          <cell r="C80">
            <v>0</v>
          </cell>
          <cell r="I80">
            <v>0</v>
          </cell>
          <cell r="U80">
            <v>0</v>
          </cell>
        </row>
        <row r="81">
          <cell r="C81">
            <v>56.100000000000009</v>
          </cell>
          <cell r="I81">
            <v>26.399999999999995</v>
          </cell>
          <cell r="U81">
            <v>41.8</v>
          </cell>
        </row>
        <row r="82">
          <cell r="C82">
            <v>428.17500000000007</v>
          </cell>
          <cell r="I82">
            <v>200.16666666666663</v>
          </cell>
          <cell r="U82">
            <v>323.49166666666656</v>
          </cell>
        </row>
        <row r="84">
          <cell r="C84">
            <v>0</v>
          </cell>
          <cell r="I84">
            <v>0</v>
          </cell>
          <cell r="U84">
            <v>0</v>
          </cell>
        </row>
        <row r="85">
          <cell r="C85">
            <v>882.2</v>
          </cell>
          <cell r="I85">
            <v>412.5</v>
          </cell>
          <cell r="U85">
            <v>666.60000000000014</v>
          </cell>
        </row>
        <row r="86">
          <cell r="C86">
            <v>2230.7999999999997</v>
          </cell>
          <cell r="I86">
            <v>1685.2000000000003</v>
          </cell>
          <cell r="U86">
            <v>1041.7000000000003</v>
          </cell>
        </row>
        <row r="87">
          <cell r="C87">
            <v>14.300000000000002</v>
          </cell>
          <cell r="I87">
            <v>6.5999999999999988</v>
          </cell>
          <cell r="U87">
            <v>6.5999999999999988</v>
          </cell>
        </row>
        <row r="88">
          <cell r="C88">
            <v>0</v>
          </cell>
          <cell r="I88">
            <v>0</v>
          </cell>
          <cell r="U88">
            <v>0</v>
          </cell>
        </row>
        <row r="89">
          <cell r="C89">
            <v>0</v>
          </cell>
          <cell r="I89">
            <v>0</v>
          </cell>
          <cell r="U89">
            <v>0</v>
          </cell>
        </row>
        <row r="90">
          <cell r="C90">
            <v>0</v>
          </cell>
          <cell r="I90">
            <v>0</v>
          </cell>
          <cell r="U90">
            <v>0</v>
          </cell>
        </row>
        <row r="94">
          <cell r="C94">
            <v>76406</v>
          </cell>
          <cell r="I94">
            <v>35252.799999999996</v>
          </cell>
          <cell r="U94">
            <v>57940.30000000001</v>
          </cell>
        </row>
        <row r="95">
          <cell r="C95" t="e">
            <v>#REF!</v>
          </cell>
          <cell r="I95" t="e">
            <v>#REF!</v>
          </cell>
          <cell r="U95" t="e">
            <v>#REF!</v>
          </cell>
        </row>
        <row r="96">
          <cell r="C96" t="e">
            <v>#REF!</v>
          </cell>
          <cell r="I96" t="e">
            <v>#REF!</v>
          </cell>
          <cell r="U96" t="e">
            <v>#REF!</v>
          </cell>
        </row>
        <row r="97">
          <cell r="C97" t="e">
            <v>#REF!</v>
          </cell>
          <cell r="I97" t="e">
            <v>#REF!</v>
          </cell>
          <cell r="U97" t="e">
            <v>#REF!</v>
          </cell>
        </row>
        <row r="98">
          <cell r="C98" t="e">
            <v>#REF!</v>
          </cell>
          <cell r="I98" t="e">
            <v>#REF!</v>
          </cell>
          <cell r="U98" t="e">
            <v>#REF!</v>
          </cell>
        </row>
        <row r="99">
          <cell r="C99" t="e">
            <v>#REF!</v>
          </cell>
          <cell r="I99" t="e">
            <v>#REF!</v>
          </cell>
          <cell r="U99" t="e">
            <v>#REF!</v>
          </cell>
        </row>
        <row r="100">
          <cell r="C100" t="e">
            <v>#REF!</v>
          </cell>
          <cell r="I100" t="e">
            <v>#REF!</v>
          </cell>
          <cell r="U100" t="e">
            <v>#REF!</v>
          </cell>
        </row>
        <row r="101">
          <cell r="C101">
            <v>0</v>
          </cell>
          <cell r="I101">
            <v>0</v>
          </cell>
          <cell r="U101">
            <v>0</v>
          </cell>
        </row>
        <row r="102">
          <cell r="C102">
            <v>0</v>
          </cell>
          <cell r="I102">
            <v>0</v>
          </cell>
          <cell r="U102">
            <v>0</v>
          </cell>
        </row>
        <row r="103">
          <cell r="C103">
            <v>0</v>
          </cell>
          <cell r="I103">
            <v>0</v>
          </cell>
          <cell r="U103">
            <v>0</v>
          </cell>
        </row>
        <row r="104">
          <cell r="C104">
            <v>0</v>
          </cell>
          <cell r="I104">
            <v>0</v>
          </cell>
          <cell r="U104">
            <v>0</v>
          </cell>
        </row>
        <row r="109">
          <cell r="C109">
            <v>113341.68000000002</v>
          </cell>
          <cell r="I109">
            <v>16923.5</v>
          </cell>
          <cell r="U109">
            <v>5152.3999999999996</v>
          </cell>
        </row>
        <row r="110">
          <cell r="C110">
            <v>1613506.9983333335</v>
          </cell>
          <cell r="E110">
            <v>1593924.5999999999</v>
          </cell>
          <cell r="I110">
            <v>681168.77500000002</v>
          </cell>
          <cell r="U110">
            <v>1259853.6916666669</v>
          </cell>
          <cell r="W110">
            <v>1187562.7000000002</v>
          </cell>
        </row>
        <row r="113">
          <cell r="C113">
            <v>19472.200000000004</v>
          </cell>
          <cell r="E113">
            <v>19933.100000000002</v>
          </cell>
          <cell r="I113">
            <v>23180.299999999996</v>
          </cell>
          <cell r="K113">
            <v>27236.1</v>
          </cell>
          <cell r="U113">
            <v>18316.099999999999</v>
          </cell>
          <cell r="W113">
            <v>18866.599999999999</v>
          </cell>
        </row>
      </sheetData>
      <sheetData sheetId="3">
        <row r="11">
          <cell r="AA11">
            <v>3093708.2749999999</v>
          </cell>
        </row>
        <row r="12">
          <cell r="AA12">
            <v>1052720.2583333333</v>
          </cell>
        </row>
        <row r="14">
          <cell r="AA14">
            <v>91562.441666666666</v>
          </cell>
        </row>
        <row r="15">
          <cell r="AA15">
            <v>140639.49166666664</v>
          </cell>
        </row>
        <row r="16">
          <cell r="AA16">
            <v>4869.4250000000002</v>
          </cell>
        </row>
        <row r="17">
          <cell r="AA17">
            <v>775958.7</v>
          </cell>
        </row>
        <row r="18">
          <cell r="AA18">
            <v>39690.200000000004</v>
          </cell>
        </row>
        <row r="20">
          <cell r="AA20">
            <v>1174589.9916666665</v>
          </cell>
        </row>
        <row r="22">
          <cell r="AA22">
            <v>1062394.3916666666</v>
          </cell>
        </row>
        <row r="23">
          <cell r="AA23">
            <v>109476.03333333333</v>
          </cell>
        </row>
        <row r="24">
          <cell r="AA24">
            <v>57625.791666666657</v>
          </cell>
        </row>
        <row r="25">
          <cell r="AA25">
            <v>31895.508333333331</v>
          </cell>
        </row>
        <row r="26">
          <cell r="AA26">
            <v>19954.733333333334</v>
          </cell>
        </row>
        <row r="27">
          <cell r="AA27">
            <v>2719.5666666666666</v>
          </cell>
        </row>
        <row r="28">
          <cell r="AA28">
            <v>232746.89166666666</v>
          </cell>
        </row>
        <row r="29">
          <cell r="AA29">
            <v>486129.6</v>
          </cell>
        </row>
        <row r="31">
          <cell r="AA31">
            <v>0</v>
          </cell>
        </row>
        <row r="32">
          <cell r="AA32">
            <v>198485.19166666665</v>
          </cell>
        </row>
        <row r="33">
          <cell r="AA33">
            <v>287644.40833333333</v>
          </cell>
        </row>
        <row r="34">
          <cell r="AA34">
            <v>147521.53333333333</v>
          </cell>
        </row>
        <row r="35">
          <cell r="AA35">
            <v>48893.625</v>
          </cell>
        </row>
        <row r="36">
          <cell r="AA36">
            <v>17756.933333333334</v>
          </cell>
        </row>
        <row r="37">
          <cell r="AA37">
            <v>80870.975000000006</v>
          </cell>
        </row>
        <row r="38">
          <cell r="AA38">
            <v>3800.6000000000004</v>
          </cell>
        </row>
        <row r="39">
          <cell r="AA39">
            <v>57898.2</v>
          </cell>
        </row>
        <row r="40">
          <cell r="AA40">
            <v>2290.2000000000003</v>
          </cell>
        </row>
        <row r="41">
          <cell r="AA41">
            <v>227.70000000000002</v>
          </cell>
        </row>
        <row r="42">
          <cell r="AA42">
            <v>140.80000000000001</v>
          </cell>
        </row>
        <row r="43">
          <cell r="AA43">
            <v>2084.5</v>
          </cell>
        </row>
        <row r="44">
          <cell r="AA44">
            <v>81.400000000000006</v>
          </cell>
        </row>
        <row r="45">
          <cell r="AA45">
            <v>30.800000000000004</v>
          </cell>
        </row>
        <row r="46">
          <cell r="AA46">
            <v>366.3</v>
          </cell>
        </row>
        <row r="47">
          <cell r="AA47">
            <v>13140.875000000002</v>
          </cell>
        </row>
        <row r="48">
          <cell r="AA48">
            <v>809.6</v>
          </cell>
        </row>
        <row r="49">
          <cell r="AA49">
            <v>0</v>
          </cell>
        </row>
        <row r="50">
          <cell r="AA50">
            <v>0</v>
          </cell>
        </row>
        <row r="51">
          <cell r="AA51">
            <v>357123.77500000002</v>
          </cell>
        </row>
        <row r="52">
          <cell r="AA52">
            <v>187524.67499999999</v>
          </cell>
        </row>
        <row r="54">
          <cell r="AA54">
            <v>106461.94166666665</v>
          </cell>
        </row>
        <row r="55">
          <cell r="AA55">
            <v>11006.783333333333</v>
          </cell>
        </row>
        <row r="56">
          <cell r="AA56">
            <v>5705.7000000000007</v>
          </cell>
        </row>
        <row r="57">
          <cell r="AA57">
            <v>3239.958333333333</v>
          </cell>
        </row>
        <row r="58">
          <cell r="AA58">
            <v>2061.125</v>
          </cell>
        </row>
        <row r="59">
          <cell r="AA59">
            <v>0</v>
          </cell>
        </row>
        <row r="60">
          <cell r="AA60">
            <v>44578.324999999997</v>
          </cell>
        </row>
        <row r="61">
          <cell r="AA61">
            <v>4548.4083333333338</v>
          </cell>
        </row>
        <row r="62">
          <cell r="AA62">
            <v>20929.216666666667</v>
          </cell>
        </row>
        <row r="63">
          <cell r="AA63">
            <v>13248.233333333332</v>
          </cell>
        </row>
        <row r="64">
          <cell r="AA64">
            <v>1513.2999999999997</v>
          </cell>
        </row>
        <row r="65">
          <cell r="AA65">
            <v>4393.3999999999996</v>
          </cell>
        </row>
        <row r="66">
          <cell r="AA66">
            <v>999.99999999999977</v>
          </cell>
        </row>
        <row r="67">
          <cell r="AA67">
            <v>26.4</v>
          </cell>
        </row>
        <row r="68">
          <cell r="AA68">
            <v>0</v>
          </cell>
        </row>
        <row r="69">
          <cell r="AA69">
            <v>352.00000000000011</v>
          </cell>
        </row>
        <row r="70">
          <cell r="AA70">
            <v>26.4</v>
          </cell>
        </row>
        <row r="71">
          <cell r="AA71">
            <v>45.099999999999994</v>
          </cell>
        </row>
        <row r="72">
          <cell r="AA72">
            <v>744.7</v>
          </cell>
        </row>
        <row r="73">
          <cell r="AA73">
            <v>15.399999999999997</v>
          </cell>
        </row>
        <row r="74">
          <cell r="AA74">
            <v>0</v>
          </cell>
        </row>
        <row r="75">
          <cell r="AA75">
            <v>113.30000000000001</v>
          </cell>
        </row>
        <row r="76">
          <cell r="AA76">
            <v>224.4</v>
          </cell>
        </row>
        <row r="77">
          <cell r="AA77">
            <v>851.4000000000002</v>
          </cell>
        </row>
        <row r="78">
          <cell r="AA78">
            <v>2156.8000000000002</v>
          </cell>
        </row>
        <row r="79">
          <cell r="AA79">
            <v>709.5</v>
          </cell>
        </row>
        <row r="80">
          <cell r="AA80">
            <v>0</v>
          </cell>
        </row>
        <row r="81">
          <cell r="AA81">
            <v>124.3</v>
          </cell>
        </row>
        <row r="82">
          <cell r="AA82">
            <v>951.83333333333326</v>
          </cell>
        </row>
        <row r="83">
          <cell r="AA83">
            <v>7680.9833333333336</v>
          </cell>
        </row>
        <row r="84">
          <cell r="AA84">
            <v>0</v>
          </cell>
        </row>
        <row r="85">
          <cell r="AA85">
            <v>2265.4083333333333</v>
          </cell>
        </row>
        <row r="86">
          <cell r="AA86">
            <v>5390.5750000000007</v>
          </cell>
        </row>
        <row r="87">
          <cell r="AA87">
            <v>25</v>
          </cell>
        </row>
        <row r="88">
          <cell r="AA88">
            <v>0</v>
          </cell>
        </row>
        <row r="89">
          <cell r="AA89">
            <v>0</v>
          </cell>
        </row>
        <row r="92">
          <cell r="AA92">
            <v>169599.1</v>
          </cell>
        </row>
        <row r="94">
          <cell r="AA94">
            <v>169599.1</v>
          </cell>
        </row>
        <row r="101">
          <cell r="AA101">
            <v>0</v>
          </cell>
        </row>
        <row r="102">
          <cell r="AA102">
            <v>0</v>
          </cell>
        </row>
        <row r="103">
          <cell r="AA103">
            <v>0</v>
          </cell>
        </row>
        <row r="104">
          <cell r="AA104">
            <v>0</v>
          </cell>
        </row>
        <row r="105">
          <cell r="AA105">
            <v>3450832.05</v>
          </cell>
        </row>
        <row r="109">
          <cell r="AA109">
            <v>135417.60833333334</v>
          </cell>
        </row>
        <row r="110">
          <cell r="K110">
            <v>795950.1</v>
          </cell>
          <cell r="AA110">
            <v>3586249.6583333332</v>
          </cell>
        </row>
        <row r="113">
          <cell r="C113">
            <v>19472.200000000004</v>
          </cell>
          <cell r="I113">
            <v>23180.299999999996</v>
          </cell>
          <cell r="U113">
            <v>18316.099999999999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Январь 2021 "/>
      <sheetName val="тар см Январь 2021 свер."/>
    </sheetNames>
    <sheetDataSet>
      <sheetData sheetId="0">
        <row r="9">
          <cell r="D9">
            <v>2783068.93</v>
          </cell>
        </row>
        <row r="16">
          <cell r="D16">
            <v>7064781.3222999992</v>
          </cell>
        </row>
        <row r="35">
          <cell r="AF35">
            <v>0</v>
          </cell>
        </row>
        <row r="43">
          <cell r="AF43">
            <v>0</v>
          </cell>
        </row>
      </sheetData>
      <sheetData sheetId="1">
        <row r="9">
          <cell r="L9">
            <v>12644858.029999999</v>
          </cell>
        </row>
      </sheetData>
      <sheetData sheetId="2">
        <row r="14">
          <cell r="I14">
            <v>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Февраль 2021 "/>
      <sheetName val="тар см Февраль 2021 свер."/>
    </sheetNames>
    <sheetDataSet>
      <sheetData sheetId="0">
        <row r="9">
          <cell r="D9">
            <v>2444973.6800000002</v>
          </cell>
        </row>
        <row r="35">
          <cell r="AF35">
            <v>0</v>
          </cell>
        </row>
        <row r="43">
          <cell r="AF43">
            <v>0</v>
          </cell>
        </row>
      </sheetData>
      <sheetData sheetId="1">
        <row r="9">
          <cell r="L9">
            <v>12632930.579999998</v>
          </cell>
        </row>
      </sheetData>
      <sheetData sheetId="2">
        <row r="14">
          <cell r="C14">
            <v>4984.8999999999996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Март 2021 "/>
      <sheetName val="тар см Март 2021 свер."/>
    </sheetNames>
    <sheetDataSet>
      <sheetData sheetId="0">
        <row r="9">
          <cell r="D9">
            <v>2530446.09</v>
          </cell>
        </row>
        <row r="16">
          <cell r="D16">
            <v>7779919.2078999998</v>
          </cell>
          <cell r="J16">
            <v>3679187.6308000004</v>
          </cell>
        </row>
        <row r="35">
          <cell r="AF35">
            <v>0</v>
          </cell>
        </row>
        <row r="43">
          <cell r="AF43">
            <v>0</v>
          </cell>
        </row>
      </sheetData>
      <sheetData sheetId="1" refreshError="1"/>
      <sheetData sheetId="2">
        <row r="14">
          <cell r="C14">
            <v>4984.8999999999996</v>
          </cell>
        </row>
      </sheetData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23">
          <cell r="AE123">
            <v>2954764.3</v>
          </cell>
        </row>
        <row r="133">
          <cell r="AG133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23">
          <cell r="AF12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464">
          <cell r="AM464">
            <v>0</v>
          </cell>
        </row>
        <row r="514">
          <cell r="AM514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10 мес 2021 "/>
      <sheetName val="тар см 10 мес 2021  (корр)"/>
      <sheetName val="тар см 10 мес 2021 свер."/>
    </sheetNames>
    <sheetDataSet>
      <sheetData sheetId="0">
        <row r="9">
          <cell r="D9">
            <v>45917099.969999999</v>
          </cell>
        </row>
      </sheetData>
      <sheetData sheetId="1">
        <row r="9">
          <cell r="L9">
            <v>117846004.81999999</v>
          </cell>
          <cell r="M9">
            <v>23161286.710000001</v>
          </cell>
          <cell r="N9">
            <v>148464028.68000001</v>
          </cell>
          <cell r="O9">
            <v>11912486.440000001</v>
          </cell>
        </row>
        <row r="13">
          <cell r="T13">
            <v>0</v>
          </cell>
          <cell r="V13">
            <v>84649.201000000001</v>
          </cell>
        </row>
        <row r="14">
          <cell r="T14">
            <v>0</v>
          </cell>
          <cell r="V14">
            <v>4633.6010000000006</v>
          </cell>
        </row>
        <row r="15">
          <cell r="T15">
            <v>0</v>
          </cell>
          <cell r="V15">
            <v>2504.6</v>
          </cell>
        </row>
        <row r="16">
          <cell r="T16">
            <v>0</v>
          </cell>
          <cell r="V16">
            <v>1579.6000000000001</v>
          </cell>
        </row>
        <row r="17">
          <cell r="T17">
            <v>0</v>
          </cell>
          <cell r="V17">
            <v>0</v>
          </cell>
        </row>
        <row r="18">
          <cell r="T18">
            <v>0</v>
          </cell>
          <cell r="V18">
            <v>37834.504000000001</v>
          </cell>
        </row>
        <row r="19">
          <cell r="T19">
            <v>0</v>
          </cell>
          <cell r="V19">
            <v>2286.7999999999997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  <cell r="V22">
            <v>1983.4</v>
          </cell>
        </row>
        <row r="23">
          <cell r="T23">
            <v>0</v>
          </cell>
          <cell r="V23">
            <v>3503.3959999999997</v>
          </cell>
        </row>
        <row r="24">
          <cell r="T24">
            <v>0</v>
          </cell>
          <cell r="V24">
            <v>881.09999999999991</v>
          </cell>
        </row>
        <row r="25">
          <cell r="T25">
            <v>0</v>
          </cell>
          <cell r="V25">
            <v>26.698999999999998</v>
          </cell>
        </row>
        <row r="26">
          <cell r="T26">
            <v>0</v>
          </cell>
          <cell r="V26">
            <v>0</v>
          </cell>
        </row>
        <row r="27">
          <cell r="T27">
            <v>0</v>
          </cell>
          <cell r="V27">
            <v>246.10000000000002</v>
          </cell>
        </row>
        <row r="28">
          <cell r="T28">
            <v>0</v>
          </cell>
          <cell r="V28">
            <v>24.300999999999998</v>
          </cell>
        </row>
        <row r="29">
          <cell r="T29">
            <v>0</v>
          </cell>
          <cell r="V29">
            <v>0</v>
          </cell>
        </row>
        <row r="30">
          <cell r="T30">
            <v>0</v>
          </cell>
          <cell r="V30">
            <v>183.20000000000002</v>
          </cell>
        </row>
        <row r="31">
          <cell r="T31">
            <v>0</v>
          </cell>
          <cell r="V31">
            <v>0</v>
          </cell>
        </row>
        <row r="32">
          <cell r="T32">
            <v>0</v>
          </cell>
          <cell r="V32">
            <v>1427.2</v>
          </cell>
        </row>
        <row r="33">
          <cell r="T33">
            <v>0</v>
          </cell>
          <cell r="V33">
            <v>198.1</v>
          </cell>
        </row>
        <row r="34">
          <cell r="T34">
            <v>0</v>
          </cell>
          <cell r="V34">
            <v>0</v>
          </cell>
        </row>
        <row r="35">
          <cell r="T35">
            <v>0</v>
          </cell>
          <cell r="V35">
            <v>0</v>
          </cell>
        </row>
        <row r="36">
          <cell r="T36">
            <v>0</v>
          </cell>
          <cell r="V36">
            <v>2325.5</v>
          </cell>
        </row>
        <row r="37">
          <cell r="T37">
            <v>0</v>
          </cell>
          <cell r="V37">
            <v>736.2</v>
          </cell>
        </row>
        <row r="38">
          <cell r="T38">
            <v>0</v>
          </cell>
          <cell r="V38">
            <v>44.4</v>
          </cell>
        </row>
        <row r="39">
          <cell r="T39">
            <v>0</v>
          </cell>
          <cell r="V39">
            <v>104.50000000000001</v>
          </cell>
        </row>
        <row r="40">
          <cell r="T40">
            <v>0</v>
          </cell>
          <cell r="V40">
            <v>1251.0999999999999</v>
          </cell>
        </row>
        <row r="41">
          <cell r="T41">
            <v>0</v>
          </cell>
          <cell r="V41">
            <v>13.9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0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  <cell r="V52">
            <v>533</v>
          </cell>
        </row>
        <row r="53">
          <cell r="T53">
            <v>0</v>
          </cell>
          <cell r="V53">
            <v>1891.5000000000002</v>
          </cell>
        </row>
        <row r="54">
          <cell r="T54">
            <v>0</v>
          </cell>
          <cell r="V54">
            <v>3710.5</v>
          </cell>
        </row>
        <row r="55">
          <cell r="T55">
            <v>0</v>
          </cell>
          <cell r="V55">
            <v>35.9</v>
          </cell>
        </row>
        <row r="56">
          <cell r="T56">
            <v>0</v>
          </cell>
          <cell r="V56">
            <v>1204.7</v>
          </cell>
        </row>
        <row r="57">
          <cell r="T57">
            <v>0</v>
          </cell>
          <cell r="V57">
            <v>476.2</v>
          </cell>
        </row>
        <row r="58">
          <cell r="T58">
            <v>0</v>
          </cell>
          <cell r="V58">
            <v>9.6</v>
          </cell>
        </row>
        <row r="59">
          <cell r="T59">
            <v>0</v>
          </cell>
          <cell r="V59">
            <v>0</v>
          </cell>
        </row>
        <row r="60">
          <cell r="T60">
            <v>0</v>
          </cell>
          <cell r="V60">
            <v>0</v>
          </cell>
        </row>
        <row r="61">
          <cell r="T61">
            <v>0</v>
          </cell>
          <cell r="V61">
            <v>0</v>
          </cell>
        </row>
        <row r="62">
          <cell r="T62">
            <v>0</v>
          </cell>
        </row>
        <row r="63">
          <cell r="M63">
            <v>0</v>
          </cell>
          <cell r="O63">
            <v>0</v>
          </cell>
          <cell r="T63">
            <v>0</v>
          </cell>
          <cell r="V63">
            <v>132379.17199999999</v>
          </cell>
        </row>
        <row r="64">
          <cell r="T64">
            <v>0</v>
          </cell>
          <cell r="V64">
            <v>0</v>
          </cell>
        </row>
        <row r="65">
          <cell r="T65">
            <v>0</v>
          </cell>
          <cell r="V65">
            <v>0</v>
          </cell>
        </row>
        <row r="66">
          <cell r="T66">
            <v>0</v>
          </cell>
          <cell r="V66">
            <v>0</v>
          </cell>
        </row>
        <row r="67">
          <cell r="T67">
            <v>0</v>
          </cell>
          <cell r="V67">
            <v>0</v>
          </cell>
        </row>
        <row r="68">
          <cell r="T68">
            <v>0</v>
          </cell>
          <cell r="V68">
            <v>0</v>
          </cell>
        </row>
        <row r="69">
          <cell r="T69">
            <v>0</v>
          </cell>
          <cell r="V69">
            <v>0</v>
          </cell>
        </row>
        <row r="70">
          <cell r="T70">
            <v>0</v>
          </cell>
          <cell r="V70">
            <v>0</v>
          </cell>
        </row>
        <row r="71">
          <cell r="T71">
            <v>0</v>
          </cell>
          <cell r="V71">
            <v>0</v>
          </cell>
        </row>
        <row r="72">
          <cell r="T72">
            <v>0</v>
          </cell>
          <cell r="V72">
            <v>1025</v>
          </cell>
        </row>
        <row r="73">
          <cell r="T73">
            <v>0</v>
          </cell>
          <cell r="V73">
            <v>0</v>
          </cell>
        </row>
        <row r="74">
          <cell r="T74">
            <v>0</v>
          </cell>
          <cell r="V74">
            <v>0</v>
          </cell>
        </row>
        <row r="75">
          <cell r="T75">
            <v>0</v>
          </cell>
          <cell r="V75">
            <v>0</v>
          </cell>
        </row>
        <row r="76">
          <cell r="M76">
            <v>0</v>
          </cell>
          <cell r="O76">
            <v>0</v>
          </cell>
          <cell r="T76">
            <v>0</v>
          </cell>
          <cell r="V76">
            <v>422</v>
          </cell>
        </row>
        <row r="77">
          <cell r="M77">
            <v>0</v>
          </cell>
          <cell r="O77">
            <v>0</v>
          </cell>
          <cell r="T77">
            <v>0</v>
          </cell>
          <cell r="V77">
            <v>603</v>
          </cell>
        </row>
        <row r="78">
          <cell r="M78">
            <v>0</v>
          </cell>
          <cell r="N78">
            <v>0</v>
          </cell>
          <cell r="O78">
            <v>0</v>
          </cell>
          <cell r="T78">
            <v>0</v>
          </cell>
          <cell r="V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T79">
            <v>0</v>
          </cell>
          <cell r="V79">
            <v>0</v>
          </cell>
        </row>
        <row r="80">
          <cell r="M80">
            <v>0</v>
          </cell>
          <cell r="N80">
            <v>0</v>
          </cell>
          <cell r="O80">
            <v>0</v>
          </cell>
          <cell r="T80">
            <v>0</v>
          </cell>
          <cell r="V80">
            <v>0</v>
          </cell>
        </row>
        <row r="81">
          <cell r="M81">
            <v>0</v>
          </cell>
          <cell r="N81">
            <v>0</v>
          </cell>
          <cell r="O81">
            <v>0</v>
          </cell>
          <cell r="T81">
            <v>0</v>
          </cell>
          <cell r="V81">
            <v>0</v>
          </cell>
        </row>
        <row r="82">
          <cell r="M82">
            <v>0</v>
          </cell>
          <cell r="N82">
            <v>0</v>
          </cell>
          <cell r="O82">
            <v>0</v>
          </cell>
          <cell r="T82">
            <v>0</v>
          </cell>
          <cell r="V82">
            <v>0</v>
          </cell>
        </row>
        <row r="83">
          <cell r="M83">
            <v>0</v>
          </cell>
          <cell r="N83">
            <v>0</v>
          </cell>
          <cell r="O83">
            <v>0</v>
          </cell>
          <cell r="T83">
            <v>0</v>
          </cell>
          <cell r="V83">
            <v>0</v>
          </cell>
        </row>
        <row r="84">
          <cell r="M84">
            <v>0</v>
          </cell>
          <cell r="N84">
            <v>0</v>
          </cell>
          <cell r="T84">
            <v>0</v>
          </cell>
          <cell r="V84">
            <v>0</v>
          </cell>
        </row>
        <row r="85">
          <cell r="T85">
            <v>0</v>
          </cell>
          <cell r="V85">
            <v>0</v>
          </cell>
        </row>
        <row r="86">
          <cell r="T86">
            <v>0</v>
          </cell>
          <cell r="V86">
            <v>0</v>
          </cell>
        </row>
        <row r="87">
          <cell r="T87">
            <v>0</v>
          </cell>
        </row>
      </sheetData>
      <sheetData sheetId="2">
        <row r="11">
          <cell r="AA11">
            <v>2819995.396666667</v>
          </cell>
          <cell r="AB11">
            <v>2614397.1999999997</v>
          </cell>
        </row>
        <row r="12">
          <cell r="AA12">
            <v>872140.9</v>
          </cell>
          <cell r="AB12">
            <v>900064.3</v>
          </cell>
        </row>
        <row r="14">
          <cell r="AA14">
            <v>102036.4</v>
          </cell>
          <cell r="AB14">
            <v>84529.9</v>
          </cell>
        </row>
        <row r="15">
          <cell r="AA15">
            <v>93464.299999999988</v>
          </cell>
          <cell r="AB15">
            <v>113455</v>
          </cell>
        </row>
        <row r="16">
          <cell r="AA16">
            <v>7565.3</v>
          </cell>
          <cell r="AB16">
            <v>3756.9</v>
          </cell>
        </row>
        <row r="17">
          <cell r="AA17">
            <v>632992.5</v>
          </cell>
          <cell r="AB17">
            <v>671281.3</v>
          </cell>
        </row>
        <row r="18">
          <cell r="AA18">
            <v>36082.400000000001</v>
          </cell>
          <cell r="AB18">
            <v>27041.200000000001</v>
          </cell>
        </row>
        <row r="20">
          <cell r="AA20">
            <v>1016269.3</v>
          </cell>
          <cell r="AB20">
            <v>1034166.9000000001</v>
          </cell>
        </row>
        <row r="22">
          <cell r="AA22">
            <v>917048</v>
          </cell>
          <cell r="AB22">
            <v>935869.70000000007</v>
          </cell>
        </row>
        <row r="23">
          <cell r="AA23">
            <v>96749.299999999988</v>
          </cell>
          <cell r="AB23">
            <v>96074.8</v>
          </cell>
        </row>
        <row r="24">
          <cell r="AA24">
            <v>49520</v>
          </cell>
          <cell r="AB24">
            <v>51715.5</v>
          </cell>
        </row>
        <row r="25">
          <cell r="AA25">
            <v>28872</v>
          </cell>
          <cell r="AB25">
            <v>27498.800000000003</v>
          </cell>
        </row>
        <row r="26">
          <cell r="AA26">
            <v>18340</v>
          </cell>
          <cell r="AB26">
            <v>16860.5</v>
          </cell>
        </row>
        <row r="27">
          <cell r="AA27">
            <v>2472</v>
          </cell>
          <cell r="AB27">
            <v>2222.3999999999996</v>
          </cell>
        </row>
        <row r="28">
          <cell r="AA28">
            <v>224875</v>
          </cell>
          <cell r="AB28">
            <v>200637.9</v>
          </cell>
        </row>
        <row r="29">
          <cell r="AA29">
            <v>559391.24666666659</v>
          </cell>
          <cell r="AB29">
            <v>342234.3</v>
          </cell>
        </row>
        <row r="31">
          <cell r="AA31">
            <v>164935.4382764395</v>
          </cell>
          <cell r="AB31">
            <v>0</v>
          </cell>
        </row>
        <row r="32">
          <cell r="AA32">
            <v>287401.038460023</v>
          </cell>
          <cell r="AB32">
            <v>112989.59999999999</v>
          </cell>
        </row>
        <row r="33">
          <cell r="AA33">
            <v>107054.76993020414</v>
          </cell>
          <cell r="AB33">
            <v>229244.7</v>
          </cell>
        </row>
        <row r="34">
          <cell r="AA34">
            <v>147318.94999999998</v>
          </cell>
          <cell r="AB34">
            <v>137293.79999999999</v>
          </cell>
        </row>
        <row r="35">
          <cell r="AA35">
            <v>54740.5</v>
          </cell>
          <cell r="AB35">
            <v>43957.7</v>
          </cell>
        </row>
        <row r="36">
          <cell r="AA36">
            <v>19059.400000000001</v>
          </cell>
          <cell r="AB36">
            <v>14222.2</v>
          </cell>
        </row>
        <row r="37">
          <cell r="AA37">
            <v>73519.049999999988</v>
          </cell>
          <cell r="AB37">
            <v>79113.899999999994</v>
          </cell>
        </row>
        <row r="38">
          <cell r="AA38">
            <v>3455.1000000000004</v>
          </cell>
          <cell r="AB38">
            <v>2884.5</v>
          </cell>
        </row>
        <row r="39">
          <cell r="AA39">
            <v>52634.7</v>
          </cell>
          <cell r="AB39">
            <v>54480.399999999994</v>
          </cell>
        </row>
        <row r="40">
          <cell r="AA40">
            <v>2082</v>
          </cell>
          <cell r="AB40">
            <v>3208.7</v>
          </cell>
        </row>
        <row r="41">
          <cell r="AA41">
            <v>207</v>
          </cell>
          <cell r="AB41">
            <v>207.89999999999998</v>
          </cell>
        </row>
        <row r="42">
          <cell r="AA42">
            <v>128</v>
          </cell>
          <cell r="AB42">
            <v>0</v>
          </cell>
        </row>
        <row r="43">
          <cell r="AA43">
            <v>1895</v>
          </cell>
          <cell r="AB43">
            <v>1604.9</v>
          </cell>
        </row>
        <row r="44">
          <cell r="AA44">
            <v>74</v>
          </cell>
          <cell r="AB44">
            <v>672.5</v>
          </cell>
        </row>
        <row r="45">
          <cell r="AA45">
            <v>28.000000000000004</v>
          </cell>
          <cell r="AB45">
            <v>22.5</v>
          </cell>
        </row>
        <row r="46">
          <cell r="AA46">
            <v>333</v>
          </cell>
          <cell r="AB46">
            <v>0</v>
          </cell>
        </row>
        <row r="47">
          <cell r="AA47">
            <v>11946.25</v>
          </cell>
          <cell r="AB47">
            <v>15271.7</v>
          </cell>
        </row>
        <row r="48">
          <cell r="AA48">
            <v>736</v>
          </cell>
          <cell r="AB48">
            <v>760.8</v>
          </cell>
        </row>
        <row r="49">
          <cell r="AA49">
            <v>0</v>
          </cell>
          <cell r="AB49">
            <v>0</v>
          </cell>
        </row>
        <row r="50">
          <cell r="AA50">
            <v>0</v>
          </cell>
          <cell r="AB50">
            <v>0</v>
          </cell>
        </row>
        <row r="51">
          <cell r="AA51">
            <v>285367.09999999998</v>
          </cell>
          <cell r="AB51">
            <v>320936.37400000001</v>
          </cell>
        </row>
        <row r="52">
          <cell r="AA52">
            <v>131186.1</v>
          </cell>
          <cell r="AB52">
            <v>172686.802</v>
          </cell>
        </row>
        <row r="54">
          <cell r="AA54">
            <v>57989.2</v>
          </cell>
          <cell r="AB54">
            <v>94777.000999999989</v>
          </cell>
        </row>
        <row r="55">
          <cell r="AA55">
            <v>6119.1</v>
          </cell>
          <cell r="AB55">
            <v>9776.4009999999998</v>
          </cell>
        </row>
        <row r="56">
          <cell r="AA56">
            <v>4700</v>
          </cell>
          <cell r="AB56">
            <v>5217.9009999999998</v>
          </cell>
        </row>
        <row r="57">
          <cell r="AA57">
            <v>430</v>
          </cell>
          <cell r="AB57">
            <v>2797.6</v>
          </cell>
        </row>
        <row r="58">
          <cell r="AA58">
            <v>1041</v>
          </cell>
          <cell r="AB58">
            <v>1760.8999999999999</v>
          </cell>
        </row>
        <row r="59">
          <cell r="AA59">
            <v>0</v>
          </cell>
          <cell r="AB59">
            <v>0</v>
          </cell>
        </row>
        <row r="60">
          <cell r="AA60">
            <v>46697.000000000007</v>
          </cell>
          <cell r="AB60">
            <v>41481.603999999999</v>
          </cell>
        </row>
        <row r="61">
          <cell r="AA61">
            <v>2022</v>
          </cell>
          <cell r="AB61">
            <v>3809.5</v>
          </cell>
        </row>
        <row r="62">
          <cell r="AA62">
            <v>18358.8</v>
          </cell>
          <cell r="AB62">
            <v>22842.295999999998</v>
          </cell>
        </row>
        <row r="63">
          <cell r="AA63">
            <v>12043.8</v>
          </cell>
          <cell r="AB63">
            <v>16322.596</v>
          </cell>
        </row>
        <row r="64">
          <cell r="AA64">
            <v>1375.6999999999998</v>
          </cell>
          <cell r="AB64">
            <v>2097.5</v>
          </cell>
        </row>
        <row r="65">
          <cell r="AA65">
            <v>3993.9999999999991</v>
          </cell>
          <cell r="AB65">
            <v>3882.0959999999995</v>
          </cell>
        </row>
        <row r="66">
          <cell r="AA66">
            <v>909.09999999999991</v>
          </cell>
          <cell r="AB66">
            <v>979.90000000000009</v>
          </cell>
        </row>
        <row r="67">
          <cell r="AA67">
            <v>23.999999999999996</v>
          </cell>
          <cell r="AB67">
            <v>30.599000000000004</v>
          </cell>
        </row>
        <row r="68">
          <cell r="AA68">
            <v>0</v>
          </cell>
          <cell r="AB68">
            <v>0</v>
          </cell>
        </row>
        <row r="69">
          <cell r="AA69">
            <v>320.00000000000011</v>
          </cell>
          <cell r="AB69">
            <v>246.10000000000002</v>
          </cell>
        </row>
        <row r="70">
          <cell r="AA70">
            <v>23.999999999999996</v>
          </cell>
          <cell r="AB70">
            <v>24.300999999999998</v>
          </cell>
        </row>
        <row r="71">
          <cell r="AA71">
            <v>41</v>
          </cell>
          <cell r="AB71">
            <v>0</v>
          </cell>
        </row>
        <row r="72">
          <cell r="AA72">
            <v>677</v>
          </cell>
          <cell r="AB72">
            <v>1960.6999999999998</v>
          </cell>
        </row>
        <row r="73">
          <cell r="AA73">
            <v>14</v>
          </cell>
          <cell r="AB73">
            <v>0</v>
          </cell>
        </row>
        <row r="74">
          <cell r="AA74">
            <v>0</v>
          </cell>
          <cell r="AB74">
            <v>1427.2</v>
          </cell>
        </row>
        <row r="75">
          <cell r="AA75">
            <v>103</v>
          </cell>
          <cell r="AB75">
            <v>215.8</v>
          </cell>
        </row>
        <row r="76">
          <cell r="AA76">
            <v>204</v>
          </cell>
          <cell r="AB76">
            <v>0</v>
          </cell>
        </row>
        <row r="77">
          <cell r="AA77">
            <v>774.00000000000023</v>
          </cell>
          <cell r="AB77">
            <v>863.50000000000011</v>
          </cell>
        </row>
        <row r="78">
          <cell r="AA78">
            <v>1960.7000000000003</v>
          </cell>
          <cell r="AB78">
            <v>2528.3999999999996</v>
          </cell>
        </row>
        <row r="79">
          <cell r="AA79">
            <v>645</v>
          </cell>
          <cell r="AB79">
            <v>802.2</v>
          </cell>
        </row>
        <row r="80">
          <cell r="AA80">
            <v>0</v>
          </cell>
          <cell r="AB80">
            <v>48.900000000000006</v>
          </cell>
        </row>
        <row r="81">
          <cell r="AA81">
            <v>113</v>
          </cell>
          <cell r="AB81">
            <v>115.39999999999999</v>
          </cell>
        </row>
        <row r="82">
          <cell r="AA82">
            <v>865.3</v>
          </cell>
          <cell r="AB82">
            <v>1100</v>
          </cell>
        </row>
        <row r="83">
          <cell r="AA83">
            <v>6315</v>
          </cell>
          <cell r="AB83">
            <v>6519.7</v>
          </cell>
        </row>
        <row r="84">
          <cell r="AA84">
            <v>0</v>
          </cell>
          <cell r="AB84">
            <v>629</v>
          </cell>
        </row>
        <row r="85">
          <cell r="AA85">
            <v>1783</v>
          </cell>
          <cell r="AB85">
            <v>2130.6999999999998</v>
          </cell>
        </row>
        <row r="86">
          <cell r="AA86">
            <v>4507</v>
          </cell>
          <cell r="AB86">
            <v>3710.5</v>
          </cell>
        </row>
        <row r="87">
          <cell r="AA87">
            <v>25</v>
          </cell>
          <cell r="AB87">
            <v>39.900000000000006</v>
          </cell>
        </row>
        <row r="88">
          <cell r="AA88">
            <v>0</v>
          </cell>
          <cell r="AB88">
            <v>0</v>
          </cell>
        </row>
        <row r="89">
          <cell r="AA89">
            <v>0</v>
          </cell>
          <cell r="AB89">
            <v>0</v>
          </cell>
        </row>
        <row r="90">
          <cell r="AB90">
            <v>9.6000000000000014</v>
          </cell>
        </row>
        <row r="92">
          <cell r="AA92">
            <v>154181</v>
          </cell>
          <cell r="AB92">
            <v>148249.57200000001</v>
          </cell>
        </row>
        <row r="94">
          <cell r="AA94">
            <v>154181</v>
          </cell>
          <cell r="AB94">
            <v>147106.97200000001</v>
          </cell>
        </row>
        <row r="101">
          <cell r="AA101">
            <v>0</v>
          </cell>
          <cell r="AB101">
            <v>1142.5999999999999</v>
          </cell>
        </row>
        <row r="102">
          <cell r="AA102">
            <v>0</v>
          </cell>
          <cell r="AB102">
            <v>461.5</v>
          </cell>
        </row>
        <row r="103">
          <cell r="AA103">
            <v>0</v>
          </cell>
          <cell r="AB103">
            <v>681.09999999999991</v>
          </cell>
        </row>
        <row r="104">
          <cell r="AA104">
            <v>0</v>
          </cell>
          <cell r="AB104">
            <v>0</v>
          </cell>
        </row>
        <row r="105">
          <cell r="AA105">
            <v>3105362.4966666671</v>
          </cell>
          <cell r="AB105">
            <v>2935333.5739999996</v>
          </cell>
        </row>
        <row r="109">
          <cell r="AA109">
            <v>123106.88000000002</v>
          </cell>
          <cell r="AB109">
            <v>274642.02599999995</v>
          </cell>
        </row>
        <row r="110">
          <cell r="AA110">
            <v>3228469.3766666669</v>
          </cell>
          <cell r="AB110">
            <v>3209975.6</v>
          </cell>
        </row>
      </sheetData>
      <sheetData sheetId="3">
        <row r="11">
          <cell r="AA11">
            <v>2812462.0500000003</v>
          </cell>
        </row>
        <row r="38">
          <cell r="I38">
            <v>501.10000000000008</v>
          </cell>
          <cell r="U38">
            <v>1280</v>
          </cell>
        </row>
        <row r="39">
          <cell r="I39">
            <v>19735</v>
          </cell>
          <cell r="U39">
            <v>13863.699999999997</v>
          </cell>
        </row>
        <row r="40">
          <cell r="I40">
            <v>560</v>
          </cell>
          <cell r="U40">
            <v>645</v>
          </cell>
        </row>
        <row r="41">
          <cell r="I41">
            <v>63.999999999999993</v>
          </cell>
          <cell r="U41">
            <v>97.000000000000014</v>
          </cell>
        </row>
        <row r="42">
          <cell r="I42">
            <v>66</v>
          </cell>
          <cell r="U42">
            <v>0</v>
          </cell>
        </row>
        <row r="43">
          <cell r="I43">
            <v>200.99999999999997</v>
          </cell>
          <cell r="U43">
            <v>548.99999999999989</v>
          </cell>
        </row>
        <row r="44">
          <cell r="I44">
            <v>0</v>
          </cell>
          <cell r="U44">
            <v>37</v>
          </cell>
        </row>
        <row r="45">
          <cell r="I45">
            <v>28.000000000000004</v>
          </cell>
          <cell r="U45">
            <v>0</v>
          </cell>
        </row>
        <row r="46">
          <cell r="I46">
            <v>7.9999999999999991</v>
          </cell>
          <cell r="U46">
            <v>140</v>
          </cell>
        </row>
        <row r="47">
          <cell r="I47">
            <v>1617.25</v>
          </cell>
          <cell r="U47">
            <v>4706</v>
          </cell>
        </row>
        <row r="48">
          <cell r="I48">
            <v>209.00000000000003</v>
          </cell>
          <cell r="U48">
            <v>226.99999999999994</v>
          </cell>
        </row>
        <row r="49">
          <cell r="I49">
            <v>0</v>
          </cell>
          <cell r="U49">
            <v>0</v>
          </cell>
        </row>
        <row r="64">
          <cell r="U64">
            <v>468.00000000000006</v>
          </cell>
        </row>
        <row r="65">
          <cell r="U65">
            <v>1357.9999999999998</v>
          </cell>
        </row>
        <row r="66">
          <cell r="U66">
            <v>309.09999999999997</v>
          </cell>
        </row>
        <row r="67">
          <cell r="U67">
            <v>5</v>
          </cell>
        </row>
        <row r="68">
          <cell r="U68">
            <v>0</v>
          </cell>
        </row>
        <row r="69">
          <cell r="U69">
            <v>109.00000000000003</v>
          </cell>
        </row>
        <row r="70">
          <cell r="U70">
            <v>7.9999999999999991</v>
          </cell>
        </row>
        <row r="71">
          <cell r="U71">
            <v>14.000000000000002</v>
          </cell>
        </row>
        <row r="72">
          <cell r="U72">
            <v>142</v>
          </cell>
        </row>
        <row r="73">
          <cell r="U73">
            <v>2.9999999999999996</v>
          </cell>
        </row>
        <row r="74">
          <cell r="U74">
            <v>0</v>
          </cell>
        </row>
        <row r="75">
          <cell r="U75">
            <v>35</v>
          </cell>
        </row>
        <row r="76">
          <cell r="U76">
            <v>69</v>
          </cell>
        </row>
        <row r="77">
          <cell r="U77">
            <v>263.00000000000006</v>
          </cell>
        </row>
        <row r="78">
          <cell r="U78">
            <v>666.7</v>
          </cell>
        </row>
        <row r="79">
          <cell r="U79">
            <v>219.00000000000003</v>
          </cell>
        </row>
        <row r="80">
          <cell r="U80">
            <v>0</v>
          </cell>
        </row>
        <row r="81">
          <cell r="U81">
            <v>38</v>
          </cell>
        </row>
        <row r="82">
          <cell r="U82">
            <v>294.08333333333326</v>
          </cell>
        </row>
        <row r="84">
          <cell r="C84">
            <v>0</v>
          </cell>
        </row>
        <row r="87">
          <cell r="I87">
            <v>5.9999999999999991</v>
          </cell>
          <cell r="U87">
            <v>5.9999999999999991</v>
          </cell>
        </row>
        <row r="88">
          <cell r="I88">
            <v>0</v>
          </cell>
          <cell r="U88">
            <v>0</v>
          </cell>
        </row>
        <row r="89">
          <cell r="I89">
            <v>0</v>
          </cell>
          <cell r="U89">
            <v>0</v>
          </cell>
        </row>
        <row r="90">
          <cell r="I90">
            <v>0</v>
          </cell>
          <cell r="U90">
            <v>0</v>
          </cell>
        </row>
        <row r="91">
          <cell r="I91">
            <v>0</v>
          </cell>
        </row>
        <row r="95">
          <cell r="I95" t="e">
            <v>#REF!</v>
          </cell>
          <cell r="U95" t="e">
            <v>#REF!</v>
          </cell>
        </row>
        <row r="96">
          <cell r="I96" t="e">
            <v>#REF!</v>
          </cell>
          <cell r="U96" t="e">
            <v>#REF!</v>
          </cell>
        </row>
        <row r="97">
          <cell r="I97" t="e">
            <v>#REF!</v>
          </cell>
          <cell r="U97" t="e">
            <v>#REF!</v>
          </cell>
        </row>
        <row r="98">
          <cell r="I98" t="e">
            <v>#REF!</v>
          </cell>
          <cell r="U98" t="e">
            <v>#REF!</v>
          </cell>
        </row>
        <row r="99">
          <cell r="I99" t="e">
            <v>#REF!</v>
          </cell>
          <cell r="U99" t="e">
            <v>#REF!</v>
          </cell>
        </row>
        <row r="100">
          <cell r="I100" t="e">
            <v>#REF!</v>
          </cell>
          <cell r="U100" t="e">
            <v>#REF!</v>
          </cell>
        </row>
        <row r="101">
          <cell r="I101">
            <v>0</v>
          </cell>
        </row>
        <row r="102">
          <cell r="I102">
            <v>0</v>
          </cell>
        </row>
        <row r="103">
          <cell r="I103">
            <v>0</v>
          </cell>
        </row>
        <row r="104">
          <cell r="I104">
            <v>0</v>
          </cell>
          <cell r="U104">
            <v>0</v>
          </cell>
        </row>
      </sheetData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Ноябрь 2021"/>
      <sheetName val="тар смет Ноябрь 2021 свер"/>
    </sheetNames>
    <sheetDataSet>
      <sheetData sheetId="0">
        <row r="9">
          <cell r="D9">
            <v>3863197.84</v>
          </cell>
        </row>
      </sheetData>
      <sheetData sheetId="1">
        <row r="8">
          <cell r="R8">
            <v>0.45</v>
          </cell>
        </row>
        <row r="9">
          <cell r="M9">
            <v>4630806</v>
          </cell>
          <cell r="N9">
            <v>14829132.329999998</v>
          </cell>
          <cell r="O9">
            <v>868881.56</v>
          </cell>
        </row>
        <row r="13">
          <cell r="T13">
            <v>0</v>
          </cell>
          <cell r="V13">
            <v>11346.3</v>
          </cell>
        </row>
        <row r="14">
          <cell r="T14">
            <v>0</v>
          </cell>
          <cell r="V14">
            <v>658.09999999999991</v>
          </cell>
        </row>
        <row r="15">
          <cell r="T15">
            <v>0</v>
          </cell>
          <cell r="V15">
            <v>295.5</v>
          </cell>
        </row>
        <row r="16">
          <cell r="T16">
            <v>0</v>
          </cell>
          <cell r="V16">
            <v>192.4</v>
          </cell>
        </row>
        <row r="17">
          <cell r="T17">
            <v>0</v>
          </cell>
          <cell r="V17">
            <v>0</v>
          </cell>
        </row>
        <row r="18">
          <cell r="T18">
            <v>0</v>
          </cell>
          <cell r="V18">
            <v>4630.8</v>
          </cell>
        </row>
        <row r="19">
          <cell r="T19">
            <v>0</v>
          </cell>
          <cell r="V19">
            <v>483.5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  <cell r="V22">
            <v>112.9</v>
          </cell>
        </row>
        <row r="23">
          <cell r="T23">
            <v>0</v>
          </cell>
          <cell r="V23">
            <v>467.7</v>
          </cell>
        </row>
        <row r="24">
          <cell r="T24">
            <v>0</v>
          </cell>
          <cell r="V24">
            <v>97.5</v>
          </cell>
        </row>
        <row r="25">
          <cell r="T25">
            <v>0</v>
          </cell>
          <cell r="V25">
            <v>1.2000000000000002</v>
          </cell>
        </row>
        <row r="26">
          <cell r="T26">
            <v>0</v>
          </cell>
          <cell r="V26">
            <v>0</v>
          </cell>
        </row>
        <row r="27">
          <cell r="T27">
            <v>0</v>
          </cell>
          <cell r="V27">
            <v>19.600000000000001</v>
          </cell>
        </row>
        <row r="28">
          <cell r="T28">
            <v>0</v>
          </cell>
          <cell r="V28">
            <v>0</v>
          </cell>
        </row>
        <row r="29">
          <cell r="T29">
            <v>0</v>
          </cell>
          <cell r="V29">
            <v>0</v>
          </cell>
        </row>
        <row r="30">
          <cell r="T30">
            <v>0</v>
          </cell>
          <cell r="V30">
            <v>119.1</v>
          </cell>
        </row>
        <row r="31">
          <cell r="T31">
            <v>0</v>
          </cell>
          <cell r="V31">
            <v>0</v>
          </cell>
        </row>
        <row r="32">
          <cell r="T32">
            <v>0</v>
          </cell>
          <cell r="V32">
            <v>144.19999999999999</v>
          </cell>
        </row>
        <row r="33">
          <cell r="T33">
            <v>0</v>
          </cell>
          <cell r="V33">
            <v>6.1999999999999993</v>
          </cell>
        </row>
        <row r="34">
          <cell r="T34">
            <v>0</v>
          </cell>
          <cell r="V34">
            <v>0</v>
          </cell>
        </row>
        <row r="35">
          <cell r="T35">
            <v>0</v>
          </cell>
          <cell r="V35">
            <v>0</v>
          </cell>
        </row>
        <row r="36">
          <cell r="T36">
            <v>0</v>
          </cell>
          <cell r="V36">
            <v>394</v>
          </cell>
        </row>
        <row r="37">
          <cell r="T37">
            <v>0</v>
          </cell>
          <cell r="V37">
            <v>77.8</v>
          </cell>
        </row>
        <row r="38">
          <cell r="T38">
            <v>0</v>
          </cell>
          <cell r="V38">
            <v>4.5</v>
          </cell>
        </row>
        <row r="39">
          <cell r="T39">
            <v>0</v>
          </cell>
          <cell r="V39">
            <v>7.8</v>
          </cell>
        </row>
        <row r="40">
          <cell r="T40">
            <v>0</v>
          </cell>
          <cell r="V40">
            <v>-20.399999999999999</v>
          </cell>
        </row>
        <row r="41">
          <cell r="T41">
            <v>0</v>
          </cell>
          <cell r="V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0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  <cell r="V52">
            <v>121</v>
          </cell>
        </row>
        <row r="53">
          <cell r="T53">
            <v>0</v>
          </cell>
          <cell r="V53">
            <v>233.5</v>
          </cell>
        </row>
        <row r="54">
          <cell r="T54">
            <v>0</v>
          </cell>
          <cell r="V54">
            <v>1043.9000000000001</v>
          </cell>
        </row>
        <row r="55">
          <cell r="T55">
            <v>0</v>
          </cell>
          <cell r="V55">
            <v>3.7</v>
          </cell>
        </row>
        <row r="56">
          <cell r="T56">
            <v>0</v>
          </cell>
          <cell r="V56">
            <v>0</v>
          </cell>
        </row>
        <row r="57">
          <cell r="T57">
            <v>0</v>
          </cell>
          <cell r="V57">
            <v>0</v>
          </cell>
        </row>
        <row r="58">
          <cell r="T58">
            <v>0</v>
          </cell>
          <cell r="V58">
            <v>0</v>
          </cell>
        </row>
        <row r="59">
          <cell r="T59">
            <v>0</v>
          </cell>
          <cell r="V59">
            <v>0</v>
          </cell>
        </row>
        <row r="60">
          <cell r="T60">
            <v>0</v>
          </cell>
          <cell r="V60">
            <v>0</v>
          </cell>
        </row>
        <row r="61">
          <cell r="T61">
            <v>0</v>
          </cell>
          <cell r="V61">
            <v>0</v>
          </cell>
        </row>
        <row r="62">
          <cell r="T62">
            <v>0</v>
          </cell>
        </row>
        <row r="63">
          <cell r="M63">
            <v>0</v>
          </cell>
          <cell r="O63">
            <v>0</v>
          </cell>
          <cell r="T63">
            <v>0</v>
          </cell>
          <cell r="V63">
            <v>14732.1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  <cell r="V70">
            <v>0</v>
          </cell>
        </row>
        <row r="71">
          <cell r="T71">
            <v>0</v>
          </cell>
          <cell r="V71">
            <v>0</v>
          </cell>
        </row>
        <row r="72">
          <cell r="T72">
            <v>0</v>
          </cell>
          <cell r="V72">
            <v>97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  <cell r="V76">
            <v>38.799999999999997</v>
          </cell>
        </row>
        <row r="77">
          <cell r="T77">
            <v>0</v>
          </cell>
          <cell r="V77">
            <v>58.2</v>
          </cell>
        </row>
        <row r="78">
          <cell r="M78">
            <v>0</v>
          </cell>
          <cell r="T78">
            <v>0</v>
          </cell>
          <cell r="V78">
            <v>0</v>
          </cell>
        </row>
        <row r="79">
          <cell r="T79">
            <v>0</v>
          </cell>
          <cell r="V79">
            <v>0</v>
          </cell>
        </row>
        <row r="80">
          <cell r="T80">
            <v>0</v>
          </cell>
          <cell r="V80">
            <v>0</v>
          </cell>
        </row>
        <row r="81">
          <cell r="T81">
            <v>0</v>
          </cell>
          <cell r="V81">
            <v>0</v>
          </cell>
        </row>
        <row r="82">
          <cell r="T82">
            <v>0</v>
          </cell>
          <cell r="V82">
            <v>0</v>
          </cell>
        </row>
        <row r="83">
          <cell r="T83">
            <v>0</v>
          </cell>
        </row>
        <row r="84">
          <cell r="T84">
            <v>0</v>
          </cell>
          <cell r="V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</sheetData>
      <sheetData sheetId="2">
        <row r="11">
          <cell r="AA11">
            <v>285212.65499999997</v>
          </cell>
          <cell r="AB11">
            <v>324641.7</v>
          </cell>
        </row>
        <row r="12">
          <cell r="AA12">
            <v>90427.199999999997</v>
          </cell>
          <cell r="AB12">
            <v>101961.40000000001</v>
          </cell>
        </row>
        <row r="14">
          <cell r="AA14">
            <v>10203.700000000001</v>
          </cell>
          <cell r="AB14">
            <v>7741.7</v>
          </cell>
        </row>
        <row r="15">
          <cell r="AA15">
            <v>9346.5</v>
          </cell>
          <cell r="AB15">
            <v>11701.5</v>
          </cell>
        </row>
        <row r="16">
          <cell r="AA16">
            <v>756.5</v>
          </cell>
          <cell r="AB16">
            <v>638</v>
          </cell>
        </row>
        <row r="17">
          <cell r="AA17">
            <v>66512.2</v>
          </cell>
          <cell r="AB17">
            <v>76228.600000000006</v>
          </cell>
        </row>
        <row r="18">
          <cell r="AA18">
            <v>3608.3</v>
          </cell>
          <cell r="AB18">
            <v>5651.6</v>
          </cell>
        </row>
        <row r="20">
          <cell r="AA20">
            <v>101626.99999999999</v>
          </cell>
          <cell r="AB20">
            <v>117893.9</v>
          </cell>
        </row>
        <row r="22">
          <cell r="AA22">
            <v>91704.799999999988</v>
          </cell>
          <cell r="AB22">
            <v>106744.7</v>
          </cell>
        </row>
        <row r="23">
          <cell r="AA23">
            <v>9675</v>
          </cell>
          <cell r="AB23">
            <v>10843</v>
          </cell>
        </row>
        <row r="24">
          <cell r="AA24">
            <v>4952</v>
          </cell>
          <cell r="AB24">
            <v>6004.6</v>
          </cell>
        </row>
        <row r="25">
          <cell r="AA25">
            <v>2889</v>
          </cell>
          <cell r="AB25">
            <v>2966.5</v>
          </cell>
        </row>
        <row r="26">
          <cell r="AA26">
            <v>1834</v>
          </cell>
          <cell r="AB26">
            <v>1871.9</v>
          </cell>
        </row>
        <row r="27">
          <cell r="AA27">
            <v>247.2</v>
          </cell>
          <cell r="AB27">
            <v>306.2</v>
          </cell>
        </row>
        <row r="28">
          <cell r="AA28">
            <v>22487.5</v>
          </cell>
          <cell r="AB28">
            <v>20879.099999999999</v>
          </cell>
        </row>
        <row r="29">
          <cell r="AA29">
            <v>55939.13</v>
          </cell>
          <cell r="AB29">
            <v>75043.89999999998</v>
          </cell>
        </row>
        <row r="31">
          <cell r="AA31">
            <v>12563.8</v>
          </cell>
          <cell r="AB31">
            <v>0</v>
          </cell>
        </row>
        <row r="32">
          <cell r="AA32">
            <v>37894.43</v>
          </cell>
          <cell r="AB32">
            <v>1181.9000000000001</v>
          </cell>
        </row>
        <row r="33">
          <cell r="AA33">
            <v>5480.9000000000005</v>
          </cell>
          <cell r="AB33">
            <v>73861.999999999985</v>
          </cell>
        </row>
        <row r="34">
          <cell r="AA34">
            <v>14731.825000000001</v>
          </cell>
          <cell r="AB34">
            <v>8863.4000000000015</v>
          </cell>
        </row>
        <row r="35">
          <cell r="AA35">
            <v>5474</v>
          </cell>
          <cell r="AB35">
            <v>0</v>
          </cell>
        </row>
        <row r="36">
          <cell r="AA36">
            <v>1905.9</v>
          </cell>
          <cell r="AB36">
            <v>1604.6999999999998</v>
          </cell>
        </row>
        <row r="37">
          <cell r="AA37">
            <v>7351.9250000000002</v>
          </cell>
          <cell r="AB37">
            <v>7258.7000000000007</v>
          </cell>
        </row>
        <row r="38">
          <cell r="I38">
            <v>50.1</v>
          </cell>
          <cell r="U38">
            <v>128</v>
          </cell>
          <cell r="AA38">
            <v>345.5</v>
          </cell>
          <cell r="AB38">
            <v>238.29999999999998</v>
          </cell>
        </row>
        <row r="39">
          <cell r="I39">
            <v>1973.5</v>
          </cell>
          <cell r="U39">
            <v>1386.4</v>
          </cell>
          <cell r="AA39">
            <v>5263.5</v>
          </cell>
          <cell r="AB39">
            <v>5446.3</v>
          </cell>
        </row>
        <row r="40">
          <cell r="I40">
            <v>56</v>
          </cell>
          <cell r="U40">
            <v>64.5</v>
          </cell>
          <cell r="AA40">
            <v>208.2</v>
          </cell>
          <cell r="AB40">
            <v>263.5</v>
          </cell>
        </row>
        <row r="41">
          <cell r="I41">
            <v>6.4</v>
          </cell>
          <cell r="U41">
            <v>9.6999999999999993</v>
          </cell>
          <cell r="AA41">
            <v>20.7</v>
          </cell>
          <cell r="AB41">
            <v>33.200000000000003</v>
          </cell>
        </row>
        <row r="42">
          <cell r="I42">
            <v>6.6</v>
          </cell>
          <cell r="U42">
            <v>0</v>
          </cell>
          <cell r="AA42">
            <v>12.8</v>
          </cell>
          <cell r="AB42">
            <v>0</v>
          </cell>
        </row>
        <row r="43">
          <cell r="I43">
            <v>20.100000000000001</v>
          </cell>
          <cell r="U43">
            <v>54.9</v>
          </cell>
          <cell r="AA43">
            <v>189.5</v>
          </cell>
          <cell r="AB43">
            <v>1242.8</v>
          </cell>
        </row>
        <row r="44">
          <cell r="I44">
            <v>0</v>
          </cell>
          <cell r="U44">
            <v>3.7</v>
          </cell>
          <cell r="AA44">
            <v>7.4</v>
          </cell>
          <cell r="AB44">
            <v>0</v>
          </cell>
        </row>
        <row r="45">
          <cell r="I45">
            <v>2.8</v>
          </cell>
          <cell r="U45">
            <v>0</v>
          </cell>
          <cell r="AA45">
            <v>2.8</v>
          </cell>
          <cell r="AB45">
            <v>0</v>
          </cell>
        </row>
        <row r="46">
          <cell r="I46">
            <v>0.8</v>
          </cell>
          <cell r="U46">
            <v>14</v>
          </cell>
          <cell r="AA46">
            <v>33.299999999999997</v>
          </cell>
          <cell r="AB46">
            <v>0</v>
          </cell>
        </row>
        <row r="47">
          <cell r="I47">
            <v>161.72500000000002</v>
          </cell>
          <cell r="U47">
            <v>470.6</v>
          </cell>
          <cell r="AA47">
            <v>1194.625</v>
          </cell>
          <cell r="AB47">
            <v>0</v>
          </cell>
        </row>
        <row r="48">
          <cell r="I48">
            <v>20.9</v>
          </cell>
          <cell r="U48">
            <v>22.7</v>
          </cell>
          <cell r="AA48">
            <v>73.599999999999994</v>
          </cell>
          <cell r="AB48">
            <v>34.6</v>
          </cell>
        </row>
        <row r="49">
          <cell r="I49">
            <v>0</v>
          </cell>
          <cell r="U49">
            <v>0</v>
          </cell>
          <cell r="AA49">
            <v>0</v>
          </cell>
          <cell r="AB49">
            <v>0</v>
          </cell>
        </row>
        <row r="50">
          <cell r="AA50">
            <v>0</v>
          </cell>
          <cell r="AB50">
            <v>0</v>
          </cell>
        </row>
        <row r="51">
          <cell r="AA51">
            <v>28536.73333333333</v>
          </cell>
          <cell r="AB51">
            <v>35269.9</v>
          </cell>
        </row>
        <row r="52">
          <cell r="AA52">
            <v>13118.633333333333</v>
          </cell>
          <cell r="AB52">
            <v>20440.8</v>
          </cell>
        </row>
        <row r="54">
          <cell r="AA54">
            <v>5798.9</v>
          </cell>
          <cell r="AB54">
            <v>11346.3</v>
          </cell>
        </row>
        <row r="55">
          <cell r="AA55">
            <v>611.90000000000009</v>
          </cell>
          <cell r="AB55">
            <v>1146</v>
          </cell>
        </row>
        <row r="56">
          <cell r="AA56">
            <v>470</v>
          </cell>
          <cell r="AB56">
            <v>658.09999999999991</v>
          </cell>
        </row>
        <row r="57">
          <cell r="AA57">
            <v>43</v>
          </cell>
          <cell r="AB57">
            <v>295.5</v>
          </cell>
        </row>
        <row r="58">
          <cell r="AA58">
            <v>115</v>
          </cell>
          <cell r="AB58">
            <v>192.4</v>
          </cell>
        </row>
        <row r="59">
          <cell r="AA59">
            <v>0</v>
          </cell>
          <cell r="AB59">
            <v>0</v>
          </cell>
        </row>
        <row r="60">
          <cell r="AA60">
            <v>4669.7</v>
          </cell>
          <cell r="AB60">
            <v>4630.8</v>
          </cell>
        </row>
        <row r="61">
          <cell r="AA61">
            <v>202.2</v>
          </cell>
          <cell r="AB61">
            <v>483.5</v>
          </cell>
        </row>
        <row r="62">
          <cell r="AA62">
            <v>1835.9333333333332</v>
          </cell>
          <cell r="AB62">
            <v>2834.2</v>
          </cell>
        </row>
        <row r="63">
          <cell r="AA63">
            <v>1204.4333333333332</v>
          </cell>
          <cell r="AB63">
            <v>1432.1</v>
          </cell>
        </row>
        <row r="64">
          <cell r="U64">
            <v>46.800000000000004</v>
          </cell>
          <cell r="AA64">
            <v>137.6</v>
          </cell>
          <cell r="AB64">
            <v>112.9</v>
          </cell>
        </row>
        <row r="65">
          <cell r="U65">
            <v>135.80000000000001</v>
          </cell>
          <cell r="AA65">
            <v>399.40000000000003</v>
          </cell>
          <cell r="AB65">
            <v>467.7</v>
          </cell>
        </row>
        <row r="66">
          <cell r="U66">
            <v>30.9</v>
          </cell>
          <cell r="AA66">
            <v>90.9</v>
          </cell>
          <cell r="AB66">
            <v>97.5</v>
          </cell>
        </row>
        <row r="67">
          <cell r="U67">
            <v>0.5</v>
          </cell>
          <cell r="AA67">
            <v>2.4000000000000004</v>
          </cell>
          <cell r="AB67">
            <v>1.2000000000000002</v>
          </cell>
        </row>
        <row r="68">
          <cell r="U68">
            <v>0</v>
          </cell>
          <cell r="AA68">
            <v>0</v>
          </cell>
          <cell r="AB68">
            <v>0</v>
          </cell>
        </row>
        <row r="69">
          <cell r="U69">
            <v>10.9</v>
          </cell>
          <cell r="AA69">
            <v>32</v>
          </cell>
          <cell r="AB69">
            <v>19.600000000000001</v>
          </cell>
        </row>
        <row r="70">
          <cell r="U70">
            <v>0.8</v>
          </cell>
          <cell r="AA70">
            <v>2.4000000000000004</v>
          </cell>
          <cell r="AB70">
            <v>0</v>
          </cell>
        </row>
        <row r="71">
          <cell r="U71">
            <v>1.4</v>
          </cell>
          <cell r="AA71">
            <v>4.0999999999999996</v>
          </cell>
          <cell r="AB71">
            <v>0</v>
          </cell>
        </row>
        <row r="72">
          <cell r="U72">
            <v>14.2</v>
          </cell>
          <cell r="AA72">
            <v>67.7</v>
          </cell>
          <cell r="AB72">
            <v>119.1</v>
          </cell>
        </row>
        <row r="73">
          <cell r="U73">
            <v>0.3</v>
          </cell>
          <cell r="AA73">
            <v>1.4000000000000001</v>
          </cell>
          <cell r="AB73">
            <v>0</v>
          </cell>
        </row>
        <row r="74">
          <cell r="U74">
            <v>0</v>
          </cell>
          <cell r="AA74">
            <v>0</v>
          </cell>
          <cell r="AB74">
            <v>144.19999999999999</v>
          </cell>
        </row>
        <row r="75">
          <cell r="U75">
            <v>3.5</v>
          </cell>
          <cell r="AA75">
            <v>10.3</v>
          </cell>
          <cell r="AB75">
            <v>6.1999999999999993</v>
          </cell>
        </row>
        <row r="76">
          <cell r="U76">
            <v>6.9</v>
          </cell>
          <cell r="AA76">
            <v>20.399999999999999</v>
          </cell>
          <cell r="AB76">
            <v>0</v>
          </cell>
        </row>
        <row r="77">
          <cell r="U77">
            <v>26.3</v>
          </cell>
          <cell r="AA77">
            <v>77.399999999999991</v>
          </cell>
          <cell r="AB77">
            <v>0</v>
          </cell>
        </row>
        <row r="78">
          <cell r="U78">
            <v>66.699999999999989</v>
          </cell>
          <cell r="AA78">
            <v>196.1</v>
          </cell>
          <cell r="AB78">
            <v>394</v>
          </cell>
        </row>
        <row r="79">
          <cell r="U79">
            <v>21.9</v>
          </cell>
          <cell r="AA79">
            <v>64.5</v>
          </cell>
          <cell r="AB79">
            <v>77.8</v>
          </cell>
        </row>
        <row r="80">
          <cell r="U80">
            <v>0</v>
          </cell>
          <cell r="AA80">
            <v>0</v>
          </cell>
          <cell r="AB80">
            <v>4.5</v>
          </cell>
        </row>
        <row r="81">
          <cell r="U81">
            <v>3.8</v>
          </cell>
          <cell r="AA81">
            <v>11.3</v>
          </cell>
          <cell r="AB81">
            <v>7.8</v>
          </cell>
        </row>
        <row r="82">
          <cell r="U82">
            <v>29.408333333333331</v>
          </cell>
          <cell r="AA82">
            <v>86.533333333333331</v>
          </cell>
          <cell r="AB82">
            <v>-20.399999999999999</v>
          </cell>
        </row>
        <row r="83">
          <cell r="AA83">
            <v>631.5</v>
          </cell>
          <cell r="AB83">
            <v>1402.1000000000001</v>
          </cell>
        </row>
        <row r="84">
          <cell r="C84">
            <v>0</v>
          </cell>
          <cell r="AA84">
            <v>0</v>
          </cell>
          <cell r="AB84">
            <v>121</v>
          </cell>
        </row>
        <row r="85">
          <cell r="AA85">
            <v>178.29999999999998</v>
          </cell>
          <cell r="AB85">
            <v>233.5</v>
          </cell>
        </row>
        <row r="86">
          <cell r="AA86">
            <v>450.7</v>
          </cell>
          <cell r="AB86">
            <v>1043.9000000000001</v>
          </cell>
        </row>
        <row r="87">
          <cell r="AA87">
            <v>2.5</v>
          </cell>
          <cell r="AB87">
            <v>3.7</v>
          </cell>
        </row>
        <row r="88">
          <cell r="AA88">
            <v>0</v>
          </cell>
          <cell r="AB88">
            <v>0</v>
          </cell>
        </row>
        <row r="89">
          <cell r="AA89">
            <v>0</v>
          </cell>
          <cell r="AB89">
            <v>0</v>
          </cell>
        </row>
        <row r="90">
          <cell r="AB90">
            <v>0</v>
          </cell>
        </row>
        <row r="91">
          <cell r="AB91">
            <v>0</v>
          </cell>
        </row>
        <row r="92">
          <cell r="AA92">
            <v>15418.099999999999</v>
          </cell>
          <cell r="AB92">
            <v>14829.1</v>
          </cell>
        </row>
        <row r="94">
          <cell r="AA94">
            <v>15418.099999999999</v>
          </cell>
          <cell r="AB94">
            <v>14732.1</v>
          </cell>
        </row>
        <row r="95">
          <cell r="I95">
            <v>0</v>
          </cell>
          <cell r="U95">
            <v>0</v>
          </cell>
        </row>
        <row r="96">
          <cell r="I96">
            <v>0</v>
          </cell>
          <cell r="U96">
            <v>0</v>
          </cell>
        </row>
        <row r="97">
          <cell r="I97">
            <v>0</v>
          </cell>
          <cell r="U97">
            <v>0</v>
          </cell>
        </row>
        <row r="98">
          <cell r="I98">
            <v>0</v>
          </cell>
          <cell r="U98">
            <v>0</v>
          </cell>
        </row>
        <row r="99">
          <cell r="I99">
            <v>0</v>
          </cell>
          <cell r="U99">
            <v>0</v>
          </cell>
        </row>
        <row r="100">
          <cell r="I100">
            <v>0</v>
          </cell>
          <cell r="U100">
            <v>0</v>
          </cell>
        </row>
        <row r="101">
          <cell r="I101">
            <v>0</v>
          </cell>
          <cell r="AA101">
            <v>0</v>
          </cell>
          <cell r="AB101">
            <v>97</v>
          </cell>
        </row>
        <row r="102">
          <cell r="I102">
            <v>0</v>
          </cell>
          <cell r="AA102">
            <v>0</v>
          </cell>
          <cell r="AB102">
            <v>38.799999999999997</v>
          </cell>
        </row>
        <row r="103">
          <cell r="I103">
            <v>0</v>
          </cell>
          <cell r="AA103">
            <v>0</v>
          </cell>
          <cell r="AB103">
            <v>58.2</v>
          </cell>
        </row>
        <row r="104">
          <cell r="I104">
            <v>0</v>
          </cell>
          <cell r="U104">
            <v>0</v>
          </cell>
          <cell r="AA104">
            <v>0</v>
          </cell>
          <cell r="AB104">
            <v>0</v>
          </cell>
        </row>
        <row r="105">
          <cell r="AA105">
            <v>313749.38833333331</v>
          </cell>
          <cell r="AB105">
            <v>359911.60000000003</v>
          </cell>
        </row>
        <row r="106">
          <cell r="AA106">
            <v>0</v>
          </cell>
          <cell r="AB106">
            <v>7550.1999999999971</v>
          </cell>
        </row>
        <row r="107">
          <cell r="AA107">
            <v>0</v>
          </cell>
          <cell r="AB107">
            <v>0</v>
          </cell>
        </row>
        <row r="108">
          <cell r="AA108">
            <v>0</v>
          </cell>
          <cell r="AB108">
            <v>7550.1999999999971</v>
          </cell>
        </row>
        <row r="109">
          <cell r="AA109">
            <v>12310.699999999999</v>
          </cell>
          <cell r="AB109">
            <v>7550.1999999999971</v>
          </cell>
        </row>
        <row r="110">
          <cell r="AA110">
            <v>326060.08833333332</v>
          </cell>
          <cell r="AB110">
            <v>367461.8</v>
          </cell>
        </row>
      </sheetData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9 мес 2021 "/>
      <sheetName val="тар см 9 мес 2021 свер."/>
    </sheetNames>
    <sheetDataSet>
      <sheetData sheetId="0">
        <row r="9">
          <cell r="D9">
            <v>41799864.829999998</v>
          </cell>
        </row>
      </sheetData>
      <sheetData sheetId="1">
        <row r="9">
          <cell r="L9">
            <v>102149866.94</v>
          </cell>
        </row>
      </sheetData>
      <sheetData sheetId="2">
        <row r="11">
          <cell r="AA11">
            <v>2534782.7416666667</v>
          </cell>
        </row>
        <row r="59">
          <cell r="U59">
            <v>0</v>
          </cell>
        </row>
        <row r="87">
          <cell r="C87">
            <v>11.700000000000001</v>
          </cell>
        </row>
        <row r="88">
          <cell r="C88">
            <v>0</v>
          </cell>
        </row>
        <row r="104">
          <cell r="C104">
            <v>0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Октябрь 2021"/>
      <sheetName val="тар смет Октябрь 2021 свер"/>
    </sheetNames>
    <sheetDataSet>
      <sheetData sheetId="0">
        <row r="9">
          <cell r="D9">
            <v>4117235.14</v>
          </cell>
        </row>
      </sheetData>
      <sheetData sheetId="1">
        <row r="9">
          <cell r="L9">
            <v>15696137.879999999</v>
          </cell>
        </row>
      </sheetData>
      <sheetData sheetId="2">
        <row r="11">
          <cell r="AA11">
            <v>285212.65499999997</v>
          </cell>
        </row>
        <row r="59">
          <cell r="U59">
            <v>0</v>
          </cell>
        </row>
        <row r="87">
          <cell r="C87">
            <v>1.3</v>
          </cell>
        </row>
        <row r="88">
          <cell r="C88">
            <v>0</v>
          </cell>
        </row>
        <row r="104">
          <cell r="C104">
            <v>0</v>
          </cell>
        </row>
      </sheetData>
      <sheetData sheetId="3">
        <row r="113">
          <cell r="E113">
            <v>1802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Август 2021"/>
      <sheetName val="тар смет Август 2021 свер"/>
    </sheetNames>
    <sheetDataSet>
      <sheetData sheetId="0">
        <row r="9">
          <cell r="D9">
            <v>4280888.58</v>
          </cell>
        </row>
      </sheetData>
      <sheetData sheetId="1">
        <row r="13">
          <cell r="C13">
            <v>8367561.4100000001</v>
          </cell>
        </row>
        <row r="42">
          <cell r="V42">
            <v>0</v>
          </cell>
        </row>
        <row r="43">
          <cell r="V43">
            <v>0</v>
          </cell>
        </row>
        <row r="44">
          <cell r="V44">
            <v>0</v>
          </cell>
        </row>
        <row r="45">
          <cell r="V45">
            <v>0</v>
          </cell>
        </row>
        <row r="46">
          <cell r="V46">
            <v>0</v>
          </cell>
        </row>
        <row r="47">
          <cell r="V47">
            <v>0</v>
          </cell>
        </row>
        <row r="48">
          <cell r="V48">
            <v>0</v>
          </cell>
        </row>
        <row r="49">
          <cell r="V49">
            <v>0</v>
          </cell>
        </row>
        <row r="50">
          <cell r="V50">
            <v>0</v>
          </cell>
        </row>
        <row r="88">
          <cell r="Q88">
            <v>0</v>
          </cell>
          <cell r="R88">
            <v>0</v>
          </cell>
          <cell r="S88">
            <v>0</v>
          </cell>
        </row>
        <row r="89">
          <cell r="R89">
            <v>0</v>
          </cell>
          <cell r="S89">
            <v>0</v>
          </cell>
        </row>
        <row r="90">
          <cell r="Q90">
            <v>0</v>
          </cell>
          <cell r="R90">
            <v>0</v>
          </cell>
          <cell r="S90">
            <v>0</v>
          </cell>
        </row>
      </sheetData>
      <sheetData sheetId="2">
        <row r="28">
          <cell r="C28">
            <v>11651.5</v>
          </cell>
        </row>
        <row r="50">
          <cell r="I50">
            <v>0</v>
          </cell>
          <cell r="U50">
            <v>0</v>
          </cell>
        </row>
      </sheetData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7 мес 2021 "/>
      <sheetName val="тар см 7 мес 2021 свер."/>
    </sheetNames>
    <sheetDataSet>
      <sheetData sheetId="0">
        <row r="9">
          <cell r="D9">
            <v>33282786.27</v>
          </cell>
        </row>
      </sheetData>
      <sheetData sheetId="1">
        <row r="13">
          <cell r="C13">
            <v>49465728.950000003</v>
          </cell>
        </row>
        <row r="42">
          <cell r="V42">
            <v>0</v>
          </cell>
        </row>
        <row r="43">
          <cell r="V43">
            <v>0</v>
          </cell>
        </row>
        <row r="44">
          <cell r="V44">
            <v>0</v>
          </cell>
        </row>
        <row r="45">
          <cell r="V45">
            <v>0</v>
          </cell>
        </row>
        <row r="46">
          <cell r="V46">
            <v>0</v>
          </cell>
        </row>
        <row r="47">
          <cell r="V47">
            <v>0</v>
          </cell>
        </row>
        <row r="48">
          <cell r="V48">
            <v>0</v>
          </cell>
        </row>
        <row r="49">
          <cell r="V49">
            <v>0</v>
          </cell>
        </row>
        <row r="50">
          <cell r="V50">
            <v>0</v>
          </cell>
        </row>
        <row r="87">
          <cell r="P87">
            <v>0</v>
          </cell>
          <cell r="V87">
            <v>0</v>
          </cell>
        </row>
        <row r="88"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</row>
        <row r="90"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</row>
      </sheetData>
      <sheetData sheetId="2">
        <row r="14">
          <cell r="C14">
            <v>34894.6</v>
          </cell>
        </row>
        <row r="38">
          <cell r="D38">
            <v>0</v>
          </cell>
          <cell r="J38">
            <v>0</v>
          </cell>
        </row>
        <row r="39">
          <cell r="D39">
            <v>0</v>
          </cell>
          <cell r="J39">
            <v>0</v>
          </cell>
        </row>
        <row r="40">
          <cell r="D40">
            <v>0</v>
          </cell>
          <cell r="J40">
            <v>0</v>
          </cell>
        </row>
        <row r="41">
          <cell r="D41">
            <v>0</v>
          </cell>
          <cell r="J41">
            <v>0</v>
          </cell>
        </row>
        <row r="42">
          <cell r="D42">
            <v>0</v>
          </cell>
          <cell r="J42">
            <v>0</v>
          </cell>
        </row>
        <row r="50">
          <cell r="C50">
            <v>0</v>
          </cell>
          <cell r="I50">
            <v>0</v>
          </cell>
          <cell r="U50">
            <v>0</v>
          </cell>
        </row>
      </sheetData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5 мес 2021 "/>
      <sheetName val="тар см 5 мес 2021 свер."/>
    </sheetNames>
    <sheetDataSet>
      <sheetData sheetId="0"/>
      <sheetData sheetId="1">
        <row r="63">
          <cell r="T63">
            <v>0</v>
          </cell>
          <cell r="W63">
            <v>-13.100000000005821</v>
          </cell>
        </row>
      </sheetData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Июнь 2021"/>
      <sheetName val="тар смет Июнь 2021 свер"/>
    </sheetNames>
    <sheetDataSet>
      <sheetData sheetId="0">
        <row r="16">
          <cell r="D16">
            <v>6986478.1282000002</v>
          </cell>
          <cell r="J16">
            <v>3317719.1431999998</v>
          </cell>
        </row>
      </sheetData>
      <sheetData sheetId="1">
        <row r="63">
          <cell r="N63">
            <v>14732142.859999999</v>
          </cell>
          <cell r="W63">
            <v>72.399999999999636</v>
          </cell>
        </row>
      </sheetData>
      <sheetData sheetId="2">
        <row r="19">
          <cell r="U19">
            <v>0</v>
          </cell>
        </row>
      </sheetData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Исп тар сметы март"/>
      <sheetName val="Исп тар сметы март (сверн)"/>
    </sheetNames>
    <sheetDataSet>
      <sheetData sheetId="0">
        <row r="9">
          <cell r="AC9">
            <v>4855.5</v>
          </cell>
        </row>
        <row r="43">
          <cell r="H43">
            <v>63817.1</v>
          </cell>
          <cell r="M43">
            <v>34442.300000000003</v>
          </cell>
          <cell r="R43">
            <v>0</v>
          </cell>
          <cell r="W43">
            <v>73353.2</v>
          </cell>
          <cell r="AC43">
            <v>171612.6</v>
          </cell>
        </row>
      </sheetData>
      <sheetData sheetId="1">
        <row r="10">
          <cell r="Q10">
            <v>25720.799999999999</v>
          </cell>
        </row>
        <row r="56">
          <cell r="U56">
            <v>0</v>
          </cell>
        </row>
      </sheetData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Февраль 2021 "/>
      <sheetName val="тар см Февраль 2021 свер."/>
    </sheetNames>
    <sheetDataSet>
      <sheetData sheetId="0" refreshError="1">
        <row r="9">
          <cell r="D9">
            <v>2444973.6800000002</v>
          </cell>
        </row>
        <row r="16">
          <cell r="D16">
            <v>7073062.7401000001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Апрель 2021 "/>
      <sheetName val="тар см Апрель 2021 свер."/>
    </sheetNames>
    <sheetDataSet>
      <sheetData sheetId="0">
        <row r="9">
          <cell r="D9">
            <v>5956223.6699999999</v>
          </cell>
        </row>
        <row r="16">
          <cell r="D16">
            <v>7169558.9024999999</v>
          </cell>
          <cell r="J16">
            <v>6375402.2811000003</v>
          </cell>
        </row>
      </sheetData>
      <sheetData sheetId="1" refreshError="1"/>
      <sheetData sheetId="2">
        <row r="14">
          <cell r="C14">
            <v>4985</v>
          </cell>
        </row>
      </sheetData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Май 2021"/>
      <sheetName val="тар смет Май 2021 свер"/>
    </sheetNames>
    <sheetDataSet>
      <sheetData sheetId="0">
        <row r="9">
          <cell r="D9">
            <v>9219470.0600000005</v>
          </cell>
        </row>
        <row r="16">
          <cell r="D16">
            <v>7555178.969800001</v>
          </cell>
          <cell r="J16">
            <v>3493118.7371</v>
          </cell>
        </row>
      </sheetData>
      <sheetData sheetId="1">
        <row r="9">
          <cell r="L9">
            <v>12897082.019999998</v>
          </cell>
        </row>
      </sheetData>
      <sheetData sheetId="2">
        <row r="14">
          <cell r="C14">
            <v>4984.8999999999996</v>
          </cell>
        </row>
      </sheetData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8 мес 2021 "/>
      <sheetName val="тар см 8 мес 2021 свер."/>
    </sheetNames>
    <sheetDataSet>
      <sheetData sheetId="0"/>
      <sheetData sheetId="1"/>
      <sheetData sheetId="2">
        <row r="14">
          <cell r="C14">
            <v>39879.599999999999</v>
          </cell>
        </row>
        <row r="19">
          <cell r="C19">
            <v>0</v>
          </cell>
          <cell r="I19">
            <v>0</v>
          </cell>
          <cell r="U19" t="e">
            <v>#REF!</v>
          </cell>
        </row>
        <row r="95">
          <cell r="C95">
            <v>4818.8999999999996</v>
          </cell>
        </row>
        <row r="96">
          <cell r="C96">
            <v>4818.8999999999996</v>
          </cell>
        </row>
        <row r="97">
          <cell r="C97">
            <v>4818.8999999999996</v>
          </cell>
        </row>
        <row r="98">
          <cell r="C98">
            <v>4818.8999999999996</v>
          </cell>
        </row>
        <row r="99">
          <cell r="C99">
            <v>4818.8999999999996</v>
          </cell>
        </row>
        <row r="100">
          <cell r="C100">
            <v>4818.8999999999996</v>
          </cell>
        </row>
      </sheetData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8 мес 2021 "/>
      <sheetName val="тар см 8 мес 2021 свер."/>
    </sheetNames>
    <sheetDataSet>
      <sheetData sheetId="0">
        <row r="9">
          <cell r="D9">
            <v>37563674.850000001</v>
          </cell>
        </row>
      </sheetData>
      <sheetData sheetId="1">
        <row r="9">
          <cell r="L9">
            <v>88491136.25999999</v>
          </cell>
        </row>
      </sheetData>
      <sheetData sheetId="2">
        <row r="11">
          <cell r="AA11">
            <v>2249570.1866666665</v>
          </cell>
        </row>
        <row r="110">
          <cell r="D110">
            <v>0</v>
          </cell>
          <cell r="J110">
            <v>4.91</v>
          </cell>
        </row>
        <row r="113">
          <cell r="D113">
            <v>0</v>
          </cell>
          <cell r="J113">
            <v>0</v>
          </cell>
        </row>
      </sheetData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тар см Сентябрь 2021"/>
      <sheetName val="тар смет Сентябрь 2021 свер"/>
    </sheetNames>
    <sheetDataSet>
      <sheetData sheetId="0">
        <row r="9">
          <cell r="D9">
            <v>4236189.9800000004</v>
          </cell>
        </row>
      </sheetData>
      <sheetData sheetId="1">
        <row r="9">
          <cell r="L9">
            <v>13658730.68</v>
          </cell>
        </row>
      </sheetData>
      <sheetData sheetId="2">
        <row r="11">
          <cell r="AA11">
            <v>285212.55499999999</v>
          </cell>
        </row>
        <row r="110">
          <cell r="D110">
            <v>0</v>
          </cell>
          <cell r="J110">
            <v>4.91</v>
          </cell>
        </row>
        <row r="113">
          <cell r="D113">
            <v>0</v>
          </cell>
          <cell r="J113">
            <v>0</v>
          </cell>
        </row>
      </sheetData>
      <sheetData sheetId="3">
        <row r="113">
          <cell r="E113">
            <v>1799.8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ррект сметы на 2021г"/>
      <sheetName val="пит.вода"/>
      <sheetName val="техвода"/>
      <sheetName val="стоки"/>
    </sheetNames>
    <sheetDataSet>
      <sheetData sheetId="0">
        <row r="27">
          <cell r="D27">
            <v>65689.100000000006</v>
          </cell>
        </row>
        <row r="30">
          <cell r="E30">
            <v>2009.1</v>
          </cell>
        </row>
        <row r="31">
          <cell r="E31">
            <v>22842.6</v>
          </cell>
        </row>
        <row r="32">
          <cell r="E32">
            <v>1052</v>
          </cell>
        </row>
        <row r="33">
          <cell r="E33">
            <v>55.5</v>
          </cell>
        </row>
        <row r="34">
          <cell r="E34">
            <v>221.8</v>
          </cell>
        </row>
        <row r="35">
          <cell r="E35">
            <v>6747.1</v>
          </cell>
        </row>
        <row r="36">
          <cell r="E36">
            <v>361.1</v>
          </cell>
        </row>
        <row r="37">
          <cell r="E37">
            <v>74.400000000000006</v>
          </cell>
        </row>
        <row r="38">
          <cell r="E38">
            <v>1373.4</v>
          </cell>
        </row>
        <row r="39">
          <cell r="E39">
            <v>44.9</v>
          </cell>
        </row>
        <row r="52">
          <cell r="E52">
            <v>742.5</v>
          </cell>
          <cell r="F52">
            <v>346.5</v>
          </cell>
        </row>
        <row r="53">
          <cell r="E53">
            <v>491.1</v>
          </cell>
          <cell r="F53">
            <v>229.2</v>
          </cell>
        </row>
        <row r="54">
          <cell r="E54">
            <v>60.9</v>
          </cell>
          <cell r="F54">
            <v>28.4</v>
          </cell>
        </row>
        <row r="55">
          <cell r="E55">
            <v>2157</v>
          </cell>
          <cell r="F55">
            <v>1006.6</v>
          </cell>
        </row>
        <row r="56">
          <cell r="E56">
            <v>13.3</v>
          </cell>
          <cell r="F56">
            <v>10</v>
          </cell>
        </row>
        <row r="57">
          <cell r="E57">
            <v>173.2</v>
          </cell>
          <cell r="F57">
            <v>80.8</v>
          </cell>
        </row>
        <row r="58">
          <cell r="E58">
            <v>13.1</v>
          </cell>
          <cell r="F58">
            <v>6.1</v>
          </cell>
        </row>
        <row r="59">
          <cell r="E59">
            <v>22.4</v>
          </cell>
          <cell r="F59">
            <v>10.4</v>
          </cell>
        </row>
        <row r="60">
          <cell r="E60">
            <v>365.6</v>
          </cell>
          <cell r="F60">
            <v>276.2</v>
          </cell>
        </row>
        <row r="61">
          <cell r="E61">
            <v>7.7</v>
          </cell>
          <cell r="F61">
            <v>5.8</v>
          </cell>
        </row>
        <row r="62">
          <cell r="E62">
            <v>110.1</v>
          </cell>
          <cell r="F62">
            <v>51.4</v>
          </cell>
        </row>
        <row r="63">
          <cell r="E63">
            <v>418.1</v>
          </cell>
          <cell r="F63">
            <v>195.1</v>
          </cell>
        </row>
        <row r="64">
          <cell r="E64">
            <v>1058.4000000000001</v>
          </cell>
          <cell r="F64">
            <v>493.9</v>
          </cell>
        </row>
        <row r="65">
          <cell r="E65">
            <v>348.4</v>
          </cell>
          <cell r="F65">
            <v>162.6</v>
          </cell>
        </row>
        <row r="66">
          <cell r="E66">
            <v>21.5</v>
          </cell>
          <cell r="F66">
            <v>10</v>
          </cell>
        </row>
        <row r="67">
          <cell r="E67">
            <v>445.6</v>
          </cell>
          <cell r="F67">
            <v>208</v>
          </cell>
        </row>
        <row r="68">
          <cell r="E68">
            <v>55.2</v>
          </cell>
          <cell r="F68">
            <v>25.8</v>
          </cell>
        </row>
        <row r="82">
          <cell r="E82">
            <v>82410.288300000015</v>
          </cell>
          <cell r="F82">
            <v>38458.134539999999</v>
          </cell>
          <cell r="G82">
            <v>62265.55116000001</v>
          </cell>
        </row>
        <row r="83">
          <cell r="E83">
            <v>942</v>
          </cell>
          <cell r="G83">
            <v>942</v>
          </cell>
        </row>
        <row r="84">
          <cell r="E84">
            <v>269.5</v>
          </cell>
          <cell r="G84">
            <v>269.5</v>
          </cell>
        </row>
        <row r="85">
          <cell r="E85">
            <v>672.5</v>
          </cell>
          <cell r="G85">
            <v>672.5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огательная к смете  "/>
      <sheetName val="свод РП"/>
      <sheetName val="Исп тар см май"/>
      <sheetName val="Исп тар см май (сверн)"/>
    </sheetNames>
    <sheetDataSet>
      <sheetData sheetId="0">
        <row r="21">
          <cell r="R21">
            <v>0</v>
          </cell>
        </row>
        <row r="24">
          <cell r="R24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3"/>
  <sheetViews>
    <sheetView zoomScaleNormal="100" workbookViewId="0">
      <pane xSplit="3" ySplit="6" topLeftCell="V19" activePane="bottomRight" state="frozen"/>
      <selection activeCell="Q15" activeCellId="4" sqref="A98:IV111 E25 K25 N20 Q15"/>
      <selection pane="topRight" activeCell="Q15" activeCellId="4" sqref="A98:IV111 E25 K25 N20 Q15"/>
      <selection pane="bottomLeft" activeCell="Q15" activeCellId="4" sqref="A98:IV111 E25 K25 N20 Q15"/>
      <selection pane="bottomRight" activeCell="V25" sqref="V25"/>
    </sheetView>
  </sheetViews>
  <sheetFormatPr defaultRowHeight="12.75" x14ac:dyDescent="0.2"/>
  <cols>
    <col min="1" max="1" width="3.7109375" style="1" customWidth="1"/>
    <col min="2" max="2" width="33.85546875" style="1" customWidth="1"/>
    <col min="3" max="3" width="13.85546875" style="1" customWidth="1"/>
    <col min="4" max="4" width="14.85546875" style="2" customWidth="1"/>
    <col min="5" max="5" width="15.140625" style="2" customWidth="1"/>
    <col min="6" max="6" width="14.5703125" style="2" customWidth="1"/>
    <col min="7" max="7" width="15.85546875" style="2" customWidth="1"/>
    <col min="8" max="8" width="14.7109375" style="1" customWidth="1"/>
    <col min="9" max="9" width="15" style="2" customWidth="1"/>
    <col min="10" max="10" width="14.5703125" style="2" customWidth="1"/>
    <col min="11" max="11" width="14.85546875" style="2" customWidth="1"/>
    <col min="12" max="12" width="15.28515625" style="1" customWidth="1"/>
    <col min="13" max="13" width="12.140625" style="1" customWidth="1"/>
    <col min="14" max="14" width="13.7109375" style="2" hidden="1" customWidth="1"/>
    <col min="15" max="15" width="11.42578125" style="2" hidden="1" customWidth="1"/>
    <col min="16" max="16" width="14.28515625" style="2" hidden="1" customWidth="1"/>
    <col min="17" max="17" width="12.7109375" style="1" hidden="1" customWidth="1"/>
    <col min="18" max="18" width="9.5703125" style="3" hidden="1" customWidth="1"/>
    <col min="19" max="19" width="16.28515625" style="1" customWidth="1"/>
    <col min="20" max="20" width="15.28515625" style="1" customWidth="1"/>
    <col min="21" max="21" width="14.7109375" style="1" customWidth="1"/>
    <col min="22" max="22" width="16.85546875" style="1" customWidth="1"/>
    <col min="23" max="23" width="12.5703125" style="1" customWidth="1"/>
    <col min="24" max="24" width="17.140625" style="1" customWidth="1"/>
    <col min="25" max="25" width="14.5703125" style="1" customWidth="1"/>
    <col min="26" max="26" width="16.140625" style="1" customWidth="1"/>
    <col min="27" max="27" width="15.85546875" style="1" customWidth="1"/>
    <col min="28" max="28" width="17.85546875" style="2" customWidth="1"/>
    <col min="29" max="29" width="12.42578125" style="2" customWidth="1"/>
    <col min="30" max="30" width="11.28515625" style="1" customWidth="1"/>
    <col min="31" max="31" width="5.7109375" style="1" customWidth="1"/>
    <col min="32" max="32" width="14.7109375" style="1" customWidth="1"/>
    <col min="33" max="33" width="19.7109375" style="1" customWidth="1"/>
    <col min="34" max="16384" width="9.140625" style="1"/>
  </cols>
  <sheetData>
    <row r="1" spans="1:70" ht="13.5" hidden="1" thickBot="1" x14ac:dyDescent="0.25">
      <c r="T1" s="1" t="s">
        <v>4</v>
      </c>
      <c r="Z1" s="2"/>
    </row>
    <row r="2" spans="1:70" ht="12.75" hidden="1" customHeight="1" thickBot="1" x14ac:dyDescent="0.25">
      <c r="S2" s="4"/>
      <c r="T2" s="4"/>
      <c r="U2" s="4" t="s">
        <v>5</v>
      </c>
      <c r="V2" s="4"/>
      <c r="W2" s="4"/>
      <c r="X2" s="4"/>
      <c r="Y2" s="4"/>
      <c r="Z2" s="4"/>
      <c r="AA2" s="4"/>
      <c r="AB2" s="5"/>
      <c r="AC2" s="5"/>
    </row>
    <row r="3" spans="1:70" ht="14.25" customHeight="1" thickBot="1" x14ac:dyDescent="0.25">
      <c r="A3" s="6"/>
      <c r="C3" s="7"/>
      <c r="D3" s="1297" t="s">
        <v>261</v>
      </c>
      <c r="E3" s="1298"/>
      <c r="F3" s="1298"/>
      <c r="G3" s="1298"/>
      <c r="H3" s="8">
        <v>2021</v>
      </c>
      <c r="I3" s="9"/>
      <c r="J3" s="9"/>
      <c r="K3" s="9"/>
      <c r="L3" s="10"/>
      <c r="M3" s="10"/>
      <c r="N3" s="11"/>
      <c r="O3" s="12"/>
      <c r="P3" s="12"/>
      <c r="Q3" s="13"/>
      <c r="R3" s="14"/>
      <c r="S3" s="15"/>
      <c r="T3" s="15"/>
      <c r="U3" s="15"/>
      <c r="V3" s="15"/>
      <c r="W3" s="16"/>
      <c r="X3" s="17"/>
      <c r="Y3" s="17"/>
      <c r="Z3" s="1159">
        <f>H30+M30+W30</f>
        <v>95183.138070000015</v>
      </c>
      <c r="AA3" s="18"/>
      <c r="AB3" s="19"/>
      <c r="AC3" s="18"/>
      <c r="AD3" s="20"/>
    </row>
    <row r="4" spans="1:70" ht="29.25" customHeight="1" thickBot="1" x14ac:dyDescent="0.25">
      <c r="A4" s="1299"/>
      <c r="B4" s="1302" t="s">
        <v>6</v>
      </c>
      <c r="C4" s="1305" t="s">
        <v>7</v>
      </c>
      <c r="D4" s="1306"/>
      <c r="E4" s="1306"/>
      <c r="F4" s="1306"/>
      <c r="G4" s="1306"/>
      <c r="H4" s="1307"/>
      <c r="I4" s="1308" t="s">
        <v>8</v>
      </c>
      <c r="J4" s="1309"/>
      <c r="K4" s="1309"/>
      <c r="L4" s="1309"/>
      <c r="M4" s="1310"/>
      <c r="N4" s="1334" t="s">
        <v>9</v>
      </c>
      <c r="O4" s="1335"/>
      <c r="P4" s="1335"/>
      <c r="Q4" s="1335"/>
      <c r="R4" s="1336"/>
      <c r="S4" s="1315" t="s">
        <v>10</v>
      </c>
      <c r="T4" s="1315"/>
      <c r="U4" s="1315"/>
      <c r="V4" s="1315"/>
      <c r="W4" s="1316"/>
      <c r="X4" s="1317" t="s">
        <v>241</v>
      </c>
      <c r="Y4" s="1318"/>
      <c r="Z4" s="1318"/>
      <c r="AA4" s="1319"/>
      <c r="AB4" s="1320" t="s">
        <v>251</v>
      </c>
      <c r="AC4" s="1321"/>
    </row>
    <row r="5" spans="1:70" ht="24" customHeight="1" x14ac:dyDescent="0.2">
      <c r="A5" s="1300"/>
      <c r="B5" s="1303"/>
      <c r="C5" s="1322"/>
      <c r="D5" s="1324">
        <v>8110</v>
      </c>
      <c r="E5" s="1326">
        <v>8310</v>
      </c>
      <c r="F5" s="1328">
        <v>8410</v>
      </c>
      <c r="G5" s="1329" t="s">
        <v>11</v>
      </c>
      <c r="H5" s="1330"/>
      <c r="I5" s="1331">
        <v>8110</v>
      </c>
      <c r="J5" s="1333">
        <v>8310</v>
      </c>
      <c r="K5" s="1311">
        <v>8410</v>
      </c>
      <c r="L5" s="1313" t="s">
        <v>12</v>
      </c>
      <c r="M5" s="1314"/>
      <c r="N5" s="1331">
        <v>8110</v>
      </c>
      <c r="O5" s="1333">
        <v>8310</v>
      </c>
      <c r="P5" s="1311">
        <v>8410</v>
      </c>
      <c r="Q5" s="1337" t="s">
        <v>13</v>
      </c>
      <c r="R5" s="1338"/>
      <c r="S5" s="1344">
        <v>8110</v>
      </c>
      <c r="T5" s="1346">
        <v>8310</v>
      </c>
      <c r="U5" s="1348">
        <v>8410</v>
      </c>
      <c r="V5" s="1313" t="s">
        <v>14</v>
      </c>
      <c r="W5" s="1314"/>
      <c r="X5" s="1350">
        <v>8110</v>
      </c>
      <c r="Y5" s="1352">
        <v>8310</v>
      </c>
      <c r="Z5" s="1339">
        <v>8410</v>
      </c>
      <c r="AA5" s="1337" t="s">
        <v>15</v>
      </c>
      <c r="AB5" s="1342" t="s">
        <v>16</v>
      </c>
      <c r="AC5" s="1343"/>
    </row>
    <row r="6" spans="1:70" ht="20.25" customHeight="1" thickBot="1" x14ac:dyDescent="0.25">
      <c r="A6" s="1301"/>
      <c r="B6" s="1304"/>
      <c r="C6" s="1323"/>
      <c r="D6" s="1325"/>
      <c r="E6" s="1327"/>
      <c r="F6" s="1312"/>
      <c r="G6" s="21" t="s">
        <v>17</v>
      </c>
      <c r="H6" s="22" t="s">
        <v>18</v>
      </c>
      <c r="I6" s="1332"/>
      <c r="J6" s="1327"/>
      <c r="K6" s="1312"/>
      <c r="L6" s="23" t="s">
        <v>17</v>
      </c>
      <c r="M6" s="22" t="s">
        <v>18</v>
      </c>
      <c r="N6" s="1332"/>
      <c r="O6" s="1327"/>
      <c r="P6" s="1312"/>
      <c r="Q6" s="23" t="s">
        <v>17</v>
      </c>
      <c r="R6" s="24" t="s">
        <v>18</v>
      </c>
      <c r="S6" s="1345"/>
      <c r="T6" s="1347"/>
      <c r="U6" s="1349"/>
      <c r="V6" s="23" t="s">
        <v>17</v>
      </c>
      <c r="W6" s="22" t="s">
        <v>18</v>
      </c>
      <c r="X6" s="1351"/>
      <c r="Y6" s="1353"/>
      <c r="Z6" s="1340"/>
      <c r="AA6" s="1341"/>
      <c r="AB6" s="25" t="s">
        <v>17</v>
      </c>
      <c r="AC6" s="26" t="s">
        <v>19</v>
      </c>
      <c r="BK6" s="20"/>
      <c r="BL6" s="20"/>
      <c r="BM6" s="20"/>
      <c r="BN6" s="20"/>
      <c r="BO6" s="20"/>
      <c r="BP6" s="20"/>
      <c r="BQ6" s="20"/>
      <c r="BR6" s="20"/>
    </row>
    <row r="7" spans="1:70" s="43" customFormat="1" x14ac:dyDescent="0.2">
      <c r="A7" s="27" t="s">
        <v>0</v>
      </c>
      <c r="B7" s="28" t="s">
        <v>20</v>
      </c>
      <c r="C7" s="29"/>
      <c r="D7" s="30">
        <f t="shared" ref="D7:AC7" si="0">SUM(D9:D13)</f>
        <v>417726301.11999995</v>
      </c>
      <c r="E7" s="31">
        <f t="shared" si="0"/>
        <v>57151784.033365063</v>
      </c>
      <c r="F7" s="32">
        <f>SUM(F9:F13)</f>
        <v>27040668.690800644</v>
      </c>
      <c r="G7" s="33">
        <f t="shared" si="0"/>
        <v>501918753.84416568</v>
      </c>
      <c r="H7" s="34">
        <f t="shared" si="0"/>
        <v>501918.7</v>
      </c>
      <c r="I7" s="30">
        <f>SUM(I9:I13)</f>
        <v>162501867.36999997</v>
      </c>
      <c r="J7" s="31">
        <f>SUM(J9:J13)</f>
        <v>21923974.254125237</v>
      </c>
      <c r="K7" s="32">
        <f>SUM(K9:K13)</f>
        <v>13599098.684392123</v>
      </c>
      <c r="L7" s="33">
        <f t="shared" si="0"/>
        <v>198024940.30851734</v>
      </c>
      <c r="M7" s="34">
        <f t="shared" si="0"/>
        <v>198024.9</v>
      </c>
      <c r="N7" s="35">
        <f>SUM(N9:N13)</f>
        <v>0</v>
      </c>
      <c r="O7" s="36">
        <f t="shared" si="0"/>
        <v>0</v>
      </c>
      <c r="P7" s="37">
        <f t="shared" si="0"/>
        <v>0</v>
      </c>
      <c r="Q7" s="38">
        <f t="shared" si="0"/>
        <v>0</v>
      </c>
      <c r="R7" s="34">
        <f t="shared" si="0"/>
        <v>0</v>
      </c>
      <c r="S7" s="30">
        <f>SUM(S9:S13)</f>
        <v>326233817.78000003</v>
      </c>
      <c r="T7" s="31">
        <f>SUM(T9:T13)</f>
        <v>56655875.752509691</v>
      </c>
      <c r="U7" s="32">
        <f>SUM(U9:U13)</f>
        <v>27285997.314807229</v>
      </c>
      <c r="V7" s="33">
        <f t="shared" si="0"/>
        <v>410175690.84731698</v>
      </c>
      <c r="W7" s="34">
        <f t="shared" si="0"/>
        <v>410175.60000000003</v>
      </c>
      <c r="X7" s="39">
        <f t="shared" si="0"/>
        <v>906461986.26999998</v>
      </c>
      <c r="Y7" s="40">
        <f t="shared" si="0"/>
        <v>135731634.03999999</v>
      </c>
      <c r="Z7" s="41">
        <f>SUM(Z9:Z13)</f>
        <v>67925764.689999998</v>
      </c>
      <c r="AA7" s="42">
        <f t="shared" si="0"/>
        <v>1110119385</v>
      </c>
      <c r="AB7" s="33">
        <f t="shared" si="0"/>
        <v>1110119384.9999998</v>
      </c>
      <c r="AC7" s="34">
        <f t="shared" si="0"/>
        <v>1110119.2</v>
      </c>
      <c r="AF7" s="33">
        <f>SUM(AF9:AF13)</f>
        <v>0</v>
      </c>
    </row>
    <row r="8" spans="1:70" s="43" customFormat="1" ht="6.75" customHeight="1" x14ac:dyDescent="0.2">
      <c r="A8" s="27"/>
      <c r="B8" s="44"/>
      <c r="C8" s="45"/>
      <c r="D8" s="30"/>
      <c r="E8" s="31"/>
      <c r="F8" s="32"/>
      <c r="G8" s="46"/>
      <c r="H8" s="47"/>
      <c r="I8" s="30"/>
      <c r="J8" s="31"/>
      <c r="K8" s="32"/>
      <c r="L8" s="46"/>
      <c r="M8" s="47"/>
      <c r="N8" s="35"/>
      <c r="O8" s="36"/>
      <c r="P8" s="48"/>
      <c r="Q8" s="49"/>
      <c r="R8" s="47"/>
      <c r="S8" s="30"/>
      <c r="T8" s="31"/>
      <c r="U8" s="32"/>
      <c r="V8" s="46"/>
      <c r="W8" s="47"/>
      <c r="X8" s="49"/>
      <c r="Y8" s="50"/>
      <c r="Z8" s="47"/>
      <c r="AA8" s="51"/>
      <c r="AB8" s="46"/>
      <c r="AC8" s="47"/>
      <c r="AF8" s="52"/>
    </row>
    <row r="9" spans="1:70" s="1110" customFormat="1" x14ac:dyDescent="0.2">
      <c r="A9" s="1097" t="s">
        <v>21</v>
      </c>
      <c r="B9" s="1098" t="s">
        <v>22</v>
      </c>
      <c r="C9" s="1099"/>
      <c r="D9" s="1100">
        <f>'[1]вспомогательная к смете  '!D9+'[2]вспомогательная к смете  '!D9</f>
        <v>53142578.300000004</v>
      </c>
      <c r="E9" s="1100">
        <f>'[1]вспомогательная к смете  '!E9+'[2]вспомогательная к смете  '!E9</f>
        <v>0</v>
      </c>
      <c r="F9" s="1100">
        <f>'[1]вспомогательная к смете  '!F9+'[2]вспомогательная к смете  '!F9</f>
        <v>1797457.9135377733</v>
      </c>
      <c r="G9" s="1100">
        <f>'[1]вспомогательная к смете  '!G9+'[2]вспомогательная к смете  '!G9</f>
        <v>54940036.213537775</v>
      </c>
      <c r="H9" s="1100">
        <f>'[1]вспомогательная к смете  '!H9+'[2]вспомогательная к смете  '!H9</f>
        <v>54940.1</v>
      </c>
      <c r="I9" s="1100">
        <f>'[1]вспомогательная к смете  '!I9+'[2]вспомогательная к смете  '!I9</f>
        <v>0</v>
      </c>
      <c r="J9" s="1100">
        <f>'[1]вспомогательная к смете  '!J9+'[2]вспомогательная к смете  '!J9</f>
        <v>0</v>
      </c>
      <c r="K9" s="1100">
        <f>'[1]вспомогательная к смете  '!K9+'[2]вспомогательная к смете  '!K9</f>
        <v>362293.00000089483</v>
      </c>
      <c r="L9" s="1100">
        <f>'[1]вспомогательная к смете  '!L9+'[2]вспомогательная к смете  '!L9</f>
        <v>362293.00000089483</v>
      </c>
      <c r="M9" s="1100">
        <f>'[1]вспомогательная к смете  '!M9+'[2]вспомогательная к смете  '!M9</f>
        <v>362.3</v>
      </c>
      <c r="N9" s="1100">
        <f>'[1]вспомогательная к смете  '!N9+'[2]вспомогательная к смете  '!N9</f>
        <v>0</v>
      </c>
      <c r="O9" s="1100">
        <f>'[1]вспомогательная к смете  '!O9+'[2]вспомогательная к смете  '!O9</f>
        <v>0</v>
      </c>
      <c r="P9" s="1100">
        <f>'[1]вспомогательная к смете  '!P9+'[2]вспомогательная к смете  '!P9</f>
        <v>0</v>
      </c>
      <c r="Q9" s="1100">
        <f>'[1]вспомогательная к смете  '!Q9+'[2]вспомогательная к смете  '!Q9</f>
        <v>0</v>
      </c>
      <c r="R9" s="1100">
        <f>'[1]вспомогательная к смете  '!R9+'[2]вспомогательная к смете  '!R9</f>
        <v>0</v>
      </c>
      <c r="S9" s="1100">
        <f>'[1]вспомогательная к смете  '!S9+'[2]вспомогательная к смете  '!S9</f>
        <v>39341073.760000005</v>
      </c>
      <c r="T9" s="1100">
        <f>'[1]вспомогательная к смете  '!T9+'[2]вспомогательная к смете  '!T9</f>
        <v>0</v>
      </c>
      <c r="U9" s="1100">
        <f>'[1]вспомогательная к смете  '!U9+'[2]вспомогательная к смете  '!U9</f>
        <v>4809312.4664613316</v>
      </c>
      <c r="V9" s="1100">
        <f>'[1]вспомогательная к смете  '!V9+'[2]вспомогательная к смете  '!V9</f>
        <v>44150386.226461336</v>
      </c>
      <c r="W9" s="1100">
        <f>'[1]вспомогательная к смете  '!W9+'[2]вспомогательная к смете  '!W9</f>
        <v>44150.400000000001</v>
      </c>
      <c r="X9" s="1101">
        <f t="shared" ref="X9:Y13" si="1">D9+I9+N9+S9</f>
        <v>92483652.060000002</v>
      </c>
      <c r="Y9" s="1102">
        <f t="shared" si="1"/>
        <v>0</v>
      </c>
      <c r="Z9" s="1103">
        <f>F9+K9+P9+U9</f>
        <v>6969063.3799999999</v>
      </c>
      <c r="AA9" s="1104">
        <f>SUM(X9:Z9)</f>
        <v>99452715.439999998</v>
      </c>
      <c r="AB9" s="1105">
        <f>G9+L9+Q9+V9</f>
        <v>99452715.439999998</v>
      </c>
      <c r="AC9" s="1106">
        <f>H9+M9+W9+R9</f>
        <v>99452.800000000003</v>
      </c>
      <c r="AD9" s="1107"/>
      <c r="AE9" s="1108"/>
      <c r="AF9" s="1109"/>
      <c r="AG9" s="1108"/>
    </row>
    <row r="10" spans="1:70" s="1110" customFormat="1" x14ac:dyDescent="0.2">
      <c r="A10" s="1097" t="s">
        <v>23</v>
      </c>
      <c r="B10" s="1098" t="s">
        <v>24</v>
      </c>
      <c r="C10" s="1099"/>
      <c r="D10" s="1100">
        <f>'[1]вспомогательная к смете  '!D10+'[2]вспомогательная к смете  '!D10</f>
        <v>0</v>
      </c>
      <c r="E10" s="1100">
        <f>'[1]вспомогательная к смете  '!E10+'[2]вспомогательная к смете  '!E10</f>
        <v>57151784.033365063</v>
      </c>
      <c r="F10" s="1100">
        <f>'[1]вспомогательная к смете  '!F10+'[2]вспомогательная к смете  '!F10</f>
        <v>-169253.82642178563</v>
      </c>
      <c r="G10" s="1100">
        <f>'[1]вспомогательная к смете  '!G10+'[2]вспомогательная к смете  '!G10</f>
        <v>56982530.206943274</v>
      </c>
      <c r="H10" s="1100">
        <f>'[1]вспомогательная к смете  '!H10+'[2]вспомогательная к смете  '!H10</f>
        <v>56982.5</v>
      </c>
      <c r="I10" s="1100">
        <f>'[1]вспомогательная к смете  '!I10+'[2]вспомогательная к смете  '!I10</f>
        <v>0</v>
      </c>
      <c r="J10" s="1100">
        <f>'[1]вспомогательная к смете  '!J10+'[2]вспомогательная к смете  '!J10</f>
        <v>21923974.254125237</v>
      </c>
      <c r="K10" s="1100">
        <f>'[1]вспомогательная к смете  '!K10+'[2]вспомогательная к смете  '!K10</f>
        <v>-15458.891952488973</v>
      </c>
      <c r="L10" s="1100">
        <f>'[1]вспомогательная к смете  '!L10+'[2]вспомогательная к смете  '!L10</f>
        <v>21908515.362172749</v>
      </c>
      <c r="M10" s="1100">
        <f>'[1]вспомогательная к смете  '!M10+'[2]вспомогательная к смете  '!M10</f>
        <v>21908.5</v>
      </c>
      <c r="N10" s="1100">
        <f>'[1]вспомогательная к смете  '!N10+'[2]вспомогательная к смете  '!N10</f>
        <v>0</v>
      </c>
      <c r="O10" s="1100">
        <f>'[1]вспомогательная к смете  '!O10+'[2]вспомогательная к смете  '!O10</f>
        <v>0</v>
      </c>
      <c r="P10" s="1100">
        <f>'[1]вспомогательная к смете  '!P10+'[2]вспомогательная к смете  '!P10</f>
        <v>0</v>
      </c>
      <c r="Q10" s="1100">
        <f>'[1]вспомогательная к смете  '!Q10+'[2]вспомогательная к смете  '!Q10</f>
        <v>0</v>
      </c>
      <c r="R10" s="1100">
        <f>'[1]вспомогательная к смете  '!R10+'[2]вспомогательная к смете  '!R10</f>
        <v>0</v>
      </c>
      <c r="S10" s="1100">
        <f>'[1]вспомогательная к смете  '!S10+'[2]вспомогательная к смете  '!S10</f>
        <v>0</v>
      </c>
      <c r="T10" s="1100">
        <f>'[1]вспомогательная к смете  '!T10+'[2]вспомогательная к смете  '!T10</f>
        <v>56655875.752509691</v>
      </c>
      <c r="U10" s="1100">
        <f>'[1]вспомогательная к смете  '!U10+'[2]вспомогательная к смете  '!U10</f>
        <v>2297598.0783742745</v>
      </c>
      <c r="V10" s="1100">
        <f>'[1]вспомогательная к смете  '!V10+'[2]вспомогательная к смете  '!V10</f>
        <v>58953473.830883965</v>
      </c>
      <c r="W10" s="1100">
        <f>'[1]вспомогательная к смете  '!W10+'[2]вспомогательная к смете  '!W10</f>
        <v>58953.5</v>
      </c>
      <c r="X10" s="1101">
        <f t="shared" si="1"/>
        <v>0</v>
      </c>
      <c r="Y10" s="1102">
        <f t="shared" si="1"/>
        <v>135731634.03999999</v>
      </c>
      <c r="Z10" s="1103">
        <f>F10+K10+P10+U10</f>
        <v>2112885.36</v>
      </c>
      <c r="AA10" s="1104">
        <f>SUM(X10:Z10)</f>
        <v>137844519.40000001</v>
      </c>
      <c r="AB10" s="1105">
        <f>G10+L10+Q10+V10</f>
        <v>137844519.39999998</v>
      </c>
      <c r="AC10" s="1106">
        <f>H10+M10+W10+R10</f>
        <v>137844.5</v>
      </c>
      <c r="AD10" s="1107"/>
      <c r="AE10" s="1108"/>
      <c r="AF10" s="1109"/>
      <c r="AG10" s="1108"/>
    </row>
    <row r="11" spans="1:70" s="1110" customFormat="1" x14ac:dyDescent="0.2">
      <c r="A11" s="1097" t="s">
        <v>25</v>
      </c>
      <c r="B11" s="1098" t="s">
        <v>26</v>
      </c>
      <c r="C11" s="1099"/>
      <c r="D11" s="1100">
        <f>'[1]вспомогательная к смете  '!D11+'[2]вспомогательная к смете  '!D11</f>
        <v>0</v>
      </c>
      <c r="E11" s="1100">
        <f>'[1]вспомогательная к смете  '!E11+'[2]вспомогательная к смете  '!E11</f>
        <v>0</v>
      </c>
      <c r="F11" s="1100">
        <f>'[1]вспомогательная к смете  '!F11+'[2]вспомогательная к смете  '!F11</f>
        <v>0</v>
      </c>
      <c r="G11" s="1100">
        <f>'[1]вспомогательная к смете  '!G11+'[2]вспомогательная к смете  '!G11</f>
        <v>0</v>
      </c>
      <c r="H11" s="1100">
        <f>'[1]вспомогательная к смете  '!H11+'[2]вспомогательная к смете  '!H11</f>
        <v>0</v>
      </c>
      <c r="I11" s="1100">
        <f>'[1]вспомогательная к смете  '!I11+'[2]вспомогательная к смете  '!I11</f>
        <v>0</v>
      </c>
      <c r="J11" s="1100">
        <f>'[1]вспомогательная к смете  '!J11+'[2]вспомогательная к смете  '!J11</f>
        <v>0</v>
      </c>
      <c r="K11" s="1100">
        <f>'[1]вспомогательная к смете  '!K11+'[2]вспомогательная к смете  '!K11</f>
        <v>0</v>
      </c>
      <c r="L11" s="1100">
        <f>'[1]вспомогательная к смете  '!L11+'[2]вспомогательная к смете  '!L11</f>
        <v>0</v>
      </c>
      <c r="M11" s="1100">
        <f>'[1]вспомогательная к смете  '!M11+'[2]вспомогательная к смете  '!M11</f>
        <v>0</v>
      </c>
      <c r="N11" s="1100">
        <f>'[1]вспомогательная к смете  '!N11+'[2]вспомогательная к смете  '!N11</f>
        <v>0</v>
      </c>
      <c r="O11" s="1100">
        <f>'[1]вспомогательная к смете  '!O11+'[2]вспомогательная к смете  '!O11</f>
        <v>0</v>
      </c>
      <c r="P11" s="1100">
        <f>'[1]вспомогательная к смете  '!P11+'[2]вспомогательная к смете  '!P11</f>
        <v>0</v>
      </c>
      <c r="Q11" s="1100">
        <f>'[1]вспомогательная к смете  '!Q11+'[2]вспомогательная к смете  '!Q11</f>
        <v>0</v>
      </c>
      <c r="R11" s="1100">
        <f>'[1]вспомогательная к смете  '!R11+'[2]вспомогательная к смете  '!R11</f>
        <v>0</v>
      </c>
      <c r="S11" s="1100">
        <f>'[1]вспомогательная к смете  '!S11+'[2]вспомогательная к смете  '!S11</f>
        <v>0</v>
      </c>
      <c r="T11" s="1100">
        <f>'[1]вспомогательная к смете  '!T11+'[2]вспомогательная к смете  '!T11</f>
        <v>0</v>
      </c>
      <c r="U11" s="1100">
        <f>'[1]вспомогательная к смете  '!U11+'[2]вспомогательная к смете  '!U11</f>
        <v>5311827.7799999993</v>
      </c>
      <c r="V11" s="1100">
        <f>'[1]вспомогательная к смете  '!V11+'[2]вспомогательная к смете  '!V11</f>
        <v>5311827.7799999993</v>
      </c>
      <c r="W11" s="1100">
        <f>'[1]вспомогательная к смете  '!W11+'[2]вспомогательная к смете  '!W11</f>
        <v>5311.7999999999993</v>
      </c>
      <c r="X11" s="1101">
        <f t="shared" si="1"/>
        <v>0</v>
      </c>
      <c r="Y11" s="1102">
        <f t="shared" si="1"/>
        <v>0</v>
      </c>
      <c r="Z11" s="1103">
        <f>F11+K11+P11+U11</f>
        <v>5311827.7799999993</v>
      </c>
      <c r="AA11" s="1104">
        <f>SUM(X11:Z11)</f>
        <v>5311827.7799999993</v>
      </c>
      <c r="AB11" s="1105">
        <f>G11+L11+Q11+V11</f>
        <v>5311827.7799999993</v>
      </c>
      <c r="AC11" s="1106">
        <f>H11+M11+W11+R11</f>
        <v>5311.7999999999993</v>
      </c>
      <c r="AD11" s="1107"/>
      <c r="AE11" s="1108"/>
      <c r="AF11" s="1109"/>
      <c r="AG11" s="1108"/>
      <c r="AI11" s="1111"/>
    </row>
    <row r="12" spans="1:70" s="1110" customFormat="1" x14ac:dyDescent="0.2">
      <c r="A12" s="1097" t="s">
        <v>27</v>
      </c>
      <c r="B12" s="1098" t="s">
        <v>28</v>
      </c>
      <c r="C12" s="1099"/>
      <c r="D12" s="1100">
        <f>'[1]вспомогательная к смете  '!D12+'[2]вспомогательная к смете  '!D12</f>
        <v>364583722.81999993</v>
      </c>
      <c r="E12" s="1100">
        <f>'[1]вспомогательная к смете  '!E12+'[2]вспомогательная к смете  '!E12</f>
        <v>0</v>
      </c>
      <c r="F12" s="1100">
        <f>'[1]вспомогательная к смете  '!F12+'[2]вспомогательная к смете  '!F12</f>
        <v>3267192.3036017246</v>
      </c>
      <c r="G12" s="1100">
        <f>'[1]вспомогательная к смете  '!G12+'[2]вспомогательная к смете  '!G12</f>
        <v>367850915.12360168</v>
      </c>
      <c r="H12" s="1100">
        <f>'[1]вспомогательная к смете  '!H12+'[2]вспомогательная к смете  '!H12</f>
        <v>367850.9</v>
      </c>
      <c r="I12" s="1100">
        <f>'[1]вспомогательная к смете  '!I12+'[2]вспомогательная к смете  '!I12</f>
        <v>162501867.36999997</v>
      </c>
      <c r="J12" s="1100">
        <f>'[1]вспомогательная к смете  '!J12+'[2]вспомогательная к смете  '!J12</f>
        <v>0</v>
      </c>
      <c r="K12" s="1100">
        <f>'[1]вспомогательная к смете  '!K12+'[2]вспомогательная к смете  '!K12</f>
        <v>2837717.8255623127</v>
      </c>
      <c r="L12" s="1100">
        <f>'[1]вспомогательная к смете  '!L12+'[2]вспомогательная к смете  '!L12</f>
        <v>165339585.19556227</v>
      </c>
      <c r="M12" s="1100">
        <f>'[1]вспомогательная к смете  '!M12+'[2]вспомогательная к смете  '!M12</f>
        <v>165339.6</v>
      </c>
      <c r="N12" s="1100">
        <f>'[1]вспомогательная к смете  '!N12+'[2]вспомогательная к смете  '!N12</f>
        <v>0</v>
      </c>
      <c r="O12" s="1100">
        <f>'[1]вспомогательная к смете  '!O12+'[2]вспомогательная к смете  '!O12</f>
        <v>0</v>
      </c>
      <c r="P12" s="1100">
        <f>'[1]вспомогательная к смете  '!P12+'[2]вспомогательная к смете  '!P12</f>
        <v>0</v>
      </c>
      <c r="Q12" s="1100">
        <f>'[1]вспомогательная к смете  '!Q12+'[2]вспомогательная к смете  '!Q12</f>
        <v>0</v>
      </c>
      <c r="R12" s="1100">
        <f>'[1]вспомогательная к смете  '!R12+'[2]вспомогательная к смете  '!R12</f>
        <v>0</v>
      </c>
      <c r="S12" s="1100">
        <f>'[1]вспомогательная к смете  '!S12+'[2]вспомогательная к смете  '!S12</f>
        <v>286892744.02000004</v>
      </c>
      <c r="T12" s="1100">
        <f>'[1]вспомогательная к смете  '!T12+'[2]вспомогательная к смете  '!T12</f>
        <v>0</v>
      </c>
      <c r="U12" s="1100">
        <f>'[1]вспомогательная к смете  '!U12+'[2]вспомогательная к смете  '!U12</f>
        <v>6291143.8108359622</v>
      </c>
      <c r="V12" s="1100">
        <f>'[1]вспомогательная к смете  '!V12+'[2]вспомогательная к смете  '!V12</f>
        <v>293183887.830836</v>
      </c>
      <c r="W12" s="1100">
        <f>'[1]вспомогательная к смете  '!W12+'[2]вспомогательная к смете  '!W12</f>
        <v>293183.80000000005</v>
      </c>
      <c r="X12" s="1101">
        <f t="shared" si="1"/>
        <v>813978334.21000004</v>
      </c>
      <c r="Y12" s="1102">
        <f t="shared" si="1"/>
        <v>0</v>
      </c>
      <c r="Z12" s="1103">
        <f>F12+K12+P12+U12</f>
        <v>12396053.939999999</v>
      </c>
      <c r="AA12" s="1104">
        <f>SUM(X12:Z12)</f>
        <v>826374388.1500001</v>
      </c>
      <c r="AB12" s="1105">
        <f>G12+L12+Q12+V12</f>
        <v>826374388.14999986</v>
      </c>
      <c r="AC12" s="1106">
        <f>H12+M12+W12+R12</f>
        <v>826374.3</v>
      </c>
      <c r="AD12" s="1107"/>
      <c r="AE12" s="1108"/>
      <c r="AF12" s="1109"/>
      <c r="AG12" s="1108"/>
    </row>
    <row r="13" spans="1:70" s="1110" customFormat="1" x14ac:dyDescent="0.2">
      <c r="A13" s="1097" t="s">
        <v>29</v>
      </c>
      <c r="B13" s="1112" t="s">
        <v>30</v>
      </c>
      <c r="C13" s="1113"/>
      <c r="D13" s="1100">
        <f>'[1]вспомогательная к смете  '!D13+'[2]вспомогательная к смете  '!D13</f>
        <v>0</v>
      </c>
      <c r="E13" s="1100">
        <f>'[1]вспомогательная к смете  '!E13+'[2]вспомогательная к смете  '!E13</f>
        <v>0</v>
      </c>
      <c r="F13" s="1100">
        <f>'[1]вспомогательная к смете  '!F13+'[2]вспомогательная к смете  '!F13</f>
        <v>22145272.300082933</v>
      </c>
      <c r="G13" s="1100">
        <f>'[1]вспомогательная к смете  '!G13+'[2]вспомогательная к смете  '!G13</f>
        <v>22145272.300082933</v>
      </c>
      <c r="H13" s="1100">
        <f>'[1]вспомогательная к смете  '!H13+'[2]вспомогательная к смете  '!H13</f>
        <v>22145.200000000001</v>
      </c>
      <c r="I13" s="1100">
        <f>'[1]вспомогательная к смете  '!I13+'[2]вспомогательная к смете  '!I13</f>
        <v>0</v>
      </c>
      <c r="J13" s="1100">
        <f>'[1]вспомогательная к смете  '!J13+'[2]вспомогательная к смете  '!J13</f>
        <v>0</v>
      </c>
      <c r="K13" s="1100">
        <f>'[1]вспомогательная к смете  '!K13+'[2]вспомогательная к смете  '!K13</f>
        <v>10414546.750781404</v>
      </c>
      <c r="L13" s="1100">
        <f>'[1]вспомогательная к смете  '!L13+'[2]вспомогательная к смете  '!L13</f>
        <v>10414546.750781404</v>
      </c>
      <c r="M13" s="1100">
        <f>'[1]вспомогательная к смете  '!M13+'[2]вспомогательная к смете  '!M13</f>
        <v>10414.500000000002</v>
      </c>
      <c r="N13" s="1100">
        <f>'[1]вспомогательная к смете  '!N13+'[2]вспомогательная к смете  '!N13</f>
        <v>0</v>
      </c>
      <c r="O13" s="1100">
        <f>'[1]вспомогательная к смете  '!O13+'[2]вспомогательная к смете  '!O13</f>
        <v>0</v>
      </c>
      <c r="P13" s="1100">
        <f>'[1]вспомогательная к смете  '!P13+'[2]вспомогательная к смете  '!P13</f>
        <v>0</v>
      </c>
      <c r="Q13" s="1100">
        <f>'[1]вспомогательная к смете  '!Q13+'[2]вспомогательная к смете  '!Q13</f>
        <v>0</v>
      </c>
      <c r="R13" s="1100">
        <f>'[1]вспомогательная к смете  '!R13+'[2]вспомогательная к смете  '!R13</f>
        <v>0</v>
      </c>
      <c r="S13" s="1100">
        <f>'[1]вспомогательная к смете  '!S13+'[2]вспомогательная к смете  '!S13</f>
        <v>0</v>
      </c>
      <c r="T13" s="1100">
        <f>'[1]вспомогательная к смете  '!T13+'[2]вспомогательная к смете  '!T13</f>
        <v>0</v>
      </c>
      <c r="U13" s="1100">
        <f>'[1]вспомогательная к смете  '!U13+'[2]вспомогательная к смете  '!U13</f>
        <v>8576115.1791356634</v>
      </c>
      <c r="V13" s="1100">
        <f>'[1]вспомогательная к смете  '!V13+'[2]вспомогательная к смете  '!V13</f>
        <v>8576115.1791356634</v>
      </c>
      <c r="W13" s="1100">
        <f>'[1]вспомогательная к смете  '!W13+'[2]вспомогательная к смете  '!W13</f>
        <v>8576.1</v>
      </c>
      <c r="X13" s="1101">
        <f t="shared" si="1"/>
        <v>0</v>
      </c>
      <c r="Y13" s="1102">
        <f t="shared" si="1"/>
        <v>0</v>
      </c>
      <c r="Z13" s="1103">
        <f>F13+K13+P13+U13</f>
        <v>41135934.230000004</v>
      </c>
      <c r="AA13" s="1104">
        <f>SUM(X13:Z13)</f>
        <v>41135934.230000004</v>
      </c>
      <c r="AB13" s="1105">
        <f>G13+L13+Q13+V13</f>
        <v>41135934.230000004</v>
      </c>
      <c r="AC13" s="1106">
        <f>H13+M13+W13+R13</f>
        <v>41135.800000000003</v>
      </c>
      <c r="AD13" s="1108"/>
      <c r="AE13" s="1108"/>
      <c r="AF13" s="1109"/>
      <c r="AG13" s="1108"/>
    </row>
    <row r="14" spans="1:70" s="1121" customFormat="1" ht="25.5" x14ac:dyDescent="0.2">
      <c r="A14" s="1114" t="s">
        <v>31</v>
      </c>
      <c r="B14" s="1115" t="s">
        <v>32</v>
      </c>
      <c r="C14" s="1116"/>
      <c r="D14" s="1100">
        <f>'[1]вспомогательная к смете  '!D14+'[2]вспомогательная к смете  '!D14</f>
        <v>99720046.150399998</v>
      </c>
      <c r="E14" s="1100">
        <f>'[1]вспомогательная к смете  '!E14+'[2]вспомогательная к смете  '!E14</f>
        <v>113049680.35617146</v>
      </c>
      <c r="F14" s="1100">
        <f>'[1]вспомогательная к смете  '!F14+'[2]вспомогательная к смете  '!F14</f>
        <v>257669059.90362567</v>
      </c>
      <c r="G14" s="1100">
        <f>'[1]вспомогательная к смете  '!G14+'[2]вспомогательная к смете  '!G14</f>
        <v>470438786.41019714</v>
      </c>
      <c r="H14" s="1100">
        <f>'[1]вспомогательная к смете  '!H14+'[2]вспомогательная к смете  '!H14</f>
        <v>470439</v>
      </c>
      <c r="I14" s="1100">
        <f>'[1]вспомогательная к смете  '!I14+'[2]вспомогательная к смете  '!I14</f>
        <v>15939097.449599998</v>
      </c>
      <c r="J14" s="1100">
        <f>'[1]вспомогательная к смете  '!J14+'[2]вспомогательная к смете  '!J14</f>
        <v>50710095.910608009</v>
      </c>
      <c r="K14" s="1100">
        <f>'[1]вспомогательная к смете  '!K14+'[2]вспомогательная к смете  '!K14</f>
        <v>219893239.82143855</v>
      </c>
      <c r="L14" s="1100">
        <f>'[1]вспомогательная к смете  '!L14+'[2]вспомогательная к смете  '!L14</f>
        <v>286542433.18164659</v>
      </c>
      <c r="M14" s="1100">
        <f>'[1]вспомогательная к смете  '!M14+'[2]вспомогательная к смете  '!M14</f>
        <v>286542.5</v>
      </c>
      <c r="N14" s="1100">
        <f>'[1]вспомогательная к смете  '!N14+'[2]вспомогательная к смете  '!N14</f>
        <v>0</v>
      </c>
      <c r="O14" s="1100">
        <f>'[1]вспомогательная к смете  '!O14+'[2]вспомогательная к смете  '!O14</f>
        <v>0</v>
      </c>
      <c r="P14" s="1100">
        <f>'[1]вспомогательная к смете  '!P14+'[2]вспомогательная к смете  '!P14</f>
        <v>0</v>
      </c>
      <c r="Q14" s="1100">
        <f>'[1]вспомогательная к смете  '!Q14+'[2]вспомогательная к смете  '!Q14</f>
        <v>0</v>
      </c>
      <c r="R14" s="1100">
        <f>'[1]вспомогательная к смете  '!R14+'[2]вспомогательная к смете  '!R14</f>
        <v>0</v>
      </c>
      <c r="S14" s="1100">
        <f>'[1]вспомогательная к смете  '!S14+'[2]вспомогательная к смете  '!S14</f>
        <v>157761378.99999997</v>
      </c>
      <c r="T14" s="1100">
        <f>'[1]вспомогательная к смете  '!T14+'[2]вспомогательная к смете  '!T14</f>
        <v>77569130.503220528</v>
      </c>
      <c r="U14" s="1100">
        <f>'[1]вспомогательная к смете  '!U14+'[2]вспомогательная к смете  '!U14</f>
        <v>285518870.25493574</v>
      </c>
      <c r="V14" s="1100">
        <f>'[1]вспомогательная к смете  '!V14+'[2]вспомогательная к смете  '!V14</f>
        <v>520849379.7581563</v>
      </c>
      <c r="W14" s="1100">
        <f>'[1]вспомогательная к смете  '!W14+'[2]вспомогательная к смете  '!W14</f>
        <v>520849.3</v>
      </c>
      <c r="X14" s="1117">
        <f t="shared" ref="X14:AC14" si="2">SUM(X16:X20)</f>
        <v>273420522.60000002</v>
      </c>
      <c r="Y14" s="1118">
        <f t="shared" si="2"/>
        <v>241328906.77000004</v>
      </c>
      <c r="Z14" s="1119">
        <f>SUM(Z16:Z20)</f>
        <v>763081169.9799999</v>
      </c>
      <c r="AA14" s="1104">
        <f t="shared" si="2"/>
        <v>1277830599.3500001</v>
      </c>
      <c r="AB14" s="1117">
        <f t="shared" si="2"/>
        <v>1277830599.3499999</v>
      </c>
      <c r="AC14" s="1120">
        <f t="shared" si="2"/>
        <v>1277830.8000000003</v>
      </c>
      <c r="AE14" s="1108"/>
      <c r="AF14" s="1117">
        <f>SUM(AF16:AF20)</f>
        <v>0</v>
      </c>
      <c r="AG14" s="1108"/>
    </row>
    <row r="15" spans="1:70" s="1110" customFormat="1" x14ac:dyDescent="0.2">
      <c r="A15" s="1122"/>
      <c r="B15" s="1098" t="s">
        <v>33</v>
      </c>
      <c r="C15" s="1099"/>
      <c r="D15" s="1100">
        <f>'[1]вспомогательная к смете  '!D15+'[2]вспомогательная к смете  '!D15</f>
        <v>0</v>
      </c>
      <c r="E15" s="1100">
        <f>'[1]вспомогательная к смете  '!E15+'[2]вспомогательная к смете  '!E15</f>
        <v>0</v>
      </c>
      <c r="F15" s="1100">
        <f>'[1]вспомогательная к смете  '!F15+'[2]вспомогательная к смете  '!F15</f>
        <v>0</v>
      </c>
      <c r="G15" s="1100">
        <f>'[1]вспомогательная к смете  '!G15+'[2]вспомогательная к смете  '!G15</f>
        <v>0</v>
      </c>
      <c r="H15" s="1100">
        <f>'[1]вспомогательная к смете  '!H15+'[2]вспомогательная к смете  '!H15</f>
        <v>0</v>
      </c>
      <c r="I15" s="1100">
        <f>'[1]вспомогательная к смете  '!I15+'[2]вспомогательная к смете  '!I15</f>
        <v>0</v>
      </c>
      <c r="J15" s="1100">
        <f>'[1]вспомогательная к смете  '!J15+'[2]вспомогательная к смете  '!J15</f>
        <v>0</v>
      </c>
      <c r="K15" s="1100">
        <f>'[1]вспомогательная к смете  '!K15+'[2]вспомогательная к смете  '!K15</f>
        <v>0</v>
      </c>
      <c r="L15" s="1100">
        <f>'[1]вспомогательная к смете  '!L15+'[2]вспомогательная к смете  '!L15</f>
        <v>0</v>
      </c>
      <c r="M15" s="1100">
        <f>'[1]вспомогательная к смете  '!M15+'[2]вспомогательная к смете  '!M15</f>
        <v>0</v>
      </c>
      <c r="N15" s="1100">
        <f>'[1]вспомогательная к смете  '!N15+'[2]вспомогательная к смете  '!N15</f>
        <v>0</v>
      </c>
      <c r="O15" s="1100">
        <f>'[1]вспомогательная к смете  '!O15+'[2]вспомогательная к смете  '!O15</f>
        <v>0</v>
      </c>
      <c r="P15" s="1100">
        <f>'[1]вспомогательная к смете  '!P15+'[2]вспомогательная к смете  '!P15</f>
        <v>0</v>
      </c>
      <c r="Q15" s="1100">
        <f>'[1]вспомогательная к смете  '!Q15+'[2]вспомогательная к смете  '!Q15</f>
        <v>0</v>
      </c>
      <c r="R15" s="1100">
        <f>'[1]вспомогательная к смете  '!R15+'[2]вспомогательная к смете  '!R15</f>
        <v>0</v>
      </c>
      <c r="S15" s="1100">
        <f>'[1]вспомогательная к смете  '!S15+'[2]вспомогательная к смете  '!S15</f>
        <v>0</v>
      </c>
      <c r="T15" s="1100">
        <f>'[1]вспомогательная к смете  '!T15+'[2]вспомогательная к смете  '!T15</f>
        <v>0</v>
      </c>
      <c r="U15" s="1100">
        <f>'[1]вспомогательная к смете  '!U15+'[2]вспомогательная к смете  '!U15</f>
        <v>0</v>
      </c>
      <c r="V15" s="1100">
        <f>'[1]вспомогательная к смете  '!V15+'[2]вспомогательная к смете  '!V15</f>
        <v>0</v>
      </c>
      <c r="W15" s="1100">
        <f>'[1]вспомогательная к смете  '!W15+'[2]вспомогательная к смете  '!W15</f>
        <v>0</v>
      </c>
      <c r="X15" s="1123"/>
      <c r="Y15" s="1102"/>
      <c r="Z15" s="1124"/>
      <c r="AA15" s="1104"/>
      <c r="AB15" s="1123"/>
      <c r="AC15" s="1125"/>
      <c r="AE15" s="1108"/>
      <c r="AF15" s="1109"/>
      <c r="AG15" s="1108">
        <f>AB15-AF15</f>
        <v>0</v>
      </c>
    </row>
    <row r="16" spans="1:70" s="1110" customFormat="1" x14ac:dyDescent="0.2">
      <c r="A16" s="1097" t="s">
        <v>34</v>
      </c>
      <c r="B16" s="1098" t="s">
        <v>35</v>
      </c>
      <c r="C16" s="1099"/>
      <c r="D16" s="1100">
        <f>'[1]вспомогательная к смете  '!D16+'[2]вспомогательная к смете  '!D16</f>
        <v>89329968.268400013</v>
      </c>
      <c r="E16" s="1100">
        <f>'[1]вспомогательная к смете  '!E16+'[2]вспомогательная к смете  '!E16</f>
        <v>101356147.29827136</v>
      </c>
      <c r="F16" s="1100">
        <f>'[1]вспомогательная к смете  '!F16+'[2]вспомогательная к смете  '!F16</f>
        <v>234702519.66737279</v>
      </c>
      <c r="G16" s="1100">
        <f>'[1]вспомогательная к смете  '!G16+'[2]вспомогательная к смете  '!G16</f>
        <v>425388635.23404419</v>
      </c>
      <c r="H16" s="1100">
        <f>'[1]вспомогательная к смете  '!H16+'[2]вспомогательная к смете  '!H16</f>
        <v>425388.60000000003</v>
      </c>
      <c r="I16" s="1100">
        <f>'[1]вспомогательная к смете  '!I16+'[2]вспомогательная к смете  '!I16</f>
        <v>14440146.341599999</v>
      </c>
      <c r="J16" s="1100">
        <f>'[1]вспомогательная к смете  '!J16+'[2]вспомогательная к смете  '!J16</f>
        <v>46395878.190949403</v>
      </c>
      <c r="K16" s="1100">
        <f>'[1]вспомогательная к смете  '!K16+'[2]вспомогательная к смете  '!K16</f>
        <v>199038340.62061882</v>
      </c>
      <c r="L16" s="1100">
        <f>'[1]вспомогательная к смете  '!L16+'[2]вспомогательная к смете  '!L16</f>
        <v>259874365.15316823</v>
      </c>
      <c r="M16" s="1100">
        <f>'[1]вспомогательная к смете  '!M16+'[2]вспомогательная к смете  '!M16</f>
        <v>259874.5</v>
      </c>
      <c r="N16" s="1100">
        <f>'[1]вспомогательная к смете  '!N16+'[2]вспомогательная к смете  '!N16</f>
        <v>0</v>
      </c>
      <c r="O16" s="1100">
        <f>'[1]вспомогательная к смете  '!O16+'[2]вспомогательная к смете  '!O16</f>
        <v>0</v>
      </c>
      <c r="P16" s="1100">
        <f>'[1]вспомогательная к смете  '!P16+'[2]вспомогательная к смете  '!P16</f>
        <v>0</v>
      </c>
      <c r="Q16" s="1100">
        <f>'[1]вспомогательная к смете  '!Q16+'[2]вспомогательная к смете  '!Q16</f>
        <v>0</v>
      </c>
      <c r="R16" s="1100">
        <f>'[1]вспомогательная к смете  '!R16+'[2]вспомогательная к смете  '!R16</f>
        <v>0</v>
      </c>
      <c r="S16" s="1100">
        <f>'[1]вспомогательная к смете  '!S16+'[2]вспомогательная к смете  '!S16</f>
        <v>142194639.59999999</v>
      </c>
      <c r="T16" s="1100">
        <f>'[1]вспомогательная к смете  '!T16+'[2]вспомогательная к смете  '!T16</f>
        <v>71009848.46077925</v>
      </c>
      <c r="U16" s="1100">
        <f>'[1]вспомогательная к смете  '!U16+'[2]вспомогательная к смете  '!U16</f>
        <v>258009432.71200839</v>
      </c>
      <c r="V16" s="1100">
        <f>'[1]вспомогательная к смете  '!V16+'[2]вспомогательная к смете  '!V16</f>
        <v>471213920.77278757</v>
      </c>
      <c r="W16" s="1100">
        <f>'[1]вспомогательная к смете  '!W16+'[2]вспомогательная к смете  '!W16</f>
        <v>471213.8</v>
      </c>
      <c r="X16" s="1101">
        <f t="shared" ref="X16:Y21" si="3">D16+I16+N16+S16</f>
        <v>245964754.21000001</v>
      </c>
      <c r="Y16" s="1102">
        <f t="shared" si="3"/>
        <v>218761873.95000002</v>
      </c>
      <c r="Z16" s="1103">
        <f t="shared" ref="Z16:Z21" si="4">F16+K16+P16+U16</f>
        <v>691750293</v>
      </c>
      <c r="AA16" s="1104">
        <f t="shared" ref="AA16:AA21" si="5">SUM(X16:Z16)</f>
        <v>1156476921.1600001</v>
      </c>
      <c r="AB16" s="1105">
        <f t="shared" ref="AB16:AB21" si="6">G16+L16+Q16+V16</f>
        <v>1156476921.1599998</v>
      </c>
      <c r="AC16" s="1106">
        <f t="shared" ref="AC16:AC21" si="7">H16+M16+W16+R16</f>
        <v>1156476.9000000001</v>
      </c>
      <c r="AD16" s="1107"/>
      <c r="AE16" s="1108"/>
      <c r="AF16" s="1109"/>
      <c r="AG16" s="1108"/>
    </row>
    <row r="17" spans="1:33" s="1110" customFormat="1" x14ac:dyDescent="0.2">
      <c r="A17" s="1097" t="s">
        <v>36</v>
      </c>
      <c r="B17" s="1098" t="s">
        <v>37</v>
      </c>
      <c r="C17" s="1099"/>
      <c r="D17" s="1100">
        <f>'[1]вспомогательная к смете  '!D17+'[2]вспомогательная к смете  '!D17</f>
        <v>4607661.3258000007</v>
      </c>
      <c r="E17" s="1100">
        <f>'[1]вспомогательная к смете  '!E17+'[2]вспомогательная к смете  '!E17</f>
        <v>6657617.4806049904</v>
      </c>
      <c r="F17" s="1100">
        <f>'[1]вспомогательная к смете  '!F17+'[2]вспомогательная к смете  '!F17</f>
        <v>12308487.804407127</v>
      </c>
      <c r="G17" s="1100">
        <f>'[1]вспомогательная к смете  '!G17+'[2]вспомогательная к смете  '!G17</f>
        <v>23573766.61081212</v>
      </c>
      <c r="H17" s="1100">
        <f>'[1]вспомогательная к смете  '!H17+'[2]вспомогательная к смете  '!H17</f>
        <v>23573.8</v>
      </c>
      <c r="I17" s="1100">
        <f>'[1]вспомогательная к смете  '!I17+'[2]вспомогательная к смете  '!I17</f>
        <v>767277.89420000021</v>
      </c>
      <c r="J17" s="1100">
        <f>'[1]вспомогательная к смете  '!J17+'[2]вспомогательная к смете  '!J17</f>
        <v>2291786.343183937</v>
      </c>
      <c r="K17" s="1100">
        <f>'[1]вспомогательная к смете  '!K17+'[2]вспомогательная к смете  '!K17</f>
        <v>11664317.546943977</v>
      </c>
      <c r="L17" s="1100">
        <f>'[1]вспомогательная к смете  '!L17+'[2]вспомогательная к смете  '!L17</f>
        <v>14723381.784327913</v>
      </c>
      <c r="M17" s="1100">
        <f>'[1]вспомогательная к смете  '!M17+'[2]вспомогательная к смете  '!M17</f>
        <v>14723.300000000001</v>
      </c>
      <c r="N17" s="1100">
        <f>'[1]вспомогательная к смете  '!N17+'[2]вспомогательная к смете  '!N17</f>
        <v>0</v>
      </c>
      <c r="O17" s="1100">
        <f>'[1]вспомогательная к смете  '!O17+'[2]вспомогательная к смете  '!O17</f>
        <v>0</v>
      </c>
      <c r="P17" s="1100">
        <f>'[1]вспомогательная к смете  '!P17+'[2]вспомогательная к смете  '!P17</f>
        <v>0</v>
      </c>
      <c r="Q17" s="1100">
        <f>'[1]вспомогательная к смете  '!Q17+'[2]вспомогательная к смете  '!Q17</f>
        <v>0</v>
      </c>
      <c r="R17" s="1100">
        <f>'[1]вспомогательная к смете  '!R17+'[2]вспомогательная к смете  '!R17</f>
        <v>0</v>
      </c>
      <c r="S17" s="1100">
        <f>'[1]вспомогательная к смете  '!S17+'[2]вспомогательная к смете  '!S17</f>
        <v>7954254.1200000001</v>
      </c>
      <c r="T17" s="1100">
        <f>'[1]вспомогательная к смете  '!T17+'[2]вспомогательная к смете  '!T17</f>
        <v>3128438.5462110741</v>
      </c>
      <c r="U17" s="1100">
        <f>'[1]вспомогательная к смете  '!U17+'[2]вспомогательная к смете  '!U17</f>
        <v>14716012.708648896</v>
      </c>
      <c r="V17" s="1100">
        <f>'[1]вспомогательная к смете  '!V17+'[2]вспомогательная к смете  '!V17</f>
        <v>25798705.37485997</v>
      </c>
      <c r="W17" s="1100">
        <f>'[1]вспомогательная к смете  '!W17+'[2]вспомогательная к смете  '!W17</f>
        <v>25798.7</v>
      </c>
      <c r="X17" s="1101">
        <f t="shared" si="3"/>
        <v>13329193.34</v>
      </c>
      <c r="Y17" s="1102">
        <f t="shared" si="3"/>
        <v>12077842.370000001</v>
      </c>
      <c r="Z17" s="1103">
        <f t="shared" si="4"/>
        <v>38688818.060000002</v>
      </c>
      <c r="AA17" s="1104">
        <f t="shared" si="5"/>
        <v>64095853.770000003</v>
      </c>
      <c r="AB17" s="1105">
        <f t="shared" si="6"/>
        <v>64095853.770000011</v>
      </c>
      <c r="AC17" s="1106">
        <f t="shared" si="7"/>
        <v>64095.8</v>
      </c>
      <c r="AD17" s="1107"/>
      <c r="AE17" s="1108"/>
      <c r="AF17" s="1109"/>
      <c r="AG17" s="1108"/>
    </row>
    <row r="18" spans="1:33" s="1110" customFormat="1" x14ac:dyDescent="0.2">
      <c r="A18" s="1126" t="s">
        <v>38</v>
      </c>
      <c r="B18" s="1098" t="s">
        <v>39</v>
      </c>
      <c r="C18" s="1099"/>
      <c r="D18" s="1100">
        <f>'[1]вспомогательная к смете  '!D18+'[2]вспомогательная к смете  '!D18</f>
        <v>2629060.4771999996</v>
      </c>
      <c r="E18" s="1100">
        <f>'[1]вспомогательная к смете  '!E18+'[2]вспомогательная к смете  '!E18</f>
        <v>3133005.3306856556</v>
      </c>
      <c r="F18" s="1100">
        <f>'[1]вспомогательная к смете  '!F18+'[2]вспомогательная к смете  '!F18</f>
        <v>6662896.442840483</v>
      </c>
      <c r="G18" s="1100">
        <f>'[1]вспомогательная к смете  '!G18+'[2]вспомогательная к смете  '!G18</f>
        <v>12424962.250726139</v>
      </c>
      <c r="H18" s="1100">
        <f>'[1]вспомогательная к смете  '!H18+'[2]вспомогательная к смете  '!H18</f>
        <v>12425</v>
      </c>
      <c r="I18" s="1100">
        <f>'[1]вспомогательная к смете  '!I18+'[2]вспомогательная к смете  '!I18</f>
        <v>452001.33279999997</v>
      </c>
      <c r="J18" s="1100">
        <f>'[1]вспомогательная к смете  '!J18+'[2]вспомогательная к смете  '!J18</f>
        <v>1251955.4915029046</v>
      </c>
      <c r="K18" s="1100">
        <f>'[1]вспомогательная к смете  '!K18+'[2]вспомогательная к смете  '!K18</f>
        <v>5655061.9670366673</v>
      </c>
      <c r="L18" s="1100">
        <f>'[1]вспомогательная к смете  '!L18+'[2]вспомогательная к смете  '!L18</f>
        <v>7359018.7913395725</v>
      </c>
      <c r="M18" s="1100">
        <f>'[1]вспомогательная к смете  '!M18+'[2]вспомогательная к смете  '!M18</f>
        <v>7359.0999999999995</v>
      </c>
      <c r="N18" s="1100">
        <f>'[1]вспомогательная к смете  '!N18+'[2]вспомогательная к смете  '!N18</f>
        <v>0</v>
      </c>
      <c r="O18" s="1100">
        <f>'[1]вспомогательная к смете  '!O18+'[2]вспомогательная к смете  '!O18</f>
        <v>0</v>
      </c>
      <c r="P18" s="1100">
        <f>'[1]вспомогательная к смете  '!P18+'[2]вспомогательная к смете  '!P18</f>
        <v>0</v>
      </c>
      <c r="Q18" s="1100">
        <f>'[1]вспомогательная к смете  '!Q18+'[2]вспомогательная к смете  '!Q18</f>
        <v>0</v>
      </c>
      <c r="R18" s="1100">
        <f>'[1]вспомогательная к смете  '!R18+'[2]вспомогательная к смете  '!R18</f>
        <v>0</v>
      </c>
      <c r="S18" s="1100">
        <f>'[1]вспомогательная к смете  '!S18+'[2]вспомогательная к смете  '!S18</f>
        <v>4142566.73</v>
      </c>
      <c r="T18" s="1100">
        <f>'[1]вспомогательная к смете  '!T18+'[2]вспомогательная к смете  '!T18</f>
        <v>2106032.5178114404</v>
      </c>
      <c r="U18" s="1100">
        <f>'[1]вспомогательная к смете  '!U18+'[2]вспомогательная к смете  '!U18</f>
        <v>7600435.3601228502</v>
      </c>
      <c r="V18" s="1100">
        <f>'[1]вспомогательная к смете  '!V18+'[2]вспомогательная к смете  '!V18</f>
        <v>13849034.607934291</v>
      </c>
      <c r="W18" s="1100">
        <f>'[1]вспомогательная к смете  '!W18+'[2]вспомогательная к смете  '!W18</f>
        <v>13849</v>
      </c>
      <c r="X18" s="1101">
        <f t="shared" si="3"/>
        <v>7223628.5399999991</v>
      </c>
      <c r="Y18" s="1102">
        <f t="shared" si="3"/>
        <v>6490993.3399999999</v>
      </c>
      <c r="Z18" s="1103">
        <f t="shared" si="4"/>
        <v>19918393.770000003</v>
      </c>
      <c r="AA18" s="1104">
        <f t="shared" si="5"/>
        <v>33633015.650000006</v>
      </c>
      <c r="AB18" s="1105">
        <f>G18+L18+Q18+V18</f>
        <v>33633015.649999999</v>
      </c>
      <c r="AC18" s="1106">
        <f>H18+M18+W18+R18</f>
        <v>33633.1</v>
      </c>
      <c r="AD18" s="1107"/>
      <c r="AE18" s="1108"/>
      <c r="AF18" s="1109"/>
      <c r="AG18" s="1108"/>
    </row>
    <row r="19" spans="1:33" s="1110" customFormat="1" x14ac:dyDescent="0.2">
      <c r="A19" s="1127" t="s">
        <v>40</v>
      </c>
      <c r="B19" s="1128" t="s">
        <v>216</v>
      </c>
      <c r="C19" s="1099"/>
      <c r="D19" s="1100">
        <f>'[1]вспомогательная к смете  '!D19+'[2]вспомогательная к смете  '!D19</f>
        <v>1642365.7693999999</v>
      </c>
      <c r="E19" s="1100">
        <f>'[1]вспомогательная к смете  '!E19+'[2]вспомогательная к смете  '!E19</f>
        <v>1902910.2466094631</v>
      </c>
      <c r="F19" s="1100">
        <f>'[1]вспомогательная к смете  '!F19+'[2]вспомогательная к смете  '!F19</f>
        <v>3995155.9890052821</v>
      </c>
      <c r="G19" s="1100">
        <f>'[1]вспомогательная к смете  '!G19+'[2]вспомогательная к смете  '!G19</f>
        <v>7540432.0050147446</v>
      </c>
      <c r="H19" s="1100">
        <f>'[1]вспомогательная к смете  '!H19+'[2]вспомогательная к смете  '!H19</f>
        <v>7540.5</v>
      </c>
      <c r="I19" s="1100">
        <f>'[1]вспомогательная к смете  '!I19+'[2]вспомогательная к смете  '!I19</f>
        <v>279671.88060000003</v>
      </c>
      <c r="J19" s="1100">
        <f>'[1]вспомогательная к смете  '!J19+'[2]вспомогательная к смете  '!J19</f>
        <v>770475.88497175765</v>
      </c>
      <c r="K19" s="1100">
        <f>'[1]вспомогательная к смете  '!K19+'[2]вспомогательная к смете  '!K19</f>
        <v>3535519.6868390841</v>
      </c>
      <c r="L19" s="1100">
        <f>'[1]вспомогательная к смете  '!L19+'[2]вспомогательная к смете  '!L19</f>
        <v>4585667.4524108423</v>
      </c>
      <c r="M19" s="1100">
        <f>'[1]вспомогательная к смете  '!M19+'[2]вспомогательная к смете  '!M19</f>
        <v>4585.6000000000004</v>
      </c>
      <c r="N19" s="1100">
        <f>'[1]вспомогательная к смете  '!N19+'[2]вспомогательная к смете  '!N19</f>
        <v>0</v>
      </c>
      <c r="O19" s="1100">
        <f>'[1]вспомогательная к смете  '!O19+'[2]вспомогательная к смете  '!O19</f>
        <v>0</v>
      </c>
      <c r="P19" s="1100">
        <f>'[1]вспомогательная к смете  '!P19+'[2]вспомогательная к смете  '!P19</f>
        <v>0</v>
      </c>
      <c r="Q19" s="1100">
        <f>'[1]вспомогательная к смете  '!Q19+'[2]вспомогательная к смете  '!Q19</f>
        <v>0</v>
      </c>
      <c r="R19" s="1100">
        <f>'[1]вспомогательная к смете  '!R19+'[2]вспомогательная к смете  '!R19</f>
        <v>0</v>
      </c>
      <c r="S19" s="1100">
        <f>'[1]вспомогательная к смете  '!S19+'[2]вспомогательная к смете  '!S19</f>
        <v>2549268.4400000004</v>
      </c>
      <c r="T19" s="1100">
        <f>'[1]вспомогательная к смете  '!T19+'[2]вспомогательная к смете  '!T19</f>
        <v>1324810.9784187791</v>
      </c>
      <c r="U19" s="1100">
        <f>'[1]вспомогательная к смете  '!U19+'[2]вспомогательная к смете  '!U19</f>
        <v>4747746.8741556332</v>
      </c>
      <c r="V19" s="1100">
        <f>'[1]вспомогательная к смете  '!V19+'[2]вспомогательная к смете  '!V19</f>
        <v>8621826.2925744131</v>
      </c>
      <c r="W19" s="1100">
        <f>'[1]вспомогательная к смете  '!W19+'[2]вспомогательная к смете  '!W19</f>
        <v>8621.9</v>
      </c>
      <c r="X19" s="1101">
        <f t="shared" si="3"/>
        <v>4471306.09</v>
      </c>
      <c r="Y19" s="1102">
        <f t="shared" si="3"/>
        <v>3998197.11</v>
      </c>
      <c r="Z19" s="1103">
        <f t="shared" si="4"/>
        <v>12278422.549999999</v>
      </c>
      <c r="AA19" s="1104">
        <f t="shared" si="5"/>
        <v>20747925.75</v>
      </c>
      <c r="AB19" s="1105">
        <f t="shared" si="6"/>
        <v>20747925.75</v>
      </c>
      <c r="AC19" s="1106">
        <f t="shared" si="7"/>
        <v>20748</v>
      </c>
      <c r="AD19" s="1107"/>
      <c r="AE19" s="1108"/>
      <c r="AF19" s="1109"/>
      <c r="AG19" s="1108"/>
    </row>
    <row r="20" spans="1:33" s="1110" customFormat="1" ht="25.5" x14ac:dyDescent="0.2">
      <c r="A20" s="1126" t="s">
        <v>217</v>
      </c>
      <c r="B20" s="1129" t="s">
        <v>41</v>
      </c>
      <c r="C20" s="1099"/>
      <c r="D20" s="1100">
        <f>'[1]вспомогательная к смете  '!D20+'[2]вспомогательная к смете  '!D20</f>
        <v>1510990.3096</v>
      </c>
      <c r="E20" s="1100">
        <f>'[1]вспомогательная к смете  '!E20+'[2]вспомогательная к смете  '!E20</f>
        <v>0</v>
      </c>
      <c r="F20" s="1100">
        <f>'[1]вспомогательная к смете  '!F20+'[2]вспомогательная к смете  '!F20</f>
        <v>0</v>
      </c>
      <c r="G20" s="1100">
        <f>'[1]вспомогательная к смете  '!G20+'[2]вспомогательная к смете  '!G20</f>
        <v>1510990.3096</v>
      </c>
      <c r="H20" s="1100">
        <f>'[1]вспомогательная к смете  '!H20+'[2]вспомогательная к смете  '!H20</f>
        <v>1511.1</v>
      </c>
      <c r="I20" s="1100">
        <f>'[1]вспомогательная к смете  '!I20+'[2]вспомогательная к смете  '!I20</f>
        <v>4.0000000029749572E-4</v>
      </c>
      <c r="J20" s="1100">
        <f>'[1]вспомогательная к смете  '!J20+'[2]вспомогательная к смете  '!J20</f>
        <v>0</v>
      </c>
      <c r="K20" s="1100">
        <f>'[1]вспомогательная к смете  '!K20+'[2]вспомогательная к смете  '!K20</f>
        <v>0</v>
      </c>
      <c r="L20" s="1100">
        <f>'[1]вспомогательная к смете  '!L20+'[2]вспомогательная к смете  '!L20</f>
        <v>4.0000000029749572E-4</v>
      </c>
      <c r="M20" s="1100">
        <f>'[1]вспомогательная к смете  '!M20+'[2]вспомогательная к смете  '!M20</f>
        <v>0</v>
      </c>
      <c r="N20" s="1100">
        <f>'[1]вспомогательная к смете  '!N20+'[2]вспомогательная к смете  '!N20</f>
        <v>0</v>
      </c>
      <c r="O20" s="1100">
        <f>'[1]вспомогательная к смете  '!O20+'[2]вспомогательная к смете  '!O20</f>
        <v>0</v>
      </c>
      <c r="P20" s="1100">
        <f>'[1]вспомогательная к смете  '!P20+'[2]вспомогательная к смете  '!P20</f>
        <v>0</v>
      </c>
      <c r="Q20" s="1100">
        <f>'[1]вспомогательная к смете  '!Q20+'[2]вспомогательная к смете  '!Q20</f>
        <v>0</v>
      </c>
      <c r="R20" s="1100">
        <f>'[1]вспомогательная к смете  '!R20+'[2]вспомогательная к смете  '!R20</f>
        <v>0</v>
      </c>
      <c r="S20" s="1100">
        <f>'[1]вспомогательная к смете  '!S20+'[2]вспомогательная к смете  '!S20</f>
        <v>920650.11</v>
      </c>
      <c r="T20" s="1100">
        <f>'[1]вспомогательная к смете  '!T20+'[2]вспомогательная к смете  '!T20</f>
        <v>0</v>
      </c>
      <c r="U20" s="1100">
        <f>'[1]вспомогательная к смете  '!U20+'[2]вспомогательная к смете  '!U20</f>
        <v>445242.6</v>
      </c>
      <c r="V20" s="1100">
        <f>'[1]вспомогательная к смете  '!V20+'[2]вспомогательная к смете  '!V20</f>
        <v>1365892.71</v>
      </c>
      <c r="W20" s="1100">
        <f>'[1]вспомогательная к смете  '!W20+'[2]вспомогательная к смете  '!W20</f>
        <v>1365.9</v>
      </c>
      <c r="X20" s="1101">
        <f t="shared" si="3"/>
        <v>2431640.42</v>
      </c>
      <c r="Y20" s="1102">
        <f t="shared" si="3"/>
        <v>0</v>
      </c>
      <c r="Z20" s="1103">
        <f t="shared" si="4"/>
        <v>445242.6</v>
      </c>
      <c r="AA20" s="1104">
        <f t="shared" si="5"/>
        <v>2876883.02</v>
      </c>
      <c r="AB20" s="1105">
        <f t="shared" si="6"/>
        <v>2876883.02</v>
      </c>
      <c r="AC20" s="1106">
        <f t="shared" si="7"/>
        <v>2877</v>
      </c>
      <c r="AD20" s="1107"/>
      <c r="AE20" s="1108"/>
      <c r="AF20" s="1109"/>
      <c r="AG20" s="1108"/>
    </row>
    <row r="21" spans="1:33" s="1143" customFormat="1" ht="15.75" customHeight="1" x14ac:dyDescent="0.2">
      <c r="A21" s="1130" t="s">
        <v>1</v>
      </c>
      <c r="B21" s="1131" t="s">
        <v>42</v>
      </c>
      <c r="C21" s="1132"/>
      <c r="D21" s="1133">
        <f>'[1]вспомогательная к смете  '!D21+'[2]вспомогательная к смете  '!D21</f>
        <v>0</v>
      </c>
      <c r="E21" s="1133">
        <f>'[1]вспомогательная к смете  '!E21+'[2]вспомогательная к смете  '!E21</f>
        <v>0</v>
      </c>
      <c r="F21" s="1133">
        <f>'[1]вспомогательная к смете  '!F21+'[2]вспомогательная к смете  '!F21</f>
        <v>132882452.51338267</v>
      </c>
      <c r="G21" s="1133">
        <f>'[1]вспомогательная к смете  '!G21+'[2]вспомогательная к смете  '!G21</f>
        <v>132882452.51338267</v>
      </c>
      <c r="H21" s="1133">
        <f>'[1]вспомогательная к смете  '!H21+'[2]вспомогательная к смете  '!H21</f>
        <v>132882.5</v>
      </c>
      <c r="I21" s="1133">
        <f>'[1]вспомогательная к смете  '!I21+'[2]вспомогательная к смете  '!I21</f>
        <v>0</v>
      </c>
      <c r="J21" s="1133">
        <f>'[1]вспомогательная к смете  '!J21+'[2]вспомогательная к смете  '!J21</f>
        <v>0</v>
      </c>
      <c r="K21" s="1133">
        <f>'[1]вспомогательная к смете  '!K21+'[2]вспомогательная к смете  '!K21</f>
        <v>32274757.160377417</v>
      </c>
      <c r="L21" s="1133">
        <f>'[1]вспомогательная к смете  '!L21+'[2]вспомогательная к смете  '!L21</f>
        <v>32274757.160377417</v>
      </c>
      <c r="M21" s="1133">
        <f>'[1]вспомогательная к смете  '!M21+'[2]вспомогательная к смете  '!M21</f>
        <v>32274.699999999997</v>
      </c>
      <c r="N21" s="1133">
        <f>'[1]вспомогательная к смете  '!N21+'[2]вспомогательная к смете  '!N21</f>
        <v>0</v>
      </c>
      <c r="O21" s="1133">
        <f>'[1]вспомогательная к смете  '!O21+'[2]вспомогательная к смете  '!O21</f>
        <v>0</v>
      </c>
      <c r="P21" s="1133">
        <f>'[1]вспомогательная к смете  '!P21+'[2]вспомогательная к смете  '!P21</f>
        <v>0</v>
      </c>
      <c r="Q21" s="1133">
        <f>'[1]вспомогательная к смете  '!Q21+'[2]вспомогательная к смете  '!Q21</f>
        <v>0</v>
      </c>
      <c r="R21" s="1133">
        <f>'[1]вспомогательная к смете  '!R21+'[2]вспомогательная к смете  '!R21</f>
        <v>0</v>
      </c>
      <c r="S21" s="1133">
        <f>'[1]вспомогательная к смете  '!S21+'[2]вспомогательная к смете  '!S21</f>
        <v>0</v>
      </c>
      <c r="T21" s="1133">
        <f>'[1]вспомогательная к смете  '!T21+'[2]вспомогательная к смете  '!T21</f>
        <v>0</v>
      </c>
      <c r="U21" s="1133">
        <f>'[1]вспомогательная к смете  '!U21+'[2]вспомогательная к смете  '!U21</f>
        <v>96356800.908612728</v>
      </c>
      <c r="V21" s="1133">
        <f>'[1]вспомогательная к смете  '!V21+'[2]вспомогательная к смете  '!V21</f>
        <v>96356800.908612728</v>
      </c>
      <c r="W21" s="1133">
        <f>'[1]вспомогательная к смете  '!W21+'[2]вспомогательная к смете  '!W21</f>
        <v>96356.799999999988</v>
      </c>
      <c r="X21" s="1134">
        <f t="shared" si="3"/>
        <v>0</v>
      </c>
      <c r="Y21" s="1135">
        <f t="shared" si="3"/>
        <v>0</v>
      </c>
      <c r="Z21" s="1136">
        <f t="shared" si="4"/>
        <v>261514010.58237281</v>
      </c>
      <c r="AA21" s="1137">
        <f t="shared" si="5"/>
        <v>261514010.58237281</v>
      </c>
      <c r="AB21" s="1138">
        <f t="shared" si="6"/>
        <v>261514010.58237281</v>
      </c>
      <c r="AC21" s="1139">
        <f t="shared" si="7"/>
        <v>261514</v>
      </c>
      <c r="AD21" s="1140"/>
      <c r="AE21" s="1141"/>
      <c r="AF21" s="1142"/>
      <c r="AG21" s="1141"/>
    </row>
    <row r="22" spans="1:33" s="1121" customFormat="1" x14ac:dyDescent="0.2">
      <c r="A22" s="1144" t="s">
        <v>43</v>
      </c>
      <c r="B22" s="1145" t="s">
        <v>44</v>
      </c>
      <c r="C22" s="1116"/>
      <c r="D22" s="1100">
        <f>'[1]вспомогательная к смете  '!D22+'[2]вспомогательная к смете  '!D22</f>
        <v>0</v>
      </c>
      <c r="E22" s="1100">
        <f>'[1]вспомогательная к смете  '!E22+'[2]вспомогательная к смете  '!E22</f>
        <v>0</v>
      </c>
      <c r="F22" s="1100">
        <f>'[1]вспомогательная к смете  '!F22+'[2]вспомогательная к смете  '!F22</f>
        <v>276483539.51304471</v>
      </c>
      <c r="G22" s="1100">
        <f>'[1]вспомогательная к смете  '!G22+'[2]вспомогательная к смете  '!G22</f>
        <v>276483539.51304471</v>
      </c>
      <c r="H22" s="1100">
        <f>'[1]вспомогательная к смете  '!H22+'[2]вспомогательная к смете  '!H22</f>
        <v>276483.59999999998</v>
      </c>
      <c r="I22" s="1100">
        <f>'[1]вспомогательная к смете  '!I22+'[2]вспомогательная к смете  '!I22</f>
        <v>0</v>
      </c>
      <c r="J22" s="1100">
        <f>'[1]вспомогательная к смете  '!J22+'[2]вспомогательная к смете  '!J22</f>
        <v>0</v>
      </c>
      <c r="K22" s="1100">
        <f>'[1]вспомогательная к смете  '!K22+'[2]вспомогательная к смете  '!K22</f>
        <v>161554129.06264481</v>
      </c>
      <c r="L22" s="1100">
        <f>L23+L24+L25+L26</f>
        <v>159623802.90264481</v>
      </c>
      <c r="M22" s="1100">
        <f>M23+M24+M25+M26</f>
        <v>159623.79999999999</v>
      </c>
      <c r="N22" s="1100">
        <f>'[1]вспомогательная к смете  '!N22+'[2]вспомогательная к смете  '!N22</f>
        <v>0</v>
      </c>
      <c r="O22" s="1100">
        <f>'[1]вспомогательная к смете  '!O22+'[2]вспомогательная к смете  '!O22</f>
        <v>0</v>
      </c>
      <c r="P22" s="1100">
        <f>'[1]вспомогательная к смете  '!P22+'[2]вспомогательная к смете  '!P22</f>
        <v>0</v>
      </c>
      <c r="Q22" s="1100">
        <f>'[1]вспомогательная к смете  '!Q22+'[2]вспомогательная к смете  '!Q22</f>
        <v>0</v>
      </c>
      <c r="R22" s="1100">
        <f>'[1]вспомогательная к смете  '!R22+'[2]вспомогательная к смете  '!R22</f>
        <v>0</v>
      </c>
      <c r="S22" s="1100">
        <f>'[1]вспомогательная к смете  '!S22+'[2]вспомогательная к смете  '!S22</f>
        <v>0</v>
      </c>
      <c r="T22" s="1100">
        <f>'[1]вспомогательная к смете  '!T22+'[2]вспомогательная к смете  '!T22</f>
        <v>0</v>
      </c>
      <c r="U22" s="1100">
        <f>'[1]вспомогательная к смете  '!U22+'[2]вспомогательная к смете  '!U22</f>
        <v>122345083.21431048</v>
      </c>
      <c r="V22" s="1100">
        <f>'[1]вспомогательная к смете  '!V22+'[2]вспомогательная к смете  '!V22</f>
        <v>122345083.21431048</v>
      </c>
      <c r="W22" s="1100">
        <f>'[1]вспомогательная к смете  '!W22+'[2]вспомогательная к смете  '!W22</f>
        <v>122345.09999999999</v>
      </c>
      <c r="X22" s="1117">
        <f t="shared" ref="X22:AC22" si="8">X24+X25+X26</f>
        <v>0</v>
      </c>
      <c r="Y22" s="1118">
        <f t="shared" si="8"/>
        <v>0</v>
      </c>
      <c r="Z22" s="1119">
        <f t="shared" si="8"/>
        <v>558452425.63</v>
      </c>
      <c r="AA22" s="1104">
        <f t="shared" si="8"/>
        <v>558452425.63</v>
      </c>
      <c r="AB22" s="1117">
        <f t="shared" si="8"/>
        <v>558452425.63</v>
      </c>
      <c r="AC22" s="1120">
        <f t="shared" si="8"/>
        <v>558452.5</v>
      </c>
      <c r="AE22" s="1108"/>
      <c r="AF22" s="1117">
        <f>AF24+AF25+AF26</f>
        <v>0</v>
      </c>
      <c r="AG22" s="1108"/>
    </row>
    <row r="23" spans="1:33" s="1110" customFormat="1" x14ac:dyDescent="0.2">
      <c r="A23" s="1122"/>
      <c r="B23" s="1098" t="s">
        <v>33</v>
      </c>
      <c r="C23" s="1099"/>
      <c r="D23" s="1100">
        <f>'[1]вспомогательная к смете  '!D23+'[2]вспомогательная к смете  '!D23</f>
        <v>0</v>
      </c>
      <c r="E23" s="1100">
        <f>'[1]вспомогательная к смете  '!E23+'[2]вспомогательная к смете  '!E23</f>
        <v>0</v>
      </c>
      <c r="F23" s="1100">
        <f>'[1]вспомогательная к смете  '!F23+'[2]вспомогательная к смете  '!F23</f>
        <v>0</v>
      </c>
      <c r="G23" s="1100">
        <f>'[1]вспомогательная к смете  '!G23+'[2]вспомогательная к смете  '!G23</f>
        <v>0</v>
      </c>
      <c r="H23" s="1100">
        <f>'[1]вспомогательная к смете  '!H23+'[2]вспомогательная к смете  '!H23</f>
        <v>0</v>
      </c>
      <c r="I23" s="1100">
        <f>'[1]вспомогательная к смете  '!I23+'[2]вспомогательная к смете  '!I23</f>
        <v>0</v>
      </c>
      <c r="J23" s="1100">
        <f>'[1]вспомогательная к смете  '!J23+'[2]вспомогательная к смете  '!J23</f>
        <v>0</v>
      </c>
      <c r="K23" s="1100">
        <f>'[1]вспомогательная к смете  '!K23+'[2]вспомогательная к смете  '!K23</f>
        <v>0</v>
      </c>
      <c r="L23" s="1100">
        <f>'[1]вспомогательная к смете  '!L23+'[2]вспомогательная к смете  '!L23</f>
        <v>0</v>
      </c>
      <c r="M23" s="1100">
        <f>'[1]вспомогательная к смете  '!M23+'[2]вспомогательная к смете  '!M23</f>
        <v>0</v>
      </c>
      <c r="N23" s="1100">
        <f>'[1]вспомогательная к смете  '!N23+'[2]вспомогательная к смете  '!N23</f>
        <v>0</v>
      </c>
      <c r="O23" s="1100">
        <f>'[1]вспомогательная к смете  '!O23+'[2]вспомогательная к смете  '!O23</f>
        <v>0</v>
      </c>
      <c r="P23" s="1100">
        <f>'[1]вспомогательная к смете  '!P23+'[2]вспомогательная к смете  '!P23</f>
        <v>0</v>
      </c>
      <c r="Q23" s="1100">
        <f>'[1]вспомогательная к смете  '!Q23+'[2]вспомогательная к смете  '!Q23</f>
        <v>0</v>
      </c>
      <c r="R23" s="1100">
        <f>'[1]вспомогательная к смете  '!R23+'[2]вспомогательная к смете  '!R23</f>
        <v>0</v>
      </c>
      <c r="S23" s="1100">
        <f>'[1]вспомогательная к смете  '!S23+'[2]вспомогательная к смете  '!S23</f>
        <v>0</v>
      </c>
      <c r="T23" s="1100">
        <f>'[1]вспомогательная к смете  '!T23+'[2]вспомогательная к смете  '!T23</f>
        <v>0</v>
      </c>
      <c r="U23" s="1100">
        <f>'[1]вспомогательная к смете  '!U23+'[2]вспомогательная к смете  '!U23</f>
        <v>0</v>
      </c>
      <c r="V23" s="1100">
        <f>'[1]вспомогательная к смете  '!V23+'[2]вспомогательная к смете  '!V23</f>
        <v>0</v>
      </c>
      <c r="W23" s="1100">
        <f>'[1]вспомогательная к смете  '!W23+'[2]вспомогательная к смете  '!W23</f>
        <v>0</v>
      </c>
      <c r="X23" s="1123"/>
      <c r="Y23" s="1102"/>
      <c r="Z23" s="1124"/>
      <c r="AA23" s="1104"/>
      <c r="AB23" s="1123"/>
      <c r="AC23" s="1125"/>
      <c r="AE23" s="1108"/>
      <c r="AF23" s="1109"/>
      <c r="AG23" s="1108"/>
    </row>
    <row r="24" spans="1:33" s="1110" customFormat="1" ht="38.25" customHeight="1" x14ac:dyDescent="0.2">
      <c r="A24" s="1097" t="s">
        <v>45</v>
      </c>
      <c r="B24" s="1146" t="s">
        <v>46</v>
      </c>
      <c r="C24" s="1147"/>
      <c r="D24" s="1100">
        <f>'[1]вспомогательная к смете  '!D24+'[2]вспомогательная к смете  '!D24</f>
        <v>0</v>
      </c>
      <c r="E24" s="1100">
        <f>'[1]вспомогательная к смете  '!E24+'[2]вспомогательная к смете  '!E24</f>
        <v>0</v>
      </c>
      <c r="F24" s="1100">
        <f>'[1]вспомогательная к смете  '!F24+'[2]вспомогательная к смете  '!F24</f>
        <v>0</v>
      </c>
      <c r="G24" s="1100">
        <f>'[1]вспомогательная к смете  '!G24+'[2]вспомогательная к смете  '!G24</f>
        <v>0</v>
      </c>
      <c r="H24" s="1100">
        <f>'[1]вспомогательная к смете  '!H24+'[2]вспомогательная к смете  '!H24</f>
        <v>0</v>
      </c>
      <c r="I24" s="1100">
        <f>'[1]вспомогательная к смете  '!I24+'[2]вспомогательная к смете  '!I24</f>
        <v>0</v>
      </c>
      <c r="J24" s="1100">
        <f>'[1]вспомогательная к смете  '!J24+'[2]вспомогательная к смете  '!J24</f>
        <v>0</v>
      </c>
      <c r="K24" s="1100">
        <v>0</v>
      </c>
      <c r="L24" s="1100"/>
      <c r="M24" s="1100"/>
      <c r="N24" s="1100">
        <f>'[1]вспомогательная к смете  '!N24+'[2]вспомогательная к смете  '!N24</f>
        <v>0</v>
      </c>
      <c r="O24" s="1100">
        <f>'[1]вспомогательная к смете  '!O24+'[2]вспомогательная к смете  '!O24</f>
        <v>0</v>
      </c>
      <c r="P24" s="1100">
        <f>'[1]вспомогательная к смете  '!P24+'[2]вспомогательная к смете  '!P24</f>
        <v>0</v>
      </c>
      <c r="Q24" s="1100">
        <f>'[1]вспомогательная к смете  '!Q24+'[2]вспомогательная к смете  '!Q24</f>
        <v>0</v>
      </c>
      <c r="R24" s="1100">
        <f>'[1]вспомогательная к смете  '!R24+'[2]вспомогательная к смете  '!R24</f>
        <v>0</v>
      </c>
      <c r="S24" s="1100">
        <f>'[1]вспомогательная к смете  '!S24+'[2]вспомогательная к смете  '!S24</f>
        <v>0</v>
      </c>
      <c r="T24" s="1100">
        <f>'[1]вспомогательная к смете  '!T24+'[2]вспомогательная к смете  '!T24</f>
        <v>0</v>
      </c>
      <c r="U24" s="1100">
        <f>'[1]вспомогательная к смете  '!U24+'[2]вспомогательная к смете  '!U24</f>
        <v>0</v>
      </c>
      <c r="V24" s="1100">
        <f>'[1]вспомогательная к смете  '!V24+'[2]вспомогательная к смете  '!V24</f>
        <v>0</v>
      </c>
      <c r="W24" s="1100">
        <f>'[1]вспомогательная к смете  '!W24+'[2]вспомогательная к смете  '!W24</f>
        <v>0</v>
      </c>
      <c r="X24" s="1101">
        <f>D24+I24+N24+S24</f>
        <v>0</v>
      </c>
      <c r="Y24" s="1102">
        <f t="shared" ref="X24:Z26" si="9">E24+J24+O24+T24</f>
        <v>0</v>
      </c>
      <c r="Z24" s="1103">
        <f t="shared" si="9"/>
        <v>0</v>
      </c>
      <c r="AA24" s="1104">
        <f>SUM(X24:Z24)</f>
        <v>0</v>
      </c>
      <c r="AB24" s="1105">
        <f>G24+L24+Q24+V24</f>
        <v>0</v>
      </c>
      <c r="AC24" s="1106">
        <f>H24+M24+W24+R24</f>
        <v>0</v>
      </c>
      <c r="AD24" s="1107"/>
      <c r="AE24" s="1108"/>
      <c r="AF24" s="1109"/>
      <c r="AG24" s="1108"/>
    </row>
    <row r="25" spans="1:33" s="1110" customFormat="1" ht="36.75" customHeight="1" x14ac:dyDescent="0.2">
      <c r="A25" s="1148" t="s">
        <v>47</v>
      </c>
      <c r="B25" s="1146" t="s">
        <v>48</v>
      </c>
      <c r="C25" s="1149"/>
      <c r="D25" s="1100">
        <f>'[1]вспомогательная к смете  '!D25+'[2]вспомогательная к смете  '!D25</f>
        <v>0</v>
      </c>
      <c r="E25" s="1100">
        <f>'[1]вспомогательная к смете  '!E25+'[2]вспомогательная к смете  '!E25</f>
        <v>0</v>
      </c>
      <c r="F25" s="1100">
        <f>'[1]вспомогательная к смете  '!F25+'[2]вспомогательная к смете  '!F25</f>
        <v>102693640.22660001</v>
      </c>
      <c r="G25" s="1100">
        <f>'[1]вспомогательная к смете  '!G25+'[2]вспомогательная к смете  '!G25</f>
        <v>102693640.22660001</v>
      </c>
      <c r="H25" s="1100">
        <f>'[1]вспомогательная к смете  '!H25+'[2]вспомогательная к смете  '!H25</f>
        <v>102693.7</v>
      </c>
      <c r="I25" s="1100">
        <f>'[1]вспомогательная к смете  '!I25+'[2]вспомогательная к смете  '!I25</f>
        <v>0</v>
      </c>
      <c r="J25" s="1100">
        <f>'[1]вспомогательная к смете  '!J25+'[2]вспомогательная к смете  '!J25</f>
        <v>0</v>
      </c>
      <c r="K25" s="1100">
        <f>'[3]вспомогательная к смете  '!K25+'[2]вспомогательная к смете  '!K25</f>
        <v>48484191.048199996</v>
      </c>
      <c r="L25" s="1100">
        <f>'[1]вспомогательная к смете  '!L25+'[2]вспомогательная к смете  '!L25</f>
        <v>48484191.048199996</v>
      </c>
      <c r="M25" s="1100">
        <f>'[1]вспомогательная к смете  '!M25+'[2]вспомогательная к смете  '!M25</f>
        <v>48484.2</v>
      </c>
      <c r="N25" s="1100">
        <f>'[1]вспомогательная к смете  '!N25+'[2]вспомогательная к смете  '!N25</f>
        <v>0</v>
      </c>
      <c r="O25" s="1100">
        <f>'[1]вспомогательная к смете  '!O25+'[2]вспомогательная к смете  '!O25</f>
        <v>0</v>
      </c>
      <c r="P25" s="1100">
        <f>'[1]вспомогательная к смете  '!P25+'[2]вспомогательная к смете  '!P25</f>
        <v>0</v>
      </c>
      <c r="Q25" s="1100">
        <f>'[1]вспомогательная к смете  '!Q25+'[2]вспомогательная к смете  '!Q25</f>
        <v>0</v>
      </c>
      <c r="R25" s="1100">
        <f>'[1]вспомогательная к смете  '!R25+'[2]вспомогательная к смете  '!R25</f>
        <v>0</v>
      </c>
      <c r="S25" s="1100">
        <f>'[1]вспомогательная к смете  '!S25+'[2]вспомогательная к смете  '!S25</f>
        <v>0</v>
      </c>
      <c r="T25" s="1100">
        <f>'[1]вспомогательная к смете  '!T25+'[2]вспомогательная к смете  '!T25</f>
        <v>0</v>
      </c>
      <c r="U25" s="1100">
        <f>'[1]вспомогательная к смете  '!U25+'[2]вспомогательная к смете  '!U25</f>
        <v>35589207.4252</v>
      </c>
      <c r="V25" s="1100">
        <f>'[1]вспомогательная к смете  '!V25+'[2]вспомогательная к смете  '!V25</f>
        <v>35589207.4252</v>
      </c>
      <c r="W25" s="1100">
        <f>'[1]вспомогательная к смете  '!W25+'[2]вспомогательная к смете  '!W25</f>
        <v>35589.199999999997</v>
      </c>
      <c r="X25" s="1101">
        <f>D25+I25+N25+S25</f>
        <v>0</v>
      </c>
      <c r="Y25" s="1102">
        <f t="shared" si="9"/>
        <v>0</v>
      </c>
      <c r="Z25" s="1103">
        <f t="shared" si="9"/>
        <v>186767038.69999999</v>
      </c>
      <c r="AA25" s="1104">
        <f>SUM(X25:Z25)</f>
        <v>186767038.69999999</v>
      </c>
      <c r="AB25" s="1105">
        <f>G25+L25+Q25+V25</f>
        <v>186767038.69999999</v>
      </c>
      <c r="AC25" s="1106">
        <f>H25+M25+W25+R25</f>
        <v>186767.09999999998</v>
      </c>
      <c r="AD25" s="1107"/>
      <c r="AE25" s="1108"/>
      <c r="AF25" s="1109"/>
      <c r="AG25" s="1108"/>
    </row>
    <row r="26" spans="1:33" s="1110" customFormat="1" ht="13.5" customHeight="1" x14ac:dyDescent="0.2">
      <c r="A26" s="1097" t="s">
        <v>49</v>
      </c>
      <c r="B26" s="1150" t="s">
        <v>50</v>
      </c>
      <c r="C26" s="1151"/>
      <c r="D26" s="1100">
        <f>'[1]вспомогательная к смете  '!D26+'[2]вспомогательная к смете  '!D26</f>
        <v>0</v>
      </c>
      <c r="E26" s="1100">
        <f>'[1]вспомогательная к смете  '!E26+'[2]вспомогательная к смете  '!E26</f>
        <v>0</v>
      </c>
      <c r="F26" s="1100">
        <f>'[1]вспомогательная к смете  '!F26+'[2]вспомогательная к смете  '!F26</f>
        <v>173789899.28644469</v>
      </c>
      <c r="G26" s="1100">
        <f>'[1]вспомогательная к смете  '!G26+'[2]вспомогательная к смете  '!G26</f>
        <v>173789899.28644469</v>
      </c>
      <c r="H26" s="1100">
        <f>'[1]вспомогательная к смете  '!H26+'[2]вспомогательная к смете  '!H26</f>
        <v>173789.9</v>
      </c>
      <c r="I26" s="1100">
        <f>'[1]вспомогательная к смете  '!I26+'[2]вспомогательная к смете  '!I26</f>
        <v>0</v>
      </c>
      <c r="J26" s="1100">
        <f>'[1]вспомогательная к смете  '!J26+'[2]вспомогательная к смете  '!J26</f>
        <v>0</v>
      </c>
      <c r="K26" s="1100">
        <f>'[1]вспомогательная к смете  '!K26+'[2]вспомогательная к смете  '!K26</f>
        <v>111139611.85444483</v>
      </c>
      <c r="L26" s="1100">
        <f>'[1]вспомогательная к смете  '!L26+'[2]вспомогательная к смете  '!L26</f>
        <v>111139611.85444483</v>
      </c>
      <c r="M26" s="1100">
        <f>'[1]вспомогательная к смете  '!M26+'[2]вспомогательная к смете  '!M26</f>
        <v>111139.59999999999</v>
      </c>
      <c r="N26" s="1100">
        <f>'[1]вспомогательная к смете  '!N26+'[2]вспомогательная к смете  '!N26</f>
        <v>0</v>
      </c>
      <c r="O26" s="1100">
        <f>'[1]вспомогательная к смете  '!O26+'[2]вспомогательная к смете  '!O26</f>
        <v>0</v>
      </c>
      <c r="P26" s="1100">
        <f>'[1]вспомогательная к смете  '!P26+'[2]вспомогательная к смете  '!P26</f>
        <v>0</v>
      </c>
      <c r="Q26" s="1100">
        <f>'[1]вспомогательная к смете  '!Q26+'[2]вспомогательная к смете  '!Q26</f>
        <v>0</v>
      </c>
      <c r="R26" s="1100">
        <f>'[1]вспомогательная к смете  '!R26+'[2]вспомогательная к смете  '!R26</f>
        <v>0</v>
      </c>
      <c r="S26" s="1100">
        <f>'[1]вспомогательная к смете  '!S26+'[2]вспомогательная к смете  '!S26</f>
        <v>0</v>
      </c>
      <c r="T26" s="1100">
        <f>'[1]вспомогательная к смете  '!T26+'[2]вспомогательная к смете  '!T26</f>
        <v>0</v>
      </c>
      <c r="U26" s="1100">
        <f>'[1]вспомогательная к смете  '!U26+'[2]вспомогательная к смете  '!U26</f>
        <v>86755875.789110482</v>
      </c>
      <c r="V26" s="1100">
        <f>'[1]вспомогательная к смете  '!V26+'[2]вспомогательная к смете  '!V26</f>
        <v>86755875.789110482</v>
      </c>
      <c r="W26" s="1100">
        <f>'[1]вспомогательная к смете  '!W26+'[2]вспомогательная к смете  '!W26</f>
        <v>86755.9</v>
      </c>
      <c r="X26" s="1101">
        <f t="shared" si="9"/>
        <v>0</v>
      </c>
      <c r="Y26" s="1102">
        <f t="shared" si="9"/>
        <v>0</v>
      </c>
      <c r="Z26" s="1103">
        <f t="shared" si="9"/>
        <v>371685386.93000001</v>
      </c>
      <c r="AA26" s="1104">
        <f>SUM(X26:Z26)</f>
        <v>371685386.93000001</v>
      </c>
      <c r="AB26" s="1123">
        <f>G26+L26+Q26+V26</f>
        <v>371685386.93000001</v>
      </c>
      <c r="AC26" s="1125">
        <f>H26+M26+W26+R26</f>
        <v>371685.4</v>
      </c>
      <c r="AD26" s="1107"/>
      <c r="AE26" s="1108"/>
      <c r="AF26" s="1109"/>
      <c r="AG26" s="1108"/>
    </row>
    <row r="27" spans="1:33" s="43" customFormat="1" x14ac:dyDescent="0.2">
      <c r="A27" s="58" t="s">
        <v>2</v>
      </c>
      <c r="B27" s="44" t="s">
        <v>51</v>
      </c>
      <c r="C27" s="45"/>
      <c r="D27" s="596">
        <f>'[1]вспомогательная к смете  '!D27+'[2]вспомогательная к смете  '!D27</f>
        <v>0</v>
      </c>
      <c r="E27" s="596">
        <f>'[1]вспомогательная к смете  '!E27+'[2]вспомогательная к смете  '!E27</f>
        <v>0</v>
      </c>
      <c r="F27" s="596">
        <f>'[1]вспомогательная к смете  '!F27+'[2]вспомогательная к смете  '!F27</f>
        <v>56295499.742307208</v>
      </c>
      <c r="G27" s="596">
        <f>'[1]вспомогательная к смете  '!G27+'[2]вспомогательная к смете  '!G27</f>
        <v>56295499.742307208</v>
      </c>
      <c r="H27" s="596">
        <f>'[1]вспомогательная к смете  '!H27+'[2]вспомогательная к смете  '!H27</f>
        <v>56294.8</v>
      </c>
      <c r="I27" s="596">
        <f>'[1]вспомогательная к смете  '!I27+'[2]вспомогательная к смете  '!I27</f>
        <v>0</v>
      </c>
      <c r="J27" s="596">
        <f>'[1]вспомогательная к смете  '!J27+'[2]вспомогательная к смете  '!J27</f>
        <v>0</v>
      </c>
      <c r="K27" s="596">
        <f>'[1]вспомогательная к смете  '!K27+'[2]вспомогательная к смете  '!K27</f>
        <v>47655179.289001189</v>
      </c>
      <c r="L27" s="596">
        <f>'[1]вспомогательная к смете  '!L27+'[2]вспомогательная к смете  '!L27</f>
        <v>47655179.289001189</v>
      </c>
      <c r="M27" s="596">
        <f>'[1]вспомогательная к смете  '!M27+'[2]вспомогательная к смете  '!M27</f>
        <v>47654.900000000009</v>
      </c>
      <c r="N27" s="596">
        <f>'[1]вспомогательная к смете  '!N27+'[2]вспомогательная к смете  '!N27</f>
        <v>0</v>
      </c>
      <c r="O27" s="596">
        <f>'[1]вспомогательная к смете  '!O27+'[2]вспомогательная к смете  '!O27</f>
        <v>0</v>
      </c>
      <c r="P27" s="596">
        <f>'[1]вспомогательная к смете  '!P27+'[2]вспомогательная к смете  '!P27</f>
        <v>0</v>
      </c>
      <c r="Q27" s="596">
        <f>'[1]вспомогательная к смете  '!Q27+'[2]вспомогательная к смете  '!Q27</f>
        <v>0</v>
      </c>
      <c r="R27" s="596">
        <f>'[1]вспомогательная к смете  '!R27+'[2]вспомогательная к смете  '!R27</f>
        <v>0</v>
      </c>
      <c r="S27" s="596">
        <f>'[1]вспомогательная к смете  '!S27+'[2]вспомогательная к смете  '!S27</f>
        <v>0</v>
      </c>
      <c r="T27" s="596">
        <f>'[1]вспомогательная к смете  '!T27+'[2]вспомогательная к смете  '!T27</f>
        <v>0</v>
      </c>
      <c r="U27" s="596">
        <f>'[1]вспомогательная к смете  '!U27+'[2]вспомогательная к смете  '!U27</f>
        <v>62210010.068691611</v>
      </c>
      <c r="V27" s="596">
        <f>'[1]вспомогательная к смете  '!V27+'[2]вспомогательная к смете  '!V27</f>
        <v>62210010.068691611</v>
      </c>
      <c r="W27" s="596">
        <f>'[1]вспомогательная к смете  '!W27+'[2]вспомогательная к смете  '!W27</f>
        <v>62210.100000000006</v>
      </c>
      <c r="X27" s="68">
        <f t="shared" ref="X27:AC27" si="10">SUM(X28:X30)</f>
        <v>0</v>
      </c>
      <c r="Y27" s="66">
        <f t="shared" si="10"/>
        <v>0</v>
      </c>
      <c r="Z27" s="69">
        <f t="shared" si="10"/>
        <v>166160689.09999999</v>
      </c>
      <c r="AA27" s="66">
        <f t="shared" si="10"/>
        <v>166160689.09999999</v>
      </c>
      <c r="AB27" s="66">
        <f t="shared" si="10"/>
        <v>166160689.09999999</v>
      </c>
      <c r="AC27" s="67">
        <f t="shared" si="10"/>
        <v>166160.63807000002</v>
      </c>
      <c r="AE27" s="2"/>
      <c r="AF27" s="66">
        <f>SUM(AF28:AF30)</f>
        <v>0</v>
      </c>
      <c r="AG27" s="70"/>
    </row>
    <row r="28" spans="1:33" s="1110" customFormat="1" x14ac:dyDescent="0.2">
      <c r="A28" s="1097" t="s">
        <v>52</v>
      </c>
      <c r="B28" s="1152" t="s">
        <v>53</v>
      </c>
      <c r="C28" s="1153"/>
      <c r="D28" s="1100">
        <f>'[1]вспомогательная к смете  '!D28+'[2]вспомогательная к смете  '!D28</f>
        <v>0</v>
      </c>
      <c r="E28" s="1100">
        <f>'[1]вспомогательная к смете  '!E28+'[2]вспомогательная к смете  '!E28</f>
        <v>0</v>
      </c>
      <c r="F28" s="1100">
        <f>'[1]вспомогательная к смете  '!F28+'[2]вспомогательная к смете  '!F28</f>
        <v>14751615.745671486</v>
      </c>
      <c r="G28" s="1100">
        <f>'[1]вспомогательная к смете  '!G28+'[2]вспомогательная к смете  '!G28</f>
        <v>14751615.745671486</v>
      </c>
      <c r="H28" s="1100">
        <f>'[1]вспомогательная к смете  '!H28+'[2]вспомогательная к смете  '!H28</f>
        <v>14751.599999999999</v>
      </c>
      <c r="I28" s="1100">
        <f>'[1]вспомогательная к смете  '!I28+'[2]вспомогательная к смете  '!I28</f>
        <v>0</v>
      </c>
      <c r="J28" s="1100">
        <f>'[1]вспомогательная к смете  '!J28+'[2]вспомогательная к смете  '!J28</f>
        <v>0</v>
      </c>
      <c r="K28" s="1100">
        <f>'[1]вспомогательная к смете  '!K28+'[2]вспомогательная к смете  '!K28</f>
        <v>14122006.404509608</v>
      </c>
      <c r="L28" s="1100">
        <f>'[1]вспомогательная к смете  '!L28+'[2]вспомогательная к смете  '!L28</f>
        <v>14122006.404509608</v>
      </c>
      <c r="M28" s="1100">
        <f>'[1]вспомогательная к смете  '!M28+'[2]вспомогательная к смете  '!M28</f>
        <v>14122</v>
      </c>
      <c r="N28" s="1100">
        <f>'[1]вспомогательная к смете  '!N28+'[2]вспомогательная к смете  '!N28</f>
        <v>0</v>
      </c>
      <c r="O28" s="1100">
        <f>'[1]вспомогательная к смете  '!O28+'[2]вспомогательная к смете  '!O28</f>
        <v>0</v>
      </c>
      <c r="P28" s="1100">
        <f>'[1]вспомогательная к смете  '!P28+'[2]вспомогательная к смете  '!P28</f>
        <v>0</v>
      </c>
      <c r="Q28" s="1100">
        <f>'[1]вспомогательная к смете  '!Q28+'[2]вспомогательная к смете  '!Q28</f>
        <v>0</v>
      </c>
      <c r="R28" s="1100">
        <f>'[1]вспомогательная к смете  '!R28+'[2]вспомогательная к смете  '!R28</f>
        <v>0</v>
      </c>
      <c r="S28" s="1100">
        <f>'[1]вспомогательная к смете  '!S28+'[2]вспомогательная к смете  '!S28</f>
        <v>0</v>
      </c>
      <c r="T28" s="1100">
        <f>'[1]вспомогательная к смете  '!T28+'[2]вспомогательная к смете  '!T28</f>
        <v>0</v>
      </c>
      <c r="U28" s="1100">
        <f>'[1]вспомогательная к смете  '!U28+'[2]вспомогательная к смете  '!U28</f>
        <v>24838025.499818906</v>
      </c>
      <c r="V28" s="1100">
        <f>'[1]вспомогательная к смете  '!V28+'[2]вспомогательная к смете  '!V28</f>
        <v>24838025.499818906</v>
      </c>
      <c r="W28" s="1100">
        <f>'[1]вспомогательная к смете  '!W28+'[2]вспомогательная к смете  '!W28</f>
        <v>24838.100000000002</v>
      </c>
      <c r="X28" s="1101">
        <f t="shared" ref="X28:Z43" si="11">D28+I28+N28+S28</f>
        <v>0</v>
      </c>
      <c r="Y28" s="1102">
        <f t="shared" si="11"/>
        <v>0</v>
      </c>
      <c r="Z28" s="1103">
        <f t="shared" si="11"/>
        <v>53711647.649999999</v>
      </c>
      <c r="AA28" s="1104">
        <f>SUM(X28:Z28)</f>
        <v>53711647.649999999</v>
      </c>
      <c r="AB28" s="1105">
        <f>G28+L28+Q28+V28</f>
        <v>53711647.649999999</v>
      </c>
      <c r="AC28" s="1106">
        <f>H28+M28+W28+R28</f>
        <v>53711.7</v>
      </c>
      <c r="AD28" s="1107"/>
      <c r="AE28" s="1108"/>
      <c r="AF28" s="1109"/>
      <c r="AG28" s="1108"/>
    </row>
    <row r="29" spans="1:33" s="1110" customFormat="1" x14ac:dyDescent="0.2">
      <c r="A29" s="1097" t="s">
        <v>54</v>
      </c>
      <c r="B29" s="1112" t="s">
        <v>55</v>
      </c>
      <c r="C29" s="1113"/>
      <c r="D29" s="1100">
        <f>'[1]вспомогательная к смете  '!D29+'[2]вспомогательная к смете  '!D29</f>
        <v>0</v>
      </c>
      <c r="E29" s="1100">
        <f>'[1]вспомогательная к смете  '!E29+'[2]вспомогательная к смете  '!E29</f>
        <v>0</v>
      </c>
      <c r="F29" s="1100">
        <f>'[1]вспомогательная к смете  '!F29+'[2]вспомогательная к смете  '!F29</f>
        <v>5553156.9041171242</v>
      </c>
      <c r="G29" s="1100">
        <f>'[1]вспомогательная к смете  '!G29+'[2]вспомогательная к смете  '!G29</f>
        <v>5553156.9041171242</v>
      </c>
      <c r="H29" s="1100">
        <f>'[1]вспомогательная к смете  '!H29+'[2]вспомогательная к смете  '!H29</f>
        <v>5553.0999999999995</v>
      </c>
      <c r="I29" s="1100">
        <f>'[1]вспомогательная к смете  '!I29+'[2]вспомогательная к смете  '!I29</f>
        <v>0</v>
      </c>
      <c r="J29" s="1100">
        <f>'[1]вспомогательная к смете  '!J29+'[2]вспомогательная к смете  '!J29</f>
        <v>0</v>
      </c>
      <c r="K29" s="1100">
        <f>'[1]вспомогательная к смете  '!K29+'[2]вспомогательная к смете  '!K29</f>
        <v>3428160.7579083703</v>
      </c>
      <c r="L29" s="1100">
        <f>'[1]вспомогательная к смете  '!L29+'[2]вспомогательная к смете  '!L29</f>
        <v>3428160.7579083703</v>
      </c>
      <c r="M29" s="1100">
        <f>'[1]вспомогательная к смете  '!M29+'[2]вспомогательная к смете  '!M29</f>
        <v>3428.1</v>
      </c>
      <c r="N29" s="1100">
        <f>'[1]вспомогательная к смете  '!N29+'[2]вспомогательная к смете  '!N29</f>
        <v>0</v>
      </c>
      <c r="O29" s="1100">
        <f>'[1]вспомогательная к смете  '!O29+'[2]вспомогательная к смете  '!O29</f>
        <v>0</v>
      </c>
      <c r="P29" s="1100">
        <f>'[1]вспомогательная к смете  '!P29+'[2]вспомогательная к смете  '!P29</f>
        <v>0</v>
      </c>
      <c r="Q29" s="1100">
        <f>'[1]вспомогательная к смете  '!Q29+'[2]вспомогательная к смете  '!Q29</f>
        <v>0</v>
      </c>
      <c r="R29" s="1100">
        <f>'[1]вспомогательная к смете  '!R29+'[2]вспомогательная к смете  '!R29</f>
        <v>0</v>
      </c>
      <c r="S29" s="1100">
        <f>'[1]вспомогательная к смете  '!S29+'[2]вспомогательная к смете  '!S29</f>
        <v>0</v>
      </c>
      <c r="T29" s="1100">
        <f>'[1]вспомогательная к смете  '!T29+'[2]вспомогательная к смете  '!T29</f>
        <v>0</v>
      </c>
      <c r="U29" s="1100">
        <f>'[1]вспомогательная к смете  '!U29+'[2]вспомогательная к смете  '!U29</f>
        <v>8284585.7179745063</v>
      </c>
      <c r="V29" s="1100">
        <f>'[1]вспомогательная к смете  '!V29+'[2]вспомогательная к смете  '!V29</f>
        <v>8284585.7179745063</v>
      </c>
      <c r="W29" s="1100">
        <f>'[1]вспомогательная к смете  '!W29+'[2]вспомогательная к смете  '!W29</f>
        <v>8284.6</v>
      </c>
      <c r="X29" s="1101">
        <f t="shared" si="11"/>
        <v>0</v>
      </c>
      <c r="Y29" s="1102">
        <f t="shared" si="11"/>
        <v>0</v>
      </c>
      <c r="Z29" s="1103">
        <f t="shared" si="11"/>
        <v>17265903.380000003</v>
      </c>
      <c r="AA29" s="1104">
        <f>SUM(X29:Z29)</f>
        <v>17265903.380000003</v>
      </c>
      <c r="AB29" s="1123">
        <f>G29+L29+Q29+V29</f>
        <v>17265903.380000003</v>
      </c>
      <c r="AC29" s="1125">
        <f>H29+M29+W29+R29</f>
        <v>17265.8</v>
      </c>
      <c r="AD29" s="1107"/>
      <c r="AE29" s="1108"/>
      <c r="AF29" s="1109"/>
      <c r="AG29" s="1108"/>
    </row>
    <row r="30" spans="1:33" s="1110" customFormat="1" x14ac:dyDescent="0.2">
      <c r="A30" s="1122" t="s">
        <v>56</v>
      </c>
      <c r="B30" s="1160" t="s">
        <v>57</v>
      </c>
      <c r="C30" s="1113"/>
      <c r="D30" s="1100">
        <f>'[1]вспомогательная к смете  '!D30+'[2]вспомогательная к смете  '!D30</f>
        <v>0</v>
      </c>
      <c r="E30" s="1100">
        <f>'[1]вспомогательная к смете  '!E30+'[2]вспомогательная к смете  '!E30</f>
        <v>0</v>
      </c>
      <c r="F30" s="1100">
        <f t="shared" ref="F30" si="12">SUM(F31:F43)</f>
        <v>35990727.092518598</v>
      </c>
      <c r="G30" s="1100">
        <f t="shared" ref="G30" si="13">SUM(G31:G43)</f>
        <v>35990727.092518598</v>
      </c>
      <c r="H30" s="1100">
        <f t="shared" ref="H30" si="14">SUM(H31:H43)</f>
        <v>35990.727092518588</v>
      </c>
      <c r="I30" s="1100">
        <f t="shared" ref="I30" si="15">SUM(I31:I43)</f>
        <v>0</v>
      </c>
      <c r="J30" s="1100">
        <f t="shared" ref="J30" si="16">SUM(J31:J43)</f>
        <v>0</v>
      </c>
      <c r="K30" s="1100">
        <f t="shared" ref="K30:L30" si="17">SUM(K31:K43)</f>
        <v>30105012.126583219</v>
      </c>
      <c r="L30" s="1100">
        <f t="shared" si="17"/>
        <v>30105012.126583219</v>
      </c>
      <c r="M30" s="1100">
        <f>SUM(M31:M43)</f>
        <v>30105.01212658322</v>
      </c>
      <c r="N30" s="1100">
        <f t="shared" ref="N30:W30" si="18">SUM(N31:N43)</f>
        <v>0</v>
      </c>
      <c r="O30" s="1100">
        <f t="shared" si="18"/>
        <v>0</v>
      </c>
      <c r="P30" s="1100">
        <f t="shared" si="18"/>
        <v>0</v>
      </c>
      <c r="Q30" s="1100">
        <f t="shared" si="18"/>
        <v>0</v>
      </c>
      <c r="R30" s="1100">
        <f t="shared" si="18"/>
        <v>0</v>
      </c>
      <c r="S30" s="1100">
        <f t="shared" si="18"/>
        <v>0</v>
      </c>
      <c r="T30" s="1100">
        <f t="shared" si="18"/>
        <v>0</v>
      </c>
      <c r="U30" s="1100">
        <f t="shared" si="18"/>
        <v>29087398.850898191</v>
      </c>
      <c r="V30" s="1100">
        <f t="shared" si="18"/>
        <v>29087398.850898191</v>
      </c>
      <c r="W30" s="1100">
        <f t="shared" si="18"/>
        <v>29087.398850898193</v>
      </c>
      <c r="X30" s="1101">
        <f t="shared" ref="X30:AC30" si="19">SUM(X31:X43)</f>
        <v>0</v>
      </c>
      <c r="Y30" s="1102">
        <f t="shared" si="19"/>
        <v>0</v>
      </c>
      <c r="Z30" s="1103">
        <f t="shared" si="19"/>
        <v>95183138.069999993</v>
      </c>
      <c r="AA30" s="1154">
        <f t="shared" si="19"/>
        <v>95183138.069999993</v>
      </c>
      <c r="AB30" s="1123">
        <f t="shared" si="19"/>
        <v>95183138.069999993</v>
      </c>
      <c r="AC30" s="1125">
        <f t="shared" si="19"/>
        <v>95183.138070000015</v>
      </c>
      <c r="AD30" s="1107"/>
      <c r="AE30" s="1108"/>
      <c r="AF30" s="1161">
        <f>SUM(AF31:AF43)</f>
        <v>0</v>
      </c>
      <c r="AG30" s="1162"/>
    </row>
    <row r="31" spans="1:33" s="1110" customFormat="1" x14ac:dyDescent="0.2">
      <c r="A31" s="1122"/>
      <c r="B31" s="1112" t="s">
        <v>58</v>
      </c>
      <c r="C31" s="1113"/>
      <c r="D31" s="1100">
        <f>'[1]вспомогательная к смете  '!D31+'[2]вспомогательная к смете  '!D31</f>
        <v>0</v>
      </c>
      <c r="E31" s="1100">
        <f>'[1]вспомогательная к смете  '!E31+'[2]вспомогательная к смете  '!E31</f>
        <v>0</v>
      </c>
      <c r="F31" s="1100">
        <f>'[1]вспомогательная к смете  '!F31+'[2]вспомогательная к смете  '!F31</f>
        <v>1594900.8467377254</v>
      </c>
      <c r="G31" s="1100">
        <f>'[1]вспомогательная к смете  '!G31+'[2]вспомогательная к смете  '!G31</f>
        <v>1594900.8467377254</v>
      </c>
      <c r="H31" s="1100">
        <f>G31/1000</f>
        <v>1594.9008467377255</v>
      </c>
      <c r="I31" s="1100">
        <f>'[1]вспомогательная к смете  '!I31+'[2]вспомогательная к смете  '!I31</f>
        <v>0</v>
      </c>
      <c r="J31" s="1100">
        <f>'[1]вспомогательная к смете  '!J31+'[2]вспомогательная к смете  '!J31</f>
        <v>0</v>
      </c>
      <c r="K31" s="1100">
        <f>'[1]вспомогательная к смете  '!K31+'[2]вспомогательная к смете  '!K31</f>
        <v>541856.71871431125</v>
      </c>
      <c r="L31" s="1100">
        <f>'[1]вспомогательная к смете  '!L31+'[2]вспомогательная к смете  '!L31</f>
        <v>541856.71871431125</v>
      </c>
      <c r="M31" s="1100">
        <f>L31/1000</f>
        <v>541.85671871431123</v>
      </c>
      <c r="N31" s="1100">
        <f>'[1]вспомогательная к смете  '!N31+'[2]вспомогательная к смете  '!N31</f>
        <v>0</v>
      </c>
      <c r="O31" s="1100">
        <f>'[1]вспомогательная к смете  '!O31+'[2]вспомогательная к смете  '!O31</f>
        <v>0</v>
      </c>
      <c r="P31" s="1100">
        <f>'[1]вспомогательная к смете  '!P31+'[2]вспомогательная к смете  '!P31</f>
        <v>0</v>
      </c>
      <c r="Q31" s="1100">
        <f>'[1]вспомогательная к смете  '!Q31+'[2]вспомогательная к смете  '!Q31</f>
        <v>0</v>
      </c>
      <c r="R31" s="1100">
        <f>'[1]вспомогательная к смете  '!R31+'[2]вспомогательная к смете  '!R31</f>
        <v>0</v>
      </c>
      <c r="S31" s="1100">
        <f>'[1]вспомогательная к смете  '!S31+'[2]вспомогательная к смете  '!S31</f>
        <v>0</v>
      </c>
      <c r="T31" s="1100">
        <f>'[1]вспомогательная к смете  '!T31+'[2]вспомогательная к смете  '!T31</f>
        <v>0</v>
      </c>
      <c r="U31" s="1100">
        <f>'[1]вспомогательная к смете  '!U31+'[2]вспомогательная к смете  '!U31</f>
        <v>1223596.7445479636</v>
      </c>
      <c r="V31" s="1100">
        <f>'[1]вспомогательная к смете  '!V31+'[2]вспомогательная к смете  '!V31</f>
        <v>1223596.7445479636</v>
      </c>
      <c r="W31" s="1100">
        <f>V31/1000</f>
        <v>1223.5967445479637</v>
      </c>
      <c r="X31" s="1101">
        <f t="shared" si="11"/>
        <v>0</v>
      </c>
      <c r="Y31" s="1102">
        <f t="shared" si="11"/>
        <v>0</v>
      </c>
      <c r="Z31" s="1103">
        <f t="shared" si="11"/>
        <v>3360354.31</v>
      </c>
      <c r="AA31" s="1154">
        <f>SUM(X31:Z31)</f>
        <v>3360354.31</v>
      </c>
      <c r="AB31" s="1123">
        <f>G31+L31+Q31+V31</f>
        <v>3360354.31</v>
      </c>
      <c r="AC31" s="1125">
        <f>H31+M31+W31+R31</f>
        <v>3360.3543100000006</v>
      </c>
      <c r="AD31" s="1107"/>
      <c r="AE31" s="1108"/>
      <c r="AF31" s="1109"/>
      <c r="AG31" s="1108"/>
    </row>
    <row r="32" spans="1:33" s="1110" customFormat="1" x14ac:dyDescent="0.2">
      <c r="A32" s="1097"/>
      <c r="B32" s="1112" t="s">
        <v>59</v>
      </c>
      <c r="C32" s="1113"/>
      <c r="D32" s="1100">
        <f>'[1]вспомогательная к смете  '!D32+'[2]вспомогательная к смете  '!D32</f>
        <v>0</v>
      </c>
      <c r="E32" s="1100">
        <f>'[1]вспомогательная к смете  '!E32+'[2]вспомогательная к смете  '!E32</f>
        <v>0</v>
      </c>
      <c r="F32" s="1100">
        <f>'[1]вспомогательная к смете  '!F32+'[2]вспомогательная к смете  '!F32</f>
        <v>23382236.031000003</v>
      </c>
      <c r="G32" s="1100">
        <f>'[1]вспомогательная к смете  '!G32+'[2]вспомогательная к смете  '!G32</f>
        <v>23382236.031000003</v>
      </c>
      <c r="H32" s="1100">
        <f t="shared" ref="H32:H43" si="20">G32/1000</f>
        <v>23382.236031000004</v>
      </c>
      <c r="I32" s="1100">
        <f>'[1]вспомогательная к смете  '!I32+'[2]вспомогательная к смете  '!I32</f>
        <v>0</v>
      </c>
      <c r="J32" s="1100">
        <f>'[1]вспомогательная к смете  '!J32+'[2]вспомогательная к смете  '!J32</f>
        <v>0</v>
      </c>
      <c r="K32" s="1100">
        <f>'[1]вспомогательная к смете  '!K32+'[2]вспомогательная к смете  '!K32</f>
        <v>25381562.093200002</v>
      </c>
      <c r="L32" s="1100">
        <f>'[1]вспомогательная к смете  '!L32+'[2]вспомогательная к смете  '!L32</f>
        <v>25381562.093200002</v>
      </c>
      <c r="M32" s="1100">
        <f t="shared" ref="M32:M43" si="21">L32/1000</f>
        <v>25381.562093200002</v>
      </c>
      <c r="N32" s="1100">
        <f>'[1]вспомогательная к смете  '!N32+'[2]вспомогательная к смете  '!N32</f>
        <v>0</v>
      </c>
      <c r="O32" s="1100">
        <f>'[1]вспомогательная к смете  '!O32+'[2]вспомогательная к смете  '!O32</f>
        <v>0</v>
      </c>
      <c r="P32" s="1100">
        <f>'[1]вспомогательная к смете  '!P32+'[2]вспомогательная к смете  '!P32</f>
        <v>0</v>
      </c>
      <c r="Q32" s="1100">
        <f>'[1]вспомогательная к смете  '!Q32+'[2]вспомогательная к смете  '!Q32</f>
        <v>0</v>
      </c>
      <c r="R32" s="1100">
        <f>'[1]вспомогательная к смете  '!R32+'[2]вспомогательная к смете  '!R32</f>
        <v>0</v>
      </c>
      <c r="S32" s="1100">
        <f>'[1]вспомогательная к смете  '!S32+'[2]вспомогательная к смете  '!S32</f>
        <v>0</v>
      </c>
      <c r="T32" s="1100">
        <f>'[1]вспомогательная к смете  '!T32+'[2]вспомогательная к смете  '!T32</f>
        <v>0</v>
      </c>
      <c r="U32" s="1100">
        <f>'[1]вспомогательная к смете  '!U32+'[2]вспомогательная к смете  '!U32</f>
        <v>16609121.6558</v>
      </c>
      <c r="V32" s="1100">
        <f>'[1]вспомогательная к смете  '!V32+'[2]вспомогательная к смете  '!V32</f>
        <v>16609121.6558</v>
      </c>
      <c r="W32" s="1100">
        <f t="shared" ref="W32:W43" si="22">V32/1000</f>
        <v>16609.121655800001</v>
      </c>
      <c r="X32" s="1101">
        <f t="shared" si="11"/>
        <v>0</v>
      </c>
      <c r="Y32" s="1102">
        <f t="shared" si="11"/>
        <v>0</v>
      </c>
      <c r="Z32" s="1103">
        <f t="shared" si="11"/>
        <v>65372919.780000001</v>
      </c>
      <c r="AA32" s="1154">
        <f t="shared" ref="AA32:AA43" si="23">SUM(X32:Z32)</f>
        <v>65372919.780000001</v>
      </c>
      <c r="AB32" s="1123">
        <f t="shared" ref="AB32:AB43" si="24">G32+L32+Q32+V32</f>
        <v>65372919.780000001</v>
      </c>
      <c r="AC32" s="1125">
        <f t="shared" ref="AC32:AC43" si="25">H32+M32+W32+R32</f>
        <v>65372.919780000011</v>
      </c>
      <c r="AD32" s="1107"/>
      <c r="AE32" s="1108"/>
      <c r="AF32" s="1109"/>
      <c r="AG32" s="1108"/>
    </row>
    <row r="33" spans="1:33" s="1110" customFormat="1" x14ac:dyDescent="0.2">
      <c r="A33" s="1097"/>
      <c r="B33" s="1150" t="s">
        <v>60</v>
      </c>
      <c r="C33" s="1155"/>
      <c r="D33" s="1100">
        <f>'[1]вспомогательная к смете  '!D33+'[2]вспомогательная к смете  '!D33</f>
        <v>0</v>
      </c>
      <c r="E33" s="1100">
        <f>'[1]вспомогательная к смете  '!E33+'[2]вспомогательная к смете  '!E33</f>
        <v>0</v>
      </c>
      <c r="F33" s="1100">
        <f>'[1]вспомогательная к смете  '!F33+'[2]вспомогательная к смете  '!F33</f>
        <v>1431920.8944666032</v>
      </c>
      <c r="G33" s="1100">
        <f>'[1]вспомогательная к смете  '!G33+'[2]вспомогательная к смете  '!G33</f>
        <v>1431920.8944666032</v>
      </c>
      <c r="H33" s="1100">
        <f t="shared" si="20"/>
        <v>1431.9208944666032</v>
      </c>
      <c r="I33" s="1100">
        <f>'[1]вспомогательная к смете  '!I33+'[2]вспомогательная к смете  '!I33</f>
        <v>0</v>
      </c>
      <c r="J33" s="1100">
        <f>'[1]вспомогательная к смете  '!J33+'[2]вспомогательная к смете  '!J33</f>
        <v>0</v>
      </c>
      <c r="K33" s="1100">
        <f>'[1]вспомогательная к смете  '!K33+'[2]вспомогательная к смете  '!K33</f>
        <v>890798.38936579425</v>
      </c>
      <c r="L33" s="1100">
        <f>'[1]вспомогательная к смете  '!L33+'[2]вспомогательная к смете  '!L33</f>
        <v>890798.38936579425</v>
      </c>
      <c r="M33" s="1100">
        <f t="shared" si="21"/>
        <v>890.79838936579426</v>
      </c>
      <c r="N33" s="1100">
        <f>'[1]вспомогательная к смете  '!N33+'[2]вспомогательная к смете  '!N33</f>
        <v>0</v>
      </c>
      <c r="O33" s="1100">
        <f>'[1]вспомогательная к смете  '!O33+'[2]вспомогательная к смете  '!O33</f>
        <v>0</v>
      </c>
      <c r="P33" s="1100">
        <f>'[1]вспомогательная к смете  '!P33+'[2]вспомогательная к смете  '!P33</f>
        <v>0</v>
      </c>
      <c r="Q33" s="1100">
        <f>'[1]вспомогательная к смете  '!Q33+'[2]вспомогательная к смете  '!Q33</f>
        <v>0</v>
      </c>
      <c r="R33" s="1100">
        <f>'[1]вспомогательная к смете  '!R33+'[2]вспомогательная к смете  '!R33</f>
        <v>0</v>
      </c>
      <c r="S33" s="1100">
        <f>'[1]вспомогательная к смете  '!S33+'[2]вспомогательная к смете  '!S33</f>
        <v>0</v>
      </c>
      <c r="T33" s="1100">
        <f>'[1]вспомогательная к смете  '!T33+'[2]вспомогательная к смете  '!T33</f>
        <v>0</v>
      </c>
      <c r="U33" s="1100">
        <f>'[1]вспомогательная к смете  '!U33+'[2]вспомогательная к смете  '!U33</f>
        <v>1213598.7661676025</v>
      </c>
      <c r="V33" s="1100">
        <f>'[1]вспомогательная к смете  '!V33+'[2]вспомогательная к смете  '!V33</f>
        <v>1213598.7661676025</v>
      </c>
      <c r="W33" s="1100">
        <f t="shared" si="22"/>
        <v>1213.5987661676024</v>
      </c>
      <c r="X33" s="1101">
        <f t="shared" si="11"/>
        <v>0</v>
      </c>
      <c r="Y33" s="1102">
        <f t="shared" si="11"/>
        <v>0</v>
      </c>
      <c r="Z33" s="1103">
        <f t="shared" si="11"/>
        <v>3536318.05</v>
      </c>
      <c r="AA33" s="1154">
        <f t="shared" si="23"/>
        <v>3536318.05</v>
      </c>
      <c r="AB33" s="1123">
        <f t="shared" si="24"/>
        <v>3536318.05</v>
      </c>
      <c r="AC33" s="1125">
        <f t="shared" si="25"/>
        <v>3536.3180499999999</v>
      </c>
      <c r="AD33" s="1107"/>
      <c r="AE33" s="1108"/>
      <c r="AF33" s="1109"/>
      <c r="AG33" s="1108"/>
    </row>
    <row r="34" spans="1:33" s="1110" customFormat="1" ht="38.25" x14ac:dyDescent="0.2">
      <c r="A34" s="1097"/>
      <c r="B34" s="1156" t="s">
        <v>61</v>
      </c>
      <c r="C34" s="1153"/>
      <c r="D34" s="1100">
        <f>'[1]вспомогательная к смете  '!D34+'[2]вспомогательная к смете  '!D34</f>
        <v>0</v>
      </c>
      <c r="E34" s="1100">
        <f>'[1]вспомогательная к смете  '!E34+'[2]вспомогательная к смете  '!E34</f>
        <v>0</v>
      </c>
      <c r="F34" s="1100">
        <f>'[1]вспомогательная к смете  '!F34+'[2]вспомогательная к смете  '!F34</f>
        <v>55475.511519173466</v>
      </c>
      <c r="G34" s="1100">
        <f>'[1]вспомогательная к смете  '!G34+'[2]вспомогательная к смете  '!G34</f>
        <v>55475.511519173466</v>
      </c>
      <c r="H34" s="1100">
        <f t="shared" si="20"/>
        <v>55.475511519173466</v>
      </c>
      <c r="I34" s="1100">
        <f>'[1]вспомогательная к смете  '!I34+'[2]вспомогательная к смете  '!I34</f>
        <v>0</v>
      </c>
      <c r="J34" s="1100">
        <f>'[1]вспомогательная к смете  '!J34+'[2]вспомогательная к смете  '!J34</f>
        <v>0</v>
      </c>
      <c r="K34" s="1100">
        <f>'[1]вспомогательная к смете  '!K34+'[2]вспомогательная к смете  '!K34</f>
        <v>70465.767806680422</v>
      </c>
      <c r="L34" s="1100">
        <f>'[1]вспомогательная к смете  '!L34+'[2]вспомогательная к смете  '!L34</f>
        <v>70465.767806680422</v>
      </c>
      <c r="M34" s="1100">
        <f t="shared" si="21"/>
        <v>70.465767806680418</v>
      </c>
      <c r="N34" s="1100">
        <f>'[1]вспомогательная к смете  '!N34+'[2]вспомогательная к смете  '!N34</f>
        <v>0</v>
      </c>
      <c r="O34" s="1100">
        <f>'[1]вспомогательная к смете  '!O34+'[2]вспомогательная к смете  '!O34</f>
        <v>0</v>
      </c>
      <c r="P34" s="1100">
        <f>'[1]вспомогательная к смете  '!P34+'[2]вспомогательная к смете  '!P34</f>
        <v>0</v>
      </c>
      <c r="Q34" s="1100">
        <f>'[1]вспомогательная к смете  '!Q34+'[2]вспомогательная к смете  '!Q34</f>
        <v>0</v>
      </c>
      <c r="R34" s="1100">
        <f>'[1]вспомогательная к смете  '!R34+'[2]вспомогательная к смете  '!R34</f>
        <v>0</v>
      </c>
      <c r="S34" s="1100">
        <f>'[1]вспомогательная к смете  '!S34+'[2]вспомогательная к смете  '!S34</f>
        <v>0</v>
      </c>
      <c r="T34" s="1100">
        <f>'[1]вспомогательная к смете  '!T34+'[2]вспомогательная к смете  '!T34</f>
        <v>0</v>
      </c>
      <c r="U34" s="1100">
        <f>'[1]вспомогательная к смете  '!U34+'[2]вспомогательная к смете  '!U34</f>
        <v>132585.10067414612</v>
      </c>
      <c r="V34" s="1100">
        <f>'[1]вспомогательная к смете  '!V34+'[2]вспомогательная к смете  '!V34</f>
        <v>132585.10067414612</v>
      </c>
      <c r="W34" s="1100">
        <f t="shared" si="22"/>
        <v>132.5851006741461</v>
      </c>
      <c r="X34" s="1101">
        <f t="shared" si="11"/>
        <v>0</v>
      </c>
      <c r="Y34" s="1102">
        <f t="shared" si="11"/>
        <v>0</v>
      </c>
      <c r="Z34" s="1103">
        <f t="shared" si="11"/>
        <v>258526.38</v>
      </c>
      <c r="AA34" s="1154">
        <f t="shared" si="23"/>
        <v>258526.38</v>
      </c>
      <c r="AB34" s="1123">
        <f t="shared" si="24"/>
        <v>258526.38</v>
      </c>
      <c r="AC34" s="1125">
        <f t="shared" si="25"/>
        <v>258.52638000000002</v>
      </c>
      <c r="AD34" s="1107"/>
      <c r="AE34" s="1108"/>
      <c r="AF34" s="1109"/>
      <c r="AG34" s="1108"/>
    </row>
    <row r="35" spans="1:33" s="1110" customFormat="1" ht="29.25" customHeight="1" x14ac:dyDescent="0.2">
      <c r="A35" s="1097"/>
      <c r="B35" s="1157" t="s">
        <v>62</v>
      </c>
      <c r="C35" s="1113"/>
      <c r="D35" s="1100">
        <f>'[1]вспомогательная к смете  '!D35+'[2]вспомогательная к смете  '!D35</f>
        <v>0</v>
      </c>
      <c r="E35" s="1100">
        <f>'[1]вспомогательная к смете  '!E35+'[2]вспомогательная к смете  '!E35</f>
        <v>0</v>
      </c>
      <c r="F35" s="1100">
        <f>'[1]вспомогательная к смете  '!F35+'[2]вспомогательная к смете  '!F35</f>
        <v>0</v>
      </c>
      <c r="G35" s="1100">
        <f>'[1]вспомогательная к смете  '!G35+'[2]вспомогательная к смете  '!G35</f>
        <v>0</v>
      </c>
      <c r="H35" s="1100">
        <f t="shared" si="20"/>
        <v>0</v>
      </c>
      <c r="I35" s="1100">
        <f>'[1]вспомогательная к смете  '!I35+'[2]вспомогательная к смете  '!I35</f>
        <v>0</v>
      </c>
      <c r="J35" s="1100">
        <f>'[1]вспомогательная к смете  '!J35+'[2]вспомогательная к смете  '!J35</f>
        <v>0</v>
      </c>
      <c r="K35" s="1100">
        <f>'[1]вспомогательная к смете  '!K35+'[2]вспомогательная к смете  '!K35</f>
        <v>0</v>
      </c>
      <c r="L35" s="1100">
        <f>'[1]вспомогательная к смете  '!L35+'[2]вспомогательная к смете  '!L35</f>
        <v>0</v>
      </c>
      <c r="M35" s="1100">
        <f t="shared" si="21"/>
        <v>0</v>
      </c>
      <c r="N35" s="1100">
        <f>'[1]вспомогательная к смете  '!N35+'[2]вспомогательная к смете  '!N35</f>
        <v>0</v>
      </c>
      <c r="O35" s="1100">
        <f>'[1]вспомогательная к смете  '!O35+'[2]вспомогательная к смете  '!O35</f>
        <v>0</v>
      </c>
      <c r="P35" s="1100">
        <f>'[1]вспомогательная к смете  '!P35+'[2]вспомогательная к смете  '!P35</f>
        <v>0</v>
      </c>
      <c r="Q35" s="1100">
        <f>'[1]вспомогательная к смете  '!Q35+'[2]вспомогательная к смете  '!Q35</f>
        <v>0</v>
      </c>
      <c r="R35" s="1100">
        <f>'[1]вспомогательная к смете  '!R35+'[2]вспомогательная к смете  '!R35</f>
        <v>0</v>
      </c>
      <c r="S35" s="1100">
        <f>'[1]вспомогательная к смете  '!S35+'[2]вспомогательная к смете  '!S35</f>
        <v>0</v>
      </c>
      <c r="T35" s="1100">
        <f>'[1]вспомогательная к смете  '!T35+'[2]вспомогательная к смете  '!T35</f>
        <v>0</v>
      </c>
      <c r="U35" s="1100">
        <f>'[1]вспомогательная к смете  '!U35+'[2]вспомогательная к смете  '!U35</f>
        <v>0</v>
      </c>
      <c r="V35" s="1100">
        <f>'[1]вспомогательная к смете  '!V35+'[2]вспомогательная к смете  '!V35</f>
        <v>0</v>
      </c>
      <c r="W35" s="1100">
        <f t="shared" si="22"/>
        <v>0</v>
      </c>
      <c r="X35" s="1101">
        <f t="shared" si="11"/>
        <v>0</v>
      </c>
      <c r="Y35" s="1102">
        <f t="shared" si="11"/>
        <v>0</v>
      </c>
      <c r="Z35" s="1103">
        <f t="shared" si="11"/>
        <v>0</v>
      </c>
      <c r="AA35" s="1154">
        <f t="shared" si="23"/>
        <v>0</v>
      </c>
      <c r="AB35" s="1123">
        <f t="shared" si="24"/>
        <v>0</v>
      </c>
      <c r="AC35" s="1125">
        <f t="shared" si="25"/>
        <v>0</v>
      </c>
      <c r="AE35" s="1108"/>
      <c r="AF35" s="1109">
        <f>'[4]вспомогательная к смете  '!AF35+'[5]вспомогательная к смете  '!AF35+'[6]вспомогательная к смете  '!AF35</f>
        <v>0</v>
      </c>
      <c r="AG35" s="1108">
        <f>AB35-AF35</f>
        <v>0</v>
      </c>
    </row>
    <row r="36" spans="1:33" s="1110" customFormat="1" ht="102.75" customHeight="1" x14ac:dyDescent="0.2">
      <c r="A36" s="1097"/>
      <c r="B36" s="1150" t="s">
        <v>63</v>
      </c>
      <c r="C36" s="1158"/>
      <c r="D36" s="1100">
        <f>'[1]вспомогательная к смете  '!D36+'[2]вспомогательная к смете  '!D36</f>
        <v>0</v>
      </c>
      <c r="E36" s="1100">
        <f>'[1]вспомогательная к смете  '!E36+'[2]вспомогательная к смете  '!E36</f>
        <v>0</v>
      </c>
      <c r="F36" s="1100">
        <f>'[1]вспомогательная к смете  '!F36+'[2]вспомогательная к смете  '!F36</f>
        <v>1515950.9487123007</v>
      </c>
      <c r="G36" s="1100">
        <f>'[1]вспомогательная к смете  '!G36+'[2]вспомогательная к смете  '!G36</f>
        <v>1515950.9487123007</v>
      </c>
      <c r="H36" s="1100">
        <f t="shared" si="20"/>
        <v>1515.9509487123007</v>
      </c>
      <c r="I36" s="1100">
        <f>'[1]вспомогательная к смете  '!I36+'[2]вспомогательная к смете  '!I36</f>
        <v>0</v>
      </c>
      <c r="J36" s="1100">
        <f>'[1]вспомогательная к смете  '!J36+'[2]вспомогательная к смете  '!J36</f>
        <v>0</v>
      </c>
      <c r="K36" s="1100">
        <f>'[1]вспомогательная к смете  '!K36+'[2]вспомогательная к смете  '!K36</f>
        <v>809300.04743730056</v>
      </c>
      <c r="L36" s="1100">
        <f>'[1]вспомогательная к смете  '!L36+'[2]вспомогательная к смете  '!L36</f>
        <v>809300.04743730056</v>
      </c>
      <c r="M36" s="1100">
        <f t="shared" si="21"/>
        <v>809.30004743730058</v>
      </c>
      <c r="N36" s="1100">
        <f>'[1]вспомогательная к смете  '!N36+'[2]вспомогательная к смете  '!N36</f>
        <v>0</v>
      </c>
      <c r="O36" s="1100">
        <f>'[1]вспомогательная к смете  '!O36+'[2]вспомогательная к смете  '!O36</f>
        <v>0</v>
      </c>
      <c r="P36" s="1100">
        <f>'[1]вспомогательная к смете  '!P36+'[2]вспомогательная к смете  '!P36</f>
        <v>0</v>
      </c>
      <c r="Q36" s="1100">
        <f>'[1]вспомогательная к смете  '!Q36+'[2]вспомогательная к смете  '!Q36</f>
        <v>0</v>
      </c>
      <c r="R36" s="1100">
        <f>'[1]вспомогательная к смете  '!R36+'[2]вспомогательная к смете  '!R36</f>
        <v>0</v>
      </c>
      <c r="S36" s="1100">
        <f>'[1]вспомогательная к смете  '!S36+'[2]вспомогательная к смете  '!S36</f>
        <v>0</v>
      </c>
      <c r="T36" s="1100">
        <f>'[1]вспомогательная к смете  '!T36+'[2]вспомогательная к смете  '!T36</f>
        <v>0</v>
      </c>
      <c r="U36" s="1100">
        <f>'[1]вспомогательная к смете  '!U36+'[2]вспомогательная к смете  '!U36</f>
        <v>608683.45385039866</v>
      </c>
      <c r="V36" s="1100">
        <f>'[1]вспомогательная к смете  '!V36+'[2]вспомогательная к смете  '!V36</f>
        <v>608683.45385039866</v>
      </c>
      <c r="W36" s="1100">
        <f t="shared" si="22"/>
        <v>608.68345385039868</v>
      </c>
      <c r="X36" s="1101">
        <f t="shared" si="11"/>
        <v>0</v>
      </c>
      <c r="Y36" s="1102">
        <f t="shared" si="11"/>
        <v>0</v>
      </c>
      <c r="Z36" s="1103">
        <f t="shared" si="11"/>
        <v>2933934.45</v>
      </c>
      <c r="AA36" s="1154">
        <f t="shared" si="23"/>
        <v>2933934.45</v>
      </c>
      <c r="AB36" s="1123">
        <f t="shared" si="24"/>
        <v>2933934.45</v>
      </c>
      <c r="AC36" s="1125">
        <f t="shared" si="25"/>
        <v>2933.9344499999997</v>
      </c>
      <c r="AE36" s="1108"/>
      <c r="AF36" s="1109"/>
      <c r="AG36" s="1108"/>
    </row>
    <row r="37" spans="1:33" s="1110" customFormat="1" x14ac:dyDescent="0.2">
      <c r="A37" s="1097"/>
      <c r="B37" s="1112" t="s">
        <v>64</v>
      </c>
      <c r="C37" s="1113"/>
      <c r="D37" s="1100">
        <f>'[1]вспомогательная к смете  '!D37+'[2]вспомогательная к смете  '!D37</f>
        <v>0</v>
      </c>
      <c r="E37" s="1100">
        <f>'[1]вспомогательная к смете  '!E37+'[2]вспомогательная к смете  '!E37</f>
        <v>0</v>
      </c>
      <c r="F37" s="1100">
        <f>'[1]вспомогательная к смете  '!F37+'[2]вспомогательная к смете  '!F37</f>
        <v>309971.84999999998</v>
      </c>
      <c r="G37" s="1100">
        <f>'[1]вспомогательная к смете  '!G37+'[2]вспомогательная к смете  '!G37</f>
        <v>309971.84999999998</v>
      </c>
      <c r="H37" s="1100">
        <f t="shared" si="20"/>
        <v>309.97184999999996</v>
      </c>
      <c r="I37" s="1100">
        <f>'[1]вспомогательная к смете  '!I37+'[2]вспомогательная к смете  '!I37</f>
        <v>0</v>
      </c>
      <c r="J37" s="1100">
        <f>'[1]вспомогательная к смете  '!J37+'[2]вспомогательная к смете  '!J37</f>
        <v>0</v>
      </c>
      <c r="K37" s="1100">
        <f>'[1]вспомогательная к смете  '!K37+'[2]вспомогательная к смете  '!K37</f>
        <v>31416.000000000004</v>
      </c>
      <c r="L37" s="1100">
        <f>'[1]вспомогательная к смете  '!L37+'[2]вспомогательная к смете  '!L37</f>
        <v>31416.000000000004</v>
      </c>
      <c r="M37" s="1100">
        <f t="shared" si="21"/>
        <v>31.416000000000004</v>
      </c>
      <c r="N37" s="1100">
        <f>'[1]вспомогательная к смете  '!N37+'[2]вспомогательная к смете  '!N37</f>
        <v>0</v>
      </c>
      <c r="O37" s="1100">
        <f>'[1]вспомогательная к смете  '!O37+'[2]вспомогательная к смете  '!O37</f>
        <v>0</v>
      </c>
      <c r="P37" s="1100">
        <f>'[1]вспомогательная к смете  '!P37+'[2]вспомогательная к смете  '!P37</f>
        <v>0</v>
      </c>
      <c r="Q37" s="1100">
        <f>'[1]вспомогательная к смете  '!Q37+'[2]вспомогательная к смете  '!Q37</f>
        <v>0</v>
      </c>
      <c r="R37" s="1100">
        <f>'[1]вспомогательная к смете  '!R37+'[2]вспомогательная к смете  '!R37</f>
        <v>0</v>
      </c>
      <c r="S37" s="1100">
        <f>'[1]вспомогательная к смете  '!S37+'[2]вспомогательная к смете  '!S37</f>
        <v>0</v>
      </c>
      <c r="T37" s="1100">
        <f>'[1]вспомогательная к смете  '!T37+'[2]вспомогательная к смете  '!T37</f>
        <v>0</v>
      </c>
      <c r="U37" s="1100">
        <f>'[1]вспомогательная к смете  '!U37+'[2]вспомогательная к смете  '!U37</f>
        <v>331169.29000000004</v>
      </c>
      <c r="V37" s="1100">
        <f>'[1]вспомогательная к смете  '!V37+'[2]вспомогательная к смете  '!V37</f>
        <v>331169.29000000004</v>
      </c>
      <c r="W37" s="1100">
        <f t="shared" si="22"/>
        <v>331.16929000000005</v>
      </c>
      <c r="X37" s="1101">
        <f t="shared" si="11"/>
        <v>0</v>
      </c>
      <c r="Y37" s="1102">
        <f t="shared" si="11"/>
        <v>0</v>
      </c>
      <c r="Z37" s="1103">
        <f t="shared" si="11"/>
        <v>672557.14</v>
      </c>
      <c r="AA37" s="1154">
        <f t="shared" si="23"/>
        <v>672557.14</v>
      </c>
      <c r="AB37" s="1123">
        <f t="shared" si="24"/>
        <v>672557.14</v>
      </c>
      <c r="AC37" s="1125">
        <f t="shared" si="25"/>
        <v>672.55714</v>
      </c>
      <c r="AE37" s="1108"/>
      <c r="AF37" s="1109"/>
      <c r="AG37" s="1108"/>
    </row>
    <row r="38" spans="1:33" s="1110" customFormat="1" ht="39" customHeight="1" x14ac:dyDescent="0.2">
      <c r="A38" s="1097"/>
      <c r="B38" s="1150" t="s">
        <v>65</v>
      </c>
      <c r="C38" s="1158"/>
      <c r="D38" s="1100">
        <f>'[1]вспомогательная к смете  '!D38+'[2]вспомогательная к смете  '!D38</f>
        <v>0</v>
      </c>
      <c r="E38" s="1100">
        <f>'[1]вспомогательная к смете  '!E38+'[2]вспомогательная к смете  '!E38</f>
        <v>0</v>
      </c>
      <c r="F38" s="1100">
        <f>'[1]вспомогательная к смете  '!F38+'[2]вспомогательная к смете  '!F38</f>
        <v>11042.938899999999</v>
      </c>
      <c r="G38" s="1100">
        <f>'[1]вспомогательная к смете  '!G38+'[2]вспомогательная к смете  '!G38</f>
        <v>11042.938899999999</v>
      </c>
      <c r="H38" s="1100">
        <f t="shared" si="20"/>
        <v>11.042938899999999</v>
      </c>
      <c r="I38" s="1100">
        <f>'[1]вспомогательная к смете  '!I38+'[2]вспомогательная к смете  '!I38</f>
        <v>0</v>
      </c>
      <c r="J38" s="1100">
        <f>'[1]вспомогательная к смете  '!J38+'[2]вспомогательная к смете  '!J38</f>
        <v>0</v>
      </c>
      <c r="K38" s="1100">
        <f>'[1]вспомогательная к смете  '!K38+'[2]вспомогательная к смете  '!K38</f>
        <v>11493.671100000001</v>
      </c>
      <c r="L38" s="1100">
        <f>'[1]вспомогательная к смете  '!L38+'[2]вспомогательная к смете  '!L38</f>
        <v>11493.671100000001</v>
      </c>
      <c r="M38" s="1100">
        <f t="shared" si="21"/>
        <v>11.493671100000002</v>
      </c>
      <c r="N38" s="1100">
        <f>'[1]вспомогательная к смете  '!N38+'[2]вспомогательная к смете  '!N38</f>
        <v>0</v>
      </c>
      <c r="O38" s="1100">
        <f>'[1]вспомогательная к смете  '!O38+'[2]вспомогательная к смете  '!O38</f>
        <v>0</v>
      </c>
      <c r="P38" s="1100">
        <f>'[1]вспомогательная к смете  '!P38+'[2]вспомогательная к смете  '!P38</f>
        <v>0</v>
      </c>
      <c r="Q38" s="1100">
        <f>'[1]вспомогательная к смете  '!Q38+'[2]вспомогательная к смете  '!Q38</f>
        <v>0</v>
      </c>
      <c r="R38" s="1100">
        <f>'[1]вспомогательная к смете  '!R38+'[2]вспомогательная к смете  '!R38</f>
        <v>0</v>
      </c>
      <c r="S38" s="1100">
        <f>'[1]вспомогательная к смете  '!S38+'[2]вспомогательная к смете  '!S38</f>
        <v>0</v>
      </c>
      <c r="T38" s="1100">
        <f>'[1]вспомогательная к смете  '!T38+'[2]вспомогательная к смете  '!T38</f>
        <v>0</v>
      </c>
      <c r="U38" s="1100">
        <f>'[1]вспомогательная к смете  '!U38+'[2]вспомогательная к смете  '!U38</f>
        <v>47892.86</v>
      </c>
      <c r="V38" s="1100">
        <f>'[1]вспомогательная к смете  '!V38+'[2]вспомогательная к смете  '!V38</f>
        <v>47892.86</v>
      </c>
      <c r="W38" s="1100">
        <f t="shared" si="22"/>
        <v>47.892859999999999</v>
      </c>
      <c r="X38" s="1101">
        <f t="shared" si="11"/>
        <v>0</v>
      </c>
      <c r="Y38" s="1102">
        <f t="shared" si="11"/>
        <v>0</v>
      </c>
      <c r="Z38" s="1103">
        <f t="shared" si="11"/>
        <v>70429.47</v>
      </c>
      <c r="AA38" s="1154">
        <f t="shared" si="23"/>
        <v>70429.47</v>
      </c>
      <c r="AB38" s="1123">
        <f t="shared" si="24"/>
        <v>70429.47</v>
      </c>
      <c r="AC38" s="1125">
        <f t="shared" si="25"/>
        <v>70.429470000000009</v>
      </c>
      <c r="AE38" s="1108"/>
      <c r="AF38" s="1109"/>
      <c r="AG38" s="1108"/>
    </row>
    <row r="39" spans="1:33" s="1110" customFormat="1" x14ac:dyDescent="0.2">
      <c r="A39" s="1097"/>
      <c r="B39" s="1112" t="s">
        <v>66</v>
      </c>
      <c r="C39" s="1113"/>
      <c r="D39" s="1100">
        <f>'[1]вспомогательная к смете  '!D39+'[2]вспомогательная к смете  '!D39</f>
        <v>0</v>
      </c>
      <c r="E39" s="1100">
        <f>'[1]вспомогательная к смете  '!E39+'[2]вспомогательная к смете  '!E39</f>
        <v>0</v>
      </c>
      <c r="F39" s="1100">
        <f>'[1]вспомогательная к смете  '!F39+'[2]вспомогательная к смете  '!F39</f>
        <v>0</v>
      </c>
      <c r="G39" s="1100">
        <f>'[1]вспомогательная к смете  '!G39+'[2]вспомогательная к смете  '!G39</f>
        <v>0</v>
      </c>
      <c r="H39" s="1100">
        <f t="shared" si="20"/>
        <v>0</v>
      </c>
      <c r="I39" s="1100">
        <f>'[1]вспомогательная к смете  '!I39+'[2]вспомогательная к смете  '!I39</f>
        <v>0</v>
      </c>
      <c r="J39" s="1100">
        <f>'[1]вспомогательная к смете  '!J39+'[2]вспомогательная к смете  '!J39</f>
        <v>0</v>
      </c>
      <c r="K39" s="1100">
        <f>'[1]вспомогательная к смете  '!K39+'[2]вспомогательная к смете  '!K39</f>
        <v>0</v>
      </c>
      <c r="L39" s="1100">
        <f>'[1]вспомогательная к смете  '!L39+'[2]вспомогательная к смете  '!L39</f>
        <v>0</v>
      </c>
      <c r="M39" s="1100">
        <f t="shared" si="21"/>
        <v>0</v>
      </c>
      <c r="N39" s="1100">
        <f>'[1]вспомогательная к смете  '!N39+'[2]вспомогательная к смете  '!N39</f>
        <v>0</v>
      </c>
      <c r="O39" s="1100">
        <f>'[1]вспомогательная к смете  '!O39+'[2]вспомогательная к смете  '!O39</f>
        <v>0</v>
      </c>
      <c r="P39" s="1100">
        <f>'[1]вспомогательная к смете  '!P39+'[2]вспомогательная к смете  '!P39</f>
        <v>0</v>
      </c>
      <c r="Q39" s="1100">
        <f>'[1]вспомогательная к смете  '!Q39+'[2]вспомогательная к смете  '!Q39</f>
        <v>0</v>
      </c>
      <c r="R39" s="1100">
        <f>'[1]вспомогательная к смете  '!R39+'[2]вспомогательная к смете  '!R39</f>
        <v>0</v>
      </c>
      <c r="S39" s="1100">
        <f>'[1]вспомогательная к смете  '!S39+'[2]вспомогательная к смете  '!S39</f>
        <v>0</v>
      </c>
      <c r="T39" s="1100">
        <f>'[1]вспомогательная к смете  '!T39+'[2]вспомогательная к смете  '!T39</f>
        <v>0</v>
      </c>
      <c r="U39" s="1100">
        <f>'[1]вспомогательная к смете  '!U39+'[2]вспомогательная к смете  '!U39</f>
        <v>0</v>
      </c>
      <c r="V39" s="1100">
        <f>'[1]вспомогательная к смете  '!V39+'[2]вспомогательная к смете  '!V39</f>
        <v>0</v>
      </c>
      <c r="W39" s="1100">
        <f t="shared" si="22"/>
        <v>0</v>
      </c>
      <c r="X39" s="1101">
        <f t="shared" si="11"/>
        <v>0</v>
      </c>
      <c r="Y39" s="1102">
        <f t="shared" si="11"/>
        <v>0</v>
      </c>
      <c r="Z39" s="1103">
        <f t="shared" si="11"/>
        <v>0</v>
      </c>
      <c r="AA39" s="1154">
        <f t="shared" si="23"/>
        <v>0</v>
      </c>
      <c r="AB39" s="1123">
        <f t="shared" si="24"/>
        <v>0</v>
      </c>
      <c r="AC39" s="1125">
        <f t="shared" si="25"/>
        <v>0</v>
      </c>
      <c r="AE39" s="1108"/>
      <c r="AF39" s="1109"/>
      <c r="AG39" s="1108"/>
    </row>
    <row r="40" spans="1:33" s="1110" customFormat="1" x14ac:dyDescent="0.2">
      <c r="A40" s="1097"/>
      <c r="B40" s="1112" t="s">
        <v>67</v>
      </c>
      <c r="C40" s="1113"/>
      <c r="D40" s="1100">
        <f>'[1]вспомогательная к смете  '!D40+'[2]вспомогательная к смете  '!D40</f>
        <v>0</v>
      </c>
      <c r="E40" s="1100">
        <f>'[1]вспомогательная к смете  '!E40+'[2]вспомогательная к смете  '!E40</f>
        <v>0</v>
      </c>
      <c r="F40" s="1100">
        <f>'[1]вспомогательная к смете  '!F40+'[2]вспомогательная к смете  '!F40</f>
        <v>7302722.6512671299</v>
      </c>
      <c r="G40" s="1100">
        <f>'[1]вспомогательная к смете  '!G40+'[2]вспомогательная к смете  '!G40</f>
        <v>7302722.6512671299</v>
      </c>
      <c r="H40" s="1100">
        <f t="shared" si="20"/>
        <v>7302.7226512671295</v>
      </c>
      <c r="I40" s="1100">
        <f>'[1]вспомогательная к смете  '!I40+'[2]вспомогательная к смете  '!I40</f>
        <v>0</v>
      </c>
      <c r="J40" s="1100">
        <f>'[1]вспомогательная к смете  '!J40+'[2]вспомогательная к смете  '!J40</f>
        <v>0</v>
      </c>
      <c r="K40" s="1100">
        <f>'[1]вспомогательная к смете  '!K40+'[2]вспомогательная к смете  '!K40</f>
        <v>2138556.827499351</v>
      </c>
      <c r="L40" s="1100">
        <f>'[1]вспомогательная к смете  '!L40+'[2]вспомогательная к смете  '!L40</f>
        <v>2138556.827499351</v>
      </c>
      <c r="M40" s="1100">
        <f t="shared" si="21"/>
        <v>2138.5568274993511</v>
      </c>
      <c r="N40" s="1100">
        <f>'[1]вспомогательная к смете  '!N40+'[2]вспомогательная к смете  '!N40</f>
        <v>0</v>
      </c>
      <c r="O40" s="1100">
        <f>'[1]вспомогательная к смете  '!O40+'[2]вспомогательная к смете  '!O40</f>
        <v>0</v>
      </c>
      <c r="P40" s="1100">
        <f>'[1]вспомогательная к смете  '!P40+'[2]вспомогательная к смете  '!P40</f>
        <v>0</v>
      </c>
      <c r="Q40" s="1100">
        <f>'[1]вспомогательная к смете  '!Q40+'[2]вспомогательная к смете  '!Q40</f>
        <v>0</v>
      </c>
      <c r="R40" s="1100">
        <f>'[1]вспомогательная к смете  '!R40+'[2]вспомогательная к смете  '!R40</f>
        <v>0</v>
      </c>
      <c r="S40" s="1100">
        <f>'[1]вспомогательная к смете  '!S40+'[2]вспомогательная к смете  '!S40</f>
        <v>0</v>
      </c>
      <c r="T40" s="1100">
        <f>'[1]вспомогательная к смете  '!T40+'[2]вспомогательная к смете  '!T40</f>
        <v>0</v>
      </c>
      <c r="U40" s="1100">
        <f>'[1]вспомогательная к смете  '!U40+'[2]вспомогательная к смете  '!U40</f>
        <v>8599951.5212335177</v>
      </c>
      <c r="V40" s="1100">
        <f>'[1]вспомогательная к смете  '!V40+'[2]вспомогательная к смете  '!V40</f>
        <v>8599951.5212335177</v>
      </c>
      <c r="W40" s="1100">
        <f t="shared" si="22"/>
        <v>8599.9515212335173</v>
      </c>
      <c r="X40" s="1101">
        <f t="shared" si="11"/>
        <v>0</v>
      </c>
      <c r="Y40" s="1102">
        <f t="shared" si="11"/>
        <v>0</v>
      </c>
      <c r="Z40" s="1103">
        <f t="shared" si="11"/>
        <v>18041231</v>
      </c>
      <c r="AA40" s="1154">
        <f t="shared" si="23"/>
        <v>18041231</v>
      </c>
      <c r="AB40" s="1123">
        <f t="shared" si="24"/>
        <v>18041231</v>
      </c>
      <c r="AC40" s="1125">
        <f t="shared" si="25"/>
        <v>18041.231</v>
      </c>
      <c r="AD40" s="1107"/>
      <c r="AE40" s="1108"/>
      <c r="AF40" s="1109"/>
      <c r="AG40" s="1108"/>
    </row>
    <row r="41" spans="1:33" s="1110" customFormat="1" ht="25.5" x14ac:dyDescent="0.2">
      <c r="A41" s="1097"/>
      <c r="B41" s="1163" t="s">
        <v>68</v>
      </c>
      <c r="C41" s="1153"/>
      <c r="D41" s="1100">
        <f>'[1]вспомогательная к смете  '!D41+'[2]вспомогательная к смете  '!D41</f>
        <v>0</v>
      </c>
      <c r="E41" s="1100">
        <f>'[1]вспомогательная к смете  '!E41+'[2]вспомогательная к смете  '!E41</f>
        <v>0</v>
      </c>
      <c r="F41" s="1100">
        <f>'[1]вспомогательная к смете  '!F41+'[2]вспомогательная к смете  '!F41</f>
        <v>386505.41991565935</v>
      </c>
      <c r="G41" s="1100">
        <f>'[1]вспомогательная к смете  '!G41+'[2]вспомогательная к смете  '!G41</f>
        <v>386505.41991565935</v>
      </c>
      <c r="H41" s="1100">
        <f t="shared" si="20"/>
        <v>386.50541991565933</v>
      </c>
      <c r="I41" s="1100">
        <f>'[1]вспомогательная к смете  '!I41+'[2]вспомогательная к смете  '!I41</f>
        <v>0</v>
      </c>
      <c r="J41" s="1100">
        <f>'[1]вспомогательная к смете  '!J41+'[2]вспомогательная к смете  '!J41</f>
        <v>0</v>
      </c>
      <c r="K41" s="1100">
        <f>'[1]вспомогательная к смете  '!K41+'[2]вспомогательная к смете  '!K41</f>
        <v>229562.61145977603</v>
      </c>
      <c r="L41" s="1100">
        <f>'[1]вспомогательная к смете  '!L41+'[2]вспомогательная к смете  '!L41</f>
        <v>229562.61145977603</v>
      </c>
      <c r="M41" s="1100">
        <f t="shared" si="21"/>
        <v>229.56261145977604</v>
      </c>
      <c r="N41" s="1100">
        <f>'[1]вспомогательная к смете  '!N41+'[2]вспомогательная к смете  '!N41</f>
        <v>0</v>
      </c>
      <c r="O41" s="1100">
        <f>'[1]вспомогательная к смете  '!O41+'[2]вспомогательная к смете  '!O41</f>
        <v>0</v>
      </c>
      <c r="P41" s="1100">
        <f>'[1]вспомогательная к смете  '!P41+'[2]вспомогательная к смете  '!P41</f>
        <v>0</v>
      </c>
      <c r="Q41" s="1100">
        <f>'[1]вспомогательная к смете  '!Q41+'[2]вспомогательная к смете  '!Q41</f>
        <v>0</v>
      </c>
      <c r="R41" s="1100">
        <f>'[1]вспомогательная к смете  '!R41+'[2]вспомогательная к смете  '!R41</f>
        <v>0</v>
      </c>
      <c r="S41" s="1100">
        <f>'[1]вспомогательная к смете  '!S41+'[2]вспомогательная к смете  '!S41</f>
        <v>0</v>
      </c>
      <c r="T41" s="1100">
        <f>'[1]вспомогательная к смете  '!T41+'[2]вспомогательная к смете  '!T41</f>
        <v>0</v>
      </c>
      <c r="U41" s="1100">
        <f>'[1]вспомогательная к смете  '!U41+'[2]вспомогательная к смете  '!U41</f>
        <v>320799.45862456469</v>
      </c>
      <c r="V41" s="1100">
        <f>'[1]вспомогательная к смете  '!V41+'[2]вспомогательная к смете  '!V41</f>
        <v>320799.45862456469</v>
      </c>
      <c r="W41" s="1100">
        <f t="shared" si="22"/>
        <v>320.79945862456469</v>
      </c>
      <c r="X41" s="1101">
        <f t="shared" si="11"/>
        <v>0</v>
      </c>
      <c r="Y41" s="1102">
        <f t="shared" si="11"/>
        <v>0</v>
      </c>
      <c r="Z41" s="1103">
        <f t="shared" si="11"/>
        <v>936867.49000000011</v>
      </c>
      <c r="AA41" s="1154">
        <f t="shared" si="23"/>
        <v>936867.49000000011</v>
      </c>
      <c r="AB41" s="1123">
        <f t="shared" si="24"/>
        <v>936867.49000000011</v>
      </c>
      <c r="AC41" s="1125">
        <f t="shared" si="25"/>
        <v>936.86749000000009</v>
      </c>
      <c r="AD41" s="1108"/>
      <c r="AE41" s="1108"/>
      <c r="AF41" s="1109"/>
      <c r="AG41" s="1108"/>
    </row>
    <row r="42" spans="1:33" s="1110" customFormat="1" ht="51" x14ac:dyDescent="0.2">
      <c r="A42" s="1097"/>
      <c r="B42" s="1163" t="s">
        <v>69</v>
      </c>
      <c r="C42" s="1155"/>
      <c r="D42" s="1100">
        <f>'[1]вспомогательная к смете  '!D42+'[2]вспомогательная к смете  '!D42</f>
        <v>0</v>
      </c>
      <c r="E42" s="1100">
        <f>'[1]вспомогательная к смете  '!E42+'[2]вспомогательная к смете  '!E42</f>
        <v>0</v>
      </c>
      <c r="F42" s="1100">
        <f>'[1]вспомогательная к смете  '!F42+'[2]вспомогательная к смете  '!F42</f>
        <v>0</v>
      </c>
      <c r="G42" s="1100">
        <f>'[1]вспомогательная к смете  '!G42+'[2]вспомогательная к смете  '!G42</f>
        <v>0</v>
      </c>
      <c r="H42" s="1100">
        <f t="shared" si="20"/>
        <v>0</v>
      </c>
      <c r="I42" s="1100">
        <f>'[1]вспомогательная к смете  '!I42+'[2]вспомогательная к смете  '!I42</f>
        <v>0</v>
      </c>
      <c r="J42" s="1100">
        <f>'[1]вспомогательная к смете  '!J42+'[2]вспомогательная к смете  '!J42</f>
        <v>0</v>
      </c>
      <c r="K42" s="1100">
        <f>'[1]вспомогательная к смете  '!K42+'[2]вспомогательная к смете  '!K42</f>
        <v>0</v>
      </c>
      <c r="L42" s="1100">
        <f>'[1]вспомогательная к смете  '!L42+'[2]вспомогательная к смете  '!L42</f>
        <v>0</v>
      </c>
      <c r="M42" s="1100">
        <f t="shared" si="21"/>
        <v>0</v>
      </c>
      <c r="N42" s="1100">
        <f>'[1]вспомогательная к смете  '!N42+'[2]вспомогательная к смете  '!N42</f>
        <v>0</v>
      </c>
      <c r="O42" s="1100">
        <f>'[1]вспомогательная к смете  '!O42+'[2]вспомогательная к смете  '!O42</f>
        <v>0</v>
      </c>
      <c r="P42" s="1100">
        <f>'[1]вспомогательная к смете  '!P42+'[2]вспомогательная к смете  '!P42</f>
        <v>0</v>
      </c>
      <c r="Q42" s="1100">
        <f>'[1]вспомогательная к смете  '!Q42+'[2]вспомогательная к смете  '!Q42</f>
        <v>0</v>
      </c>
      <c r="R42" s="1100">
        <f>'[1]вспомогательная к смете  '!R42+'[2]вспомогательная к смете  '!R42</f>
        <v>0</v>
      </c>
      <c r="S42" s="1100">
        <f>'[1]вспомогательная к смете  '!S42+'[2]вспомогательная к смете  '!S42</f>
        <v>0</v>
      </c>
      <c r="T42" s="1100">
        <f>'[1]вспомогательная к смете  '!T42+'[2]вспомогательная к смете  '!T42</f>
        <v>0</v>
      </c>
      <c r="U42" s="1100">
        <f>'[1]вспомогательная к смете  '!U42+'[2]вспомогательная к смете  '!U42</f>
        <v>0</v>
      </c>
      <c r="V42" s="1100">
        <f>'[1]вспомогательная к смете  '!V42+'[2]вспомогательная к смете  '!V42</f>
        <v>0</v>
      </c>
      <c r="W42" s="1100">
        <f t="shared" si="22"/>
        <v>0</v>
      </c>
      <c r="X42" s="1101">
        <f t="shared" si="11"/>
        <v>0</v>
      </c>
      <c r="Y42" s="1102">
        <f t="shared" si="11"/>
        <v>0</v>
      </c>
      <c r="Z42" s="1103">
        <f t="shared" si="11"/>
        <v>0</v>
      </c>
      <c r="AA42" s="1154">
        <f t="shared" si="23"/>
        <v>0</v>
      </c>
      <c r="AB42" s="1123">
        <f t="shared" si="24"/>
        <v>0</v>
      </c>
      <c r="AC42" s="1125">
        <f t="shared" si="25"/>
        <v>0</v>
      </c>
      <c r="AD42" s="1107"/>
      <c r="AE42" s="1108"/>
      <c r="AF42" s="1109"/>
      <c r="AG42" s="1108"/>
    </row>
    <row r="43" spans="1:33" x14ac:dyDescent="0.2">
      <c r="A43" s="53"/>
      <c r="B43" s="59"/>
      <c r="C43" s="71"/>
      <c r="D43" s="596">
        <f>'[1]вспомогательная к смете  '!D43+'[2]вспомогательная к смете  '!D43</f>
        <v>0</v>
      </c>
      <c r="E43" s="596">
        <f>'[1]вспомогательная к смете  '!E43+'[2]вспомогательная к смете  '!E43</f>
        <v>0</v>
      </c>
      <c r="F43" s="596">
        <f>'[1]вспомогательная к смете  '!F43+'[2]вспомогательная к смете  '!F43</f>
        <v>0</v>
      </c>
      <c r="G43" s="596">
        <f>'[1]вспомогательная к смете  '!G43+'[2]вспомогательная к смете  '!G43</f>
        <v>0</v>
      </c>
      <c r="H43" s="1100">
        <f t="shared" si="20"/>
        <v>0</v>
      </c>
      <c r="I43" s="596">
        <f>'[1]вспомогательная к смете  '!I43+'[2]вспомогательная к смете  '!I43</f>
        <v>0</v>
      </c>
      <c r="J43" s="596">
        <f>'[1]вспомогательная к смете  '!J43+'[2]вспомогательная к смете  '!J43</f>
        <v>0</v>
      </c>
      <c r="K43" s="596">
        <f>'[1]вспомогательная к смете  '!K43+'[2]вспомогательная к смете  '!K43</f>
        <v>0</v>
      </c>
      <c r="L43" s="596">
        <f>'[1]вспомогательная к смете  '!L43+'[2]вспомогательная к смете  '!L43</f>
        <v>0</v>
      </c>
      <c r="M43" s="1100">
        <f t="shared" si="21"/>
        <v>0</v>
      </c>
      <c r="N43" s="596">
        <f>'[1]вспомогательная к смете  '!N43+'[2]вспомогательная к смете  '!N43</f>
        <v>0</v>
      </c>
      <c r="O43" s="596">
        <f>'[1]вспомогательная к смете  '!O43+'[2]вспомогательная к смете  '!O43</f>
        <v>0</v>
      </c>
      <c r="P43" s="596">
        <f>'[1]вспомогательная к смете  '!P43+'[2]вспомогательная к смете  '!P43</f>
        <v>0</v>
      </c>
      <c r="Q43" s="596">
        <f>'[1]вспомогательная к смете  '!Q43+'[2]вспомогательная к смете  '!Q43</f>
        <v>0</v>
      </c>
      <c r="R43" s="596">
        <f>'[1]вспомогательная к смете  '!R43+'[2]вспомогательная к смете  '!R43</f>
        <v>0</v>
      </c>
      <c r="S43" s="596">
        <f>'[1]вспомогательная к смете  '!S43+'[2]вспомогательная к смете  '!S43</f>
        <v>0</v>
      </c>
      <c r="T43" s="596">
        <f>'[1]вспомогательная к смете  '!T43+'[2]вспомогательная к смете  '!T43</f>
        <v>0</v>
      </c>
      <c r="U43" s="596">
        <f>'[1]вспомогательная к смете  '!U43+'[2]вспомогательная к смете  '!U43</f>
        <v>0</v>
      </c>
      <c r="V43" s="596">
        <f>'[1]вспомогательная к смете  '!V43+'[2]вспомогательная к смете  '!V43</f>
        <v>0</v>
      </c>
      <c r="W43" s="1100">
        <f t="shared" si="22"/>
        <v>0</v>
      </c>
      <c r="X43" s="62"/>
      <c r="Y43" s="60"/>
      <c r="Z43" s="54">
        <f t="shared" si="11"/>
        <v>0</v>
      </c>
      <c r="AA43" s="63">
        <f t="shared" si="23"/>
        <v>0</v>
      </c>
      <c r="AB43" s="62">
        <f t="shared" si="24"/>
        <v>0</v>
      </c>
      <c r="AC43" s="652">
        <f t="shared" si="25"/>
        <v>0</v>
      </c>
      <c r="AD43" s="56"/>
      <c r="AE43" s="2"/>
      <c r="AF43" s="64">
        <f>'[4]вспомогательная к смете  '!AF43+'[5]вспомогательная к смете  '!AF43+'[6]вспомогательная к смете  '!AF43</f>
        <v>0</v>
      </c>
      <c r="AG43" s="2">
        <f>AB43-AF43</f>
        <v>0</v>
      </c>
    </row>
    <row r="44" spans="1:33" s="76" customFormat="1" ht="26.25" thickBot="1" x14ac:dyDescent="0.25">
      <c r="A44" s="72"/>
      <c r="B44" s="73" t="s">
        <v>70</v>
      </c>
      <c r="C44" s="74"/>
      <c r="D44" s="75">
        <f>D7+D14+D21+D22+D27</f>
        <v>517446347.27039993</v>
      </c>
      <c r="E44" s="75">
        <f t="shared" ref="E44:AC44" si="26">E7+E14+E21+E22+E27</f>
        <v>170201464.38953653</v>
      </c>
      <c r="F44" s="75">
        <f t="shared" si="26"/>
        <v>750371220.36316085</v>
      </c>
      <c r="G44" s="75">
        <f t="shared" si="26"/>
        <v>1438019032.0230975</v>
      </c>
      <c r="H44" s="75">
        <f t="shared" si="26"/>
        <v>1438018.5999999999</v>
      </c>
      <c r="I44" s="75">
        <f t="shared" si="26"/>
        <v>178440964.81959999</v>
      </c>
      <c r="J44" s="75">
        <f t="shared" si="26"/>
        <v>72634070.164733246</v>
      </c>
      <c r="K44" s="75">
        <f t="shared" si="26"/>
        <v>474976404.01785403</v>
      </c>
      <c r="L44" s="75">
        <f t="shared" si="26"/>
        <v>724121112.8421874</v>
      </c>
      <c r="M44" s="75">
        <f t="shared" si="26"/>
        <v>724120.8</v>
      </c>
      <c r="N44" s="75">
        <f t="shared" si="26"/>
        <v>0</v>
      </c>
      <c r="O44" s="75">
        <f t="shared" si="26"/>
        <v>0</v>
      </c>
      <c r="P44" s="75">
        <f t="shared" si="26"/>
        <v>0</v>
      </c>
      <c r="Q44" s="75">
        <f t="shared" si="26"/>
        <v>0</v>
      </c>
      <c r="R44" s="75">
        <f t="shared" si="26"/>
        <v>0</v>
      </c>
      <c r="S44" s="75">
        <f t="shared" si="26"/>
        <v>483995196.77999997</v>
      </c>
      <c r="T44" s="75">
        <f t="shared" si="26"/>
        <v>134225006.25573021</v>
      </c>
      <c r="U44" s="75">
        <f t="shared" si="26"/>
        <v>593716761.76135778</v>
      </c>
      <c r="V44" s="75">
        <f t="shared" si="26"/>
        <v>1211936964.7970881</v>
      </c>
      <c r="W44" s="75">
        <f t="shared" si="26"/>
        <v>1211936.9000000001</v>
      </c>
      <c r="X44" s="75">
        <f t="shared" si="26"/>
        <v>1179882508.8699999</v>
      </c>
      <c r="Y44" s="75">
        <f t="shared" si="26"/>
        <v>377060540.81000006</v>
      </c>
      <c r="Z44" s="75">
        <f t="shared" si="26"/>
        <v>1817134059.9823728</v>
      </c>
      <c r="AA44" s="75">
        <f t="shared" si="26"/>
        <v>3374077109.6623731</v>
      </c>
      <c r="AB44" s="75">
        <f t="shared" si="26"/>
        <v>3374077109.6623721</v>
      </c>
      <c r="AC44" s="75">
        <f t="shared" si="26"/>
        <v>3374077.1380699999</v>
      </c>
      <c r="AE44" s="2"/>
      <c r="AF44" s="651">
        <f>AF7+AF14+AF21+AF22+AF27</f>
        <v>0</v>
      </c>
      <c r="AG44" s="2"/>
    </row>
    <row r="45" spans="1:33" s="84" customFormat="1" x14ac:dyDescent="0.2">
      <c r="A45" s="77"/>
      <c r="B45" s="78" t="s">
        <v>71</v>
      </c>
      <c r="C45" s="79"/>
      <c r="D45" s="828">
        <f>'[3]вспомогательная к смете  '!D45+'[2]вспомогательная к смете  '!D45</f>
        <v>517446347.27039993</v>
      </c>
      <c r="E45" s="828">
        <f>'[3]вспомогательная к смете  '!E45+'[2]вспомогательная к смете  '!E45</f>
        <v>170201464.38953653</v>
      </c>
      <c r="F45" s="828">
        <f>'[3]вспомогательная к смете  '!F45+'[2]вспомогательная к смете  '!F45</f>
        <v>750371220.36316085</v>
      </c>
      <c r="G45" s="80">
        <f>D45+E45+F45</f>
        <v>1438019032.0230973</v>
      </c>
      <c r="H45" s="81"/>
      <c r="I45" s="828">
        <f>'[3]вспомогательная к смете  '!I45+'[2]вспомогательная к смете  '!I45</f>
        <v>178440964.81959999</v>
      </c>
      <c r="J45" s="828">
        <f>'[3]вспомогательная к смете  '!J45+'[2]вспомогательная к смете  '!J45</f>
        <v>72634070.164733231</v>
      </c>
      <c r="K45" s="828">
        <f>'[3]вспомогательная к смете  '!K45+'[2]вспомогательная к смете  '!K45</f>
        <v>473046077.85785407</v>
      </c>
      <c r="L45" s="80">
        <f>I45+J45+K45</f>
        <v>724121112.84218729</v>
      </c>
      <c r="M45" s="82"/>
      <c r="N45" s="537">
        <f>[7]TDSheet!$AG$133</f>
        <v>0</v>
      </c>
      <c r="O45" s="537">
        <f>[8]TDSheet!AK134</f>
        <v>0</v>
      </c>
      <c r="P45" s="537">
        <f>[9]TDSheet!$AM$514</f>
        <v>0</v>
      </c>
      <c r="Q45" s="80">
        <f>N45+O45+P45</f>
        <v>0</v>
      </c>
      <c r="R45" s="82"/>
      <c r="S45" s="828">
        <f>'[3]вспомогательная к смете  '!S45+'[2]вспомогательная к смете  '!S45</f>
        <v>483995196.78000003</v>
      </c>
      <c r="T45" s="828">
        <f>'[3]вспомогательная к смете  '!T45+'[2]вспомогательная к смете  '!T45</f>
        <v>134225006.25573027</v>
      </c>
      <c r="U45" s="828">
        <f>'[3]вспомогательная к смете  '!U45+'[2]вспомогательная к смете  '!U45</f>
        <v>578016761.7613579</v>
      </c>
      <c r="V45" s="80">
        <f>S45+T45+U45</f>
        <v>1196236964.7970881</v>
      </c>
      <c r="W45" s="82"/>
      <c r="X45" s="537">
        <f>D45+I45+N45+S45</f>
        <v>1179882508.8699999</v>
      </c>
      <c r="Y45" s="537">
        <f>E45+J45+O45+T45</f>
        <v>377060540.81000006</v>
      </c>
      <c r="Z45" s="537">
        <f>F45+K45+P45+U45</f>
        <v>1801434059.9823728</v>
      </c>
      <c r="AA45" s="80">
        <f>X45+Y45+Z45</f>
        <v>3358377109.6623726</v>
      </c>
      <c r="AB45" s="82"/>
      <c r="AC45" s="81"/>
      <c r="AD45" s="83"/>
      <c r="AF45" s="85"/>
    </row>
    <row r="46" spans="1:33" s="84" customFormat="1" x14ac:dyDescent="0.2">
      <c r="B46" s="79"/>
      <c r="C46" s="79"/>
      <c r="D46" s="86">
        <f>D45-D44</f>
        <v>0</v>
      </c>
      <c r="E46" s="86">
        <f>E45-E44</f>
        <v>0</v>
      </c>
      <c r="F46" s="86">
        <f>F45-F44</f>
        <v>0</v>
      </c>
      <c r="G46" s="86">
        <f>G45-G44</f>
        <v>0</v>
      </c>
      <c r="H46" s="87"/>
      <c r="I46" s="86">
        <f>I45-I44</f>
        <v>0</v>
      </c>
      <c r="J46" s="86">
        <f>J45-J44</f>
        <v>0</v>
      </c>
      <c r="K46" s="86">
        <f>K45-K44</f>
        <v>-1930326.1599999666</v>
      </c>
      <c r="L46" s="86">
        <f>L45-L44</f>
        <v>0</v>
      </c>
      <c r="M46" s="87"/>
      <c r="N46" s="86">
        <f>N45-N44</f>
        <v>0</v>
      </c>
      <c r="O46" s="87">
        <f>O45-O44</f>
        <v>0</v>
      </c>
      <c r="P46" s="87">
        <f>P45-P44</f>
        <v>0</v>
      </c>
      <c r="Q46" s="86">
        <f>Q45-Q44</f>
        <v>0</v>
      </c>
      <c r="R46" s="87"/>
      <c r="S46" s="86">
        <f>S45-S44</f>
        <v>0</v>
      </c>
      <c r="T46" s="86">
        <f>T45-T44</f>
        <v>0</v>
      </c>
      <c r="U46" s="86">
        <f>U45-U44</f>
        <v>-15699999.999999881</v>
      </c>
      <c r="V46" s="86">
        <f>V45-V44</f>
        <v>-15700000</v>
      </c>
      <c r="W46" s="87"/>
      <c r="X46" s="87">
        <f>X45-X44</f>
        <v>0</v>
      </c>
      <c r="Y46" s="87">
        <f>Y45-Y44</f>
        <v>0</v>
      </c>
      <c r="Z46" s="86">
        <f>Z45-Z44</f>
        <v>-15700000</v>
      </c>
      <c r="AA46" s="86">
        <f>AA45-AA44</f>
        <v>-15700000.000000477</v>
      </c>
      <c r="AB46" s="87"/>
      <c r="AC46" s="87"/>
      <c r="AF46" s="85"/>
    </row>
    <row r="47" spans="1:33" x14ac:dyDescent="0.2">
      <c r="F47" s="88"/>
      <c r="G47" s="88"/>
      <c r="H47" s="89"/>
      <c r="I47" s="90"/>
      <c r="J47" s="90"/>
      <c r="K47" s="90"/>
      <c r="L47" s="57"/>
      <c r="S47" s="57"/>
      <c r="T47" s="57"/>
      <c r="U47" s="57"/>
      <c r="V47" s="57"/>
      <c r="X47" s="2">
        <f>D44+I44+N44+S44</f>
        <v>1179882508.8699999</v>
      </c>
      <c r="Y47" s="2">
        <f>E44+J44+O44+T44</f>
        <v>377060540.81</v>
      </c>
      <c r="Z47" s="2">
        <f>F44+K44+P44+U44</f>
        <v>1819064386.1423726</v>
      </c>
      <c r="AA47" s="57"/>
      <c r="AB47" s="57">
        <f>X47+Y47+Z47</f>
        <v>3376007435.8223724</v>
      </c>
      <c r="AC47" s="3"/>
      <c r="AF47" s="2"/>
    </row>
    <row r="48" spans="1:33" x14ac:dyDescent="0.2">
      <c r="F48" s="88"/>
      <c r="G48" s="91"/>
      <c r="H48" s="89"/>
      <c r="I48" s="88"/>
      <c r="J48" s="88"/>
      <c r="K48" s="88"/>
      <c r="L48" s="3"/>
      <c r="M48" s="3"/>
      <c r="Q48" s="3"/>
      <c r="S48" s="57"/>
      <c r="T48" s="57"/>
      <c r="U48" s="57"/>
      <c r="X48" s="2"/>
      <c r="Y48" s="2"/>
      <c r="Z48" s="2"/>
      <c r="AA48" s="2"/>
      <c r="AF48" s="2"/>
    </row>
    <row r="49" spans="2:32" s="92" customFormat="1" x14ac:dyDescent="0.2">
      <c r="B49" s="93"/>
      <c r="C49" s="93"/>
      <c r="D49" s="93"/>
      <c r="E49" s="93"/>
      <c r="F49" s="94"/>
      <c r="G49" s="95"/>
      <c r="H49" s="95"/>
      <c r="I49" s="96"/>
      <c r="J49" s="96"/>
      <c r="K49" s="94"/>
      <c r="N49" s="97"/>
      <c r="O49" s="97"/>
      <c r="P49" s="94"/>
      <c r="R49" s="98"/>
      <c r="S49" s="97"/>
      <c r="T49" s="97"/>
      <c r="U49" s="94"/>
      <c r="X49" s="93"/>
      <c r="Y49" s="93"/>
      <c r="Z49" s="93"/>
    </row>
    <row r="50" spans="2:32" x14ac:dyDescent="0.2">
      <c r="L50" s="3"/>
      <c r="M50" s="3"/>
      <c r="Q50" s="2">
        <f>SUM(N50:P50)</f>
        <v>0</v>
      </c>
      <c r="S50" s="2"/>
      <c r="T50" s="2"/>
      <c r="U50" s="2"/>
      <c r="V50" s="2"/>
      <c r="W50" s="2"/>
      <c r="X50" s="2"/>
      <c r="Y50" s="2"/>
      <c r="Z50" s="2"/>
      <c r="AA50" s="2"/>
      <c r="AF50" s="2"/>
    </row>
    <row r="51" spans="2:32" x14ac:dyDescent="0.2">
      <c r="L51" s="3"/>
      <c r="M51" s="3"/>
      <c r="S51" s="2"/>
      <c r="T51" s="2"/>
      <c r="U51" s="2"/>
      <c r="V51" s="2"/>
    </row>
    <row r="52" spans="2:32" ht="15" x14ac:dyDescent="0.2">
      <c r="L52" s="2"/>
      <c r="U52" s="2"/>
      <c r="AA52" s="99"/>
      <c r="AB52" s="100"/>
      <c r="AC52" s="100"/>
    </row>
    <row r="53" spans="2:32" x14ac:dyDescent="0.2">
      <c r="AF53" s="20"/>
    </row>
  </sheetData>
  <sheetProtection selectLockedCells="1" selectUnlockedCells="1"/>
  <mergeCells count="31">
    <mergeCell ref="AA5:AA6"/>
    <mergeCell ref="AB5:AC5"/>
    <mergeCell ref="S5:S6"/>
    <mergeCell ref="T5:T6"/>
    <mergeCell ref="U5:U6"/>
    <mergeCell ref="X5:X6"/>
    <mergeCell ref="Y5:Y6"/>
    <mergeCell ref="V5:W5"/>
    <mergeCell ref="S4:W4"/>
    <mergeCell ref="X4:AA4"/>
    <mergeCell ref="AB4:AC4"/>
    <mergeCell ref="C5:C6"/>
    <mergeCell ref="D5:D6"/>
    <mergeCell ref="E5:E6"/>
    <mergeCell ref="F5:F6"/>
    <mergeCell ref="G5:H5"/>
    <mergeCell ref="I5:I6"/>
    <mergeCell ref="J5:J6"/>
    <mergeCell ref="N4:R4"/>
    <mergeCell ref="N5:N6"/>
    <mergeCell ref="O5:O6"/>
    <mergeCell ref="P5:P6"/>
    <mergeCell ref="Q5:R5"/>
    <mergeCell ref="Z5:Z6"/>
    <mergeCell ref="D3:G3"/>
    <mergeCell ref="A4:A6"/>
    <mergeCell ref="B4:B6"/>
    <mergeCell ref="C4:H4"/>
    <mergeCell ref="I4:M4"/>
    <mergeCell ref="K5:K6"/>
    <mergeCell ref="L5:M5"/>
  </mergeCells>
  <pageMargins left="0.74803149606299213" right="0.19685039370078741" top="0.23622047244094491" bottom="0.23622047244094491" header="0.23622047244094491" footer="0.27559055118110237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99"/>
  <sheetViews>
    <sheetView topLeftCell="A57" zoomScale="70" zoomScaleNormal="70" workbookViewId="0">
      <pane xSplit="2" topLeftCell="L1" activePane="topRight" state="frozen"/>
      <selection activeCell="A10" sqref="A10"/>
      <selection pane="topRight" activeCell="P86" sqref="P86"/>
    </sheetView>
  </sheetViews>
  <sheetFormatPr defaultColWidth="9.140625" defaultRowHeight="12.75" x14ac:dyDescent="0.2"/>
  <cols>
    <col min="1" max="1" width="5.42578125" style="101" customWidth="1"/>
    <col min="2" max="2" width="37.28515625" style="102" customWidth="1"/>
    <col min="3" max="3" width="19.28515625" style="103" customWidth="1"/>
    <col min="4" max="4" width="18.7109375" style="103" customWidth="1"/>
    <col min="5" max="5" width="9.42578125" style="103" customWidth="1"/>
    <col min="6" max="6" width="16" style="103" customWidth="1"/>
    <col min="7" max="7" width="17" style="103" customWidth="1"/>
    <col min="8" max="8" width="17.7109375" style="103" customWidth="1"/>
    <col min="9" max="9" width="13.42578125" style="103" customWidth="1"/>
    <col min="10" max="10" width="8" style="103" customWidth="1"/>
    <col min="11" max="11" width="15.28515625" style="103" customWidth="1"/>
    <col min="12" max="12" width="18.42578125" style="103" customWidth="1"/>
    <col min="13" max="13" width="16.5703125" style="103" customWidth="1"/>
    <col min="14" max="14" width="19.5703125" style="103" customWidth="1"/>
    <col min="15" max="15" width="17" style="103" customWidth="1"/>
    <col min="16" max="16" width="15.85546875" style="101" customWidth="1"/>
    <col min="17" max="17" width="12.42578125" style="101" customWidth="1"/>
    <col min="18" max="18" width="11.28515625" style="670" customWidth="1"/>
    <col min="19" max="19" width="10.28515625" style="670" customWidth="1"/>
    <col min="20" max="20" width="12.42578125" style="670" hidden="1" customWidth="1"/>
    <col min="21" max="21" width="13" style="670" customWidth="1"/>
    <col min="22" max="22" width="12" style="104" customWidth="1"/>
    <col min="23" max="23" width="12.42578125" style="105" customWidth="1"/>
    <col min="24" max="24" width="15.140625" style="101" customWidth="1"/>
    <col min="25" max="25" width="10.85546875" style="101" bestFit="1" customWidth="1"/>
    <col min="26" max="26" width="0" style="101" hidden="1" customWidth="1"/>
    <col min="27" max="27" width="15" style="101" bestFit="1" customWidth="1"/>
    <col min="28" max="16384" width="9.140625" style="101"/>
  </cols>
  <sheetData>
    <row r="1" spans="1:30" x14ac:dyDescent="0.2">
      <c r="X1" s="106"/>
    </row>
    <row r="2" spans="1:30" ht="23.25" customHeight="1" thickBot="1" x14ac:dyDescent="0.25">
      <c r="B2" s="598" t="s">
        <v>237</v>
      </c>
      <c r="C2" s="815" t="s">
        <v>253</v>
      </c>
      <c r="D2" s="598" t="s">
        <v>248</v>
      </c>
      <c r="E2" s="598"/>
      <c r="F2" s="107"/>
      <c r="G2" s="107"/>
      <c r="H2" s="107"/>
      <c r="I2" s="107"/>
      <c r="J2" s="107"/>
      <c r="K2" s="107"/>
      <c r="L2" s="107"/>
      <c r="M2" s="107"/>
      <c r="N2" s="107"/>
      <c r="O2" s="107"/>
      <c r="Q2" s="103">
        <v>385465384</v>
      </c>
      <c r="R2" s="1096">
        <f>1050120/1000+1440998/1000</f>
        <v>2491.1179999999999</v>
      </c>
      <c r="S2" s="1095">
        <f>Q2+R2</f>
        <v>385467875.11799997</v>
      </c>
    </row>
    <row r="3" spans="1:30" ht="13.5" hidden="1" thickBot="1" x14ac:dyDescent="0.25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30" ht="15.75" customHeight="1" thickBot="1" x14ac:dyDescent="0.3">
      <c r="A4" s="1373"/>
      <c r="B4" s="1375" t="s">
        <v>218</v>
      </c>
      <c r="C4" s="1377"/>
      <c r="D4" s="1377"/>
      <c r="E4" s="1377"/>
      <c r="F4" s="1377"/>
      <c r="G4" s="1377"/>
      <c r="H4" s="1377"/>
      <c r="I4" s="1377"/>
      <c r="J4" s="1377"/>
      <c r="K4" s="1377"/>
      <c r="L4" s="1377"/>
      <c r="M4" s="1377"/>
      <c r="N4" s="1377"/>
      <c r="O4" s="1377"/>
      <c r="P4" s="1377"/>
      <c r="Q4" s="1377"/>
      <c r="R4" s="1377"/>
      <c r="S4" s="1377"/>
      <c r="T4" s="1377"/>
      <c r="U4" s="1377"/>
      <c r="V4" s="1377"/>
      <c r="W4" s="1378"/>
    </row>
    <row r="5" spans="1:30" ht="21" customHeight="1" x14ac:dyDescent="0.2">
      <c r="A5" s="1374"/>
      <c r="B5" s="1376"/>
      <c r="C5" s="1379" t="s">
        <v>72</v>
      </c>
      <c r="D5" s="1380"/>
      <c r="E5" s="1381"/>
      <c r="F5" s="1382" t="s">
        <v>73</v>
      </c>
      <c r="G5" s="1354" t="s">
        <v>74</v>
      </c>
      <c r="H5" s="1354" t="s">
        <v>75</v>
      </c>
      <c r="I5" s="1354" t="s">
        <v>76</v>
      </c>
      <c r="J5" s="1354">
        <v>1620</v>
      </c>
      <c r="K5" s="1384" t="s">
        <v>77</v>
      </c>
      <c r="L5" s="1386" t="s">
        <v>78</v>
      </c>
      <c r="M5" s="1388" t="s">
        <v>79</v>
      </c>
      <c r="N5" s="1354" t="s">
        <v>80</v>
      </c>
      <c r="O5" s="1356" t="s">
        <v>81</v>
      </c>
      <c r="P5" s="1371" t="s">
        <v>82</v>
      </c>
      <c r="Q5" s="1358" t="s">
        <v>83</v>
      </c>
      <c r="R5" s="1360"/>
      <c r="S5" s="1361"/>
      <c r="T5" s="1361"/>
      <c r="U5" s="1362"/>
      <c r="V5" s="1363"/>
      <c r="W5" s="1365" t="s">
        <v>84</v>
      </c>
    </row>
    <row r="6" spans="1:30" ht="63" customHeight="1" x14ac:dyDescent="0.2">
      <c r="A6" s="1374"/>
      <c r="B6" s="1376"/>
      <c r="C6" s="752" t="s">
        <v>85</v>
      </c>
      <c r="D6" s="753" t="s">
        <v>86</v>
      </c>
      <c r="E6" s="754" t="s">
        <v>87</v>
      </c>
      <c r="F6" s="1383"/>
      <c r="G6" s="1355"/>
      <c r="H6" s="1355"/>
      <c r="I6" s="1355"/>
      <c r="J6" s="1355"/>
      <c r="K6" s="1385"/>
      <c r="L6" s="1387"/>
      <c r="M6" s="1389"/>
      <c r="N6" s="1355"/>
      <c r="O6" s="1357"/>
      <c r="P6" s="1372"/>
      <c r="Q6" s="1359"/>
      <c r="R6" s="1368" t="s">
        <v>240</v>
      </c>
      <c r="S6" s="1369"/>
      <c r="T6" s="1369"/>
      <c r="U6" s="1370"/>
      <c r="V6" s="1364"/>
      <c r="W6" s="1366"/>
      <c r="Z6" s="110" t="s">
        <v>88</v>
      </c>
      <c r="AC6" s="102"/>
      <c r="AD6" s="101" t="s">
        <v>88</v>
      </c>
    </row>
    <row r="7" spans="1:30" ht="15" customHeight="1" x14ac:dyDescent="0.25">
      <c r="A7" s="111"/>
      <c r="B7" s="544"/>
      <c r="C7" s="567"/>
      <c r="D7" s="755"/>
      <c r="E7" s="755"/>
      <c r="F7" s="755"/>
      <c r="G7" s="755"/>
      <c r="H7" s="755"/>
      <c r="I7" s="755"/>
      <c r="J7" s="755"/>
      <c r="K7" s="568"/>
      <c r="L7" s="732">
        <f>M10+L12+O10</f>
        <v>200931775.12</v>
      </c>
      <c r="M7" s="112"/>
      <c r="N7" s="113"/>
      <c r="O7" s="112">
        <f>L10+M10+O10</f>
        <v>200931775.12</v>
      </c>
      <c r="P7" s="114"/>
      <c r="Q7" s="115"/>
      <c r="R7" s="671" t="s">
        <v>89</v>
      </c>
      <c r="S7" s="672" t="s">
        <v>90</v>
      </c>
      <c r="T7" s="672" t="s">
        <v>91</v>
      </c>
      <c r="U7" s="672" t="s">
        <v>92</v>
      </c>
      <c r="V7" s="116" t="s">
        <v>93</v>
      </c>
      <c r="W7" s="1367"/>
    </row>
    <row r="8" spans="1:30" ht="15.75" x14ac:dyDescent="0.25">
      <c r="A8" s="117"/>
      <c r="B8" s="545"/>
      <c r="C8" s="756"/>
      <c r="D8" s="712"/>
      <c r="E8" s="712"/>
      <c r="F8" s="712"/>
      <c r="G8" s="712"/>
      <c r="H8" s="712"/>
      <c r="I8" s="712"/>
      <c r="J8" s="712"/>
      <c r="K8" s="757"/>
      <c r="L8" s="733">
        <f>L12+M10+O10-L9</f>
        <v>47235758.140000015</v>
      </c>
      <c r="M8" s="717"/>
      <c r="N8" s="118"/>
      <c r="O8" s="119"/>
      <c r="P8" s="120">
        <f>R8+S8+U8+T8</f>
        <v>0.99</v>
      </c>
      <c r="Q8" s="121">
        <f>P93</f>
        <v>0.9976772797995076</v>
      </c>
      <c r="R8" s="673">
        <f>ROUND(R9/X9,2)</f>
        <v>0.44</v>
      </c>
      <c r="S8" s="674">
        <f>ROUND(S9/X9,2)</f>
        <v>0.22</v>
      </c>
      <c r="T8" s="674"/>
      <c r="U8" s="674">
        <f>ROUND(U9/X9,2)</f>
        <v>0.33</v>
      </c>
      <c r="V8" s="122">
        <f>R8+S8+T8+U8</f>
        <v>0.99</v>
      </c>
      <c r="W8" s="123"/>
      <c r="Y8" s="101" t="s">
        <v>254</v>
      </c>
    </row>
    <row r="9" spans="1:30" ht="15.75" customHeight="1" x14ac:dyDescent="0.25">
      <c r="A9" s="117"/>
      <c r="B9" s="546" t="s">
        <v>94</v>
      </c>
      <c r="C9" s="756"/>
      <c r="D9" s="712"/>
      <c r="E9" s="712"/>
      <c r="F9" s="712"/>
      <c r="G9" s="712"/>
      <c r="H9" s="712"/>
      <c r="I9" s="712"/>
      <c r="J9" s="712"/>
      <c r="K9" s="757"/>
      <c r="L9" s="711">
        <f>'[3]свод РП'!L9+'[2]свод РП'!L9</f>
        <v>153696016.97999999</v>
      </c>
      <c r="M9" s="718">
        <f>'[10]свод РП'!M9+'[11]свод РП'!M9</f>
        <v>27792092.710000001</v>
      </c>
      <c r="N9" s="124">
        <f>'[10]свод РП'!N9+'[11]свод РП'!N9</f>
        <v>163293161.00999999</v>
      </c>
      <c r="O9" s="125">
        <f>'[10]свод РП'!O9+'[11]свод РП'!O9</f>
        <v>12781368.000000002</v>
      </c>
      <c r="P9" s="120"/>
      <c r="Q9" s="121"/>
      <c r="R9" s="675">
        <f>'тар см 12 мес 2021 '!E110</f>
        <v>1736588.0671599999</v>
      </c>
      <c r="S9" s="676">
        <f>'тар см 12 мес 2021 '!K110+'тар см 12 мес 2021 '!Q110</f>
        <v>873819.25037999998</v>
      </c>
      <c r="T9" s="674"/>
      <c r="U9" s="674">
        <f>'тар см 12 мес 2021 '!W110</f>
        <v>1294983.8097900001</v>
      </c>
      <c r="V9" s="122"/>
      <c r="W9" s="126"/>
      <c r="X9" s="592">
        <f>R9+S9+U9</f>
        <v>3905391.1273299996</v>
      </c>
      <c r="Y9" s="101">
        <f>'тар см 12 мес 2021 '!AB110</f>
        <v>3905391.1273299996</v>
      </c>
    </row>
    <row r="10" spans="1:30" s="131" customFormat="1" ht="22.5" customHeight="1" x14ac:dyDescent="0.25">
      <c r="A10" s="127" t="s">
        <v>95</v>
      </c>
      <c r="B10" s="547" t="s">
        <v>96</v>
      </c>
      <c r="C10" s="758">
        <f>C12+C18+C62+C84</f>
        <v>108208729.12000002</v>
      </c>
      <c r="D10" s="713">
        <f t="shared" ref="D10:K10" si="0">D12+D18+D62+D84</f>
        <v>21033752.510000002</v>
      </c>
      <c r="E10" s="713">
        <f t="shared" si="0"/>
        <v>0</v>
      </c>
      <c r="F10" s="713">
        <f t="shared" si="0"/>
        <v>4786191.71</v>
      </c>
      <c r="G10" s="713">
        <f t="shared" si="0"/>
        <v>2365556.8599999994</v>
      </c>
      <c r="H10" s="713">
        <f t="shared" si="0"/>
        <v>22410755.27</v>
      </c>
      <c r="I10" s="713">
        <f t="shared" si="0"/>
        <v>0</v>
      </c>
      <c r="J10" s="713">
        <f t="shared" si="0"/>
        <v>0</v>
      </c>
      <c r="K10" s="759">
        <f t="shared" si="0"/>
        <v>1503668.8900000001</v>
      </c>
      <c r="L10" s="734">
        <f>L12+L18+L62+L84</f>
        <v>160308654.36000001</v>
      </c>
      <c r="M10" s="719">
        <f>M12</f>
        <v>22302906.640000001</v>
      </c>
      <c r="N10" s="128">
        <f>N12+N18+N62+N84</f>
        <v>178598659.97999999</v>
      </c>
      <c r="O10" s="128">
        <f>O12+O18+O62+O84</f>
        <v>18320214.120000005</v>
      </c>
      <c r="P10" s="132">
        <f>ROUND(P12+P62+P84,1)</f>
        <v>397924.5</v>
      </c>
      <c r="Q10" s="132">
        <f>ROUND(Q12+Q62,1)</f>
        <v>378848.9</v>
      </c>
      <c r="R10" s="677">
        <f>R12+R62</f>
        <v>175175.21900000001</v>
      </c>
      <c r="S10" s="678">
        <f>S12+S62</f>
        <v>89121.372999999992</v>
      </c>
      <c r="T10" s="678">
        <f>T12+T62</f>
        <v>0</v>
      </c>
      <c r="U10" s="678">
        <f>U12+U62</f>
        <v>114551.98199999999</v>
      </c>
      <c r="V10" s="129">
        <f>R10+S10+U10+T10</f>
        <v>378848.57400000002</v>
      </c>
      <c r="W10" s="130"/>
    </row>
    <row r="11" spans="1:30" s="131" customFormat="1" ht="22.5" customHeight="1" x14ac:dyDescent="0.25">
      <c r="A11" s="127"/>
      <c r="B11" s="548" t="s">
        <v>97</v>
      </c>
      <c r="C11" s="758"/>
      <c r="D11" s="713"/>
      <c r="E11" s="713"/>
      <c r="F11" s="713"/>
      <c r="G11" s="713"/>
      <c r="H11" s="713"/>
      <c r="I11" s="713"/>
      <c r="J11" s="713"/>
      <c r="K11" s="759"/>
      <c r="L11" s="734">
        <f>L10-L9</f>
        <v>6612637.380000025</v>
      </c>
      <c r="M11" s="719">
        <f>M9-M10</f>
        <v>5489186.0700000003</v>
      </c>
      <c r="N11" s="128">
        <f>N9-N10</f>
        <v>-15305498.969999999</v>
      </c>
      <c r="O11" s="128">
        <f>O9-O10</f>
        <v>-5538846.1200000029</v>
      </c>
      <c r="P11" s="132">
        <f>ROUND(L10+M10+N10+O10,1)</f>
        <v>379530435.10000002</v>
      </c>
      <c r="Q11" s="132"/>
      <c r="R11" s="679"/>
      <c r="S11" s="680"/>
      <c r="T11" s="680"/>
      <c r="U11" s="680"/>
      <c r="V11" s="129">
        <f>R11+S11+U11+T11</f>
        <v>0</v>
      </c>
      <c r="W11" s="133"/>
    </row>
    <row r="12" spans="1:30" s="140" customFormat="1" ht="28.5" customHeight="1" x14ac:dyDescent="0.2">
      <c r="A12" s="134" t="s">
        <v>3</v>
      </c>
      <c r="B12" s="549" t="s">
        <v>98</v>
      </c>
      <c r="C12" s="760">
        <f>SUM(C13:C20)</f>
        <v>108208729.12000002</v>
      </c>
      <c r="D12" s="714">
        <f t="shared" ref="D12:U12" si="1">SUM(D13:D20)</f>
        <v>21033752.510000002</v>
      </c>
      <c r="E12" s="714">
        <f t="shared" si="1"/>
        <v>0</v>
      </c>
      <c r="F12" s="714">
        <f t="shared" si="1"/>
        <v>4786191.71</v>
      </c>
      <c r="G12" s="714">
        <f t="shared" si="1"/>
        <v>2365556.8599999994</v>
      </c>
      <c r="H12" s="714">
        <f>SUM(H13:H20)</f>
        <v>22410755.27</v>
      </c>
      <c r="I12" s="714">
        <f t="shared" si="1"/>
        <v>0</v>
      </c>
      <c r="J12" s="714">
        <f t="shared" si="1"/>
        <v>0</v>
      </c>
      <c r="K12" s="761">
        <f t="shared" si="1"/>
        <v>1503668.8900000001</v>
      </c>
      <c r="L12" s="735">
        <f t="shared" ref="L12:R12" si="2">SUM(L13:L20)</f>
        <v>160308654.36000001</v>
      </c>
      <c r="M12" s="720">
        <f t="shared" si="2"/>
        <v>22302906.640000001</v>
      </c>
      <c r="N12" s="135">
        <f t="shared" si="2"/>
        <v>0</v>
      </c>
      <c r="O12" s="136">
        <f t="shared" si="2"/>
        <v>0</v>
      </c>
      <c r="P12" s="137">
        <f t="shared" si="2"/>
        <v>201004.3</v>
      </c>
      <c r="Q12" s="137">
        <f t="shared" si="2"/>
        <v>200738.8</v>
      </c>
      <c r="R12" s="681">
        <f t="shared" si="2"/>
        <v>95159.159000000014</v>
      </c>
      <c r="S12" s="682">
        <f t="shared" si="1"/>
        <v>51823.706999999995</v>
      </c>
      <c r="T12" s="682">
        <f t="shared" si="1"/>
        <v>0</v>
      </c>
      <c r="U12" s="682">
        <f t="shared" si="1"/>
        <v>53755.73599999999</v>
      </c>
      <c r="V12" s="138">
        <f>SUM(V13:V20)</f>
        <v>174739.60200000001</v>
      </c>
      <c r="W12" s="139">
        <f>SUM(W13:W20)</f>
        <v>265.49999999999864</v>
      </c>
      <c r="X12" s="140">
        <f t="shared" ref="X12:X18" si="3">V12-Q12</f>
        <v>-25999.197999999975</v>
      </c>
      <c r="Y12" s="140">
        <f>Q12-R12-S12-U12</f>
        <v>0.19799999998940621</v>
      </c>
      <c r="AC12" s="141"/>
    </row>
    <row r="13" spans="1:30" s="148" customFormat="1" ht="46.5" customHeight="1" x14ac:dyDescent="0.25">
      <c r="A13" s="142" t="s">
        <v>99</v>
      </c>
      <c r="B13" s="550" t="s">
        <v>100</v>
      </c>
      <c r="C13" s="711">
        <f>'[1]свод РП'!$C13+'[2]свод РП'!$C13</f>
        <v>96167439.430000007</v>
      </c>
      <c r="D13" s="711">
        <f>'[1]свод РП'!$D13+'[2]свод РП'!$D13</f>
        <v>21033752.510000002</v>
      </c>
      <c r="E13" s="715">
        <f>'[1]свод РП'!$E13+'[2]свод РП'!$E13</f>
        <v>0</v>
      </c>
      <c r="F13" s="715">
        <f>'[1]свод РП'!$F13+'[2]свод РП'!$F13</f>
        <v>0</v>
      </c>
      <c r="G13" s="715">
        <f>'[1]свод РП'!$G13+'[2]свод РП'!$G13</f>
        <v>0</v>
      </c>
      <c r="H13" s="715">
        <f>'[1]свод РП'!$H13+'[2]свод РП'!$H13</f>
        <v>0</v>
      </c>
      <c r="I13" s="715">
        <f>'[1]свод РП'!$I13+'[2]свод РП'!$I13</f>
        <v>0</v>
      </c>
      <c r="J13" s="715">
        <f>'[1]свод РП'!$J13+'[2]свод РП'!$J13</f>
        <v>0</v>
      </c>
      <c r="K13" s="762">
        <f>'[1]свод РП'!$K13+'[2]свод РП'!$K13</f>
        <v>0</v>
      </c>
      <c r="L13" s="736">
        <f t="shared" ref="L13:L19" si="4">SUM(C13:K13)</f>
        <v>117201191.94000001</v>
      </c>
      <c r="M13" s="721"/>
      <c r="N13" s="145"/>
      <c r="O13" s="146"/>
      <c r="P13" s="147">
        <f>'[2]свод РП'!$P13+'[1]свод РП'!$P13</f>
        <v>117201.09999999999</v>
      </c>
      <c r="Q13" s="147">
        <f>'[2]свод РП'!$Q13+'[1]свод РП'!$Q13</f>
        <v>116920.4</v>
      </c>
      <c r="R13" s="816">
        <f>'[2]свод РП'!$R13+'[1]свод РП'!$R13</f>
        <v>56793</v>
      </c>
      <c r="S13" s="818">
        <f>'[2]свод РП'!$S13+'[1]свод РП'!$S13</f>
        <v>32746.606</v>
      </c>
      <c r="T13" s="818">
        <f>'[10]свод РП'!T13+'[11]свод РП'!T13</f>
        <v>0</v>
      </c>
      <c r="U13" s="818">
        <f>'[2]свод РП'!$U13+'[1]свод РП'!$U13</f>
        <v>27380.894999999997</v>
      </c>
      <c r="V13" s="818">
        <f>'[10]свод РП'!V13+'[11]свод РП'!V13</f>
        <v>95995.501000000004</v>
      </c>
      <c r="W13" s="817">
        <f t="shared" ref="W13:W19" si="5">P13-Q13</f>
        <v>280.69999999999709</v>
      </c>
      <c r="X13" s="140">
        <f t="shared" si="3"/>
        <v>-20924.89899999999</v>
      </c>
      <c r="Y13" s="140">
        <f t="shared" ref="Y13:Y76" si="6">Q13-R13-S13-U13</f>
        <v>-0.10100000000238651</v>
      </c>
      <c r="AA13" s="140">
        <f>117178702.23/1000</f>
        <v>117178.70223000001</v>
      </c>
      <c r="AB13" s="148">
        <f>AA13-P13</f>
        <v>-22.397769999981392</v>
      </c>
    </row>
    <row r="14" spans="1:30" s="148" customFormat="1" ht="15" customHeight="1" x14ac:dyDescent="0.25">
      <c r="A14" s="142" t="s">
        <v>101</v>
      </c>
      <c r="B14" s="551" t="s">
        <v>102</v>
      </c>
      <c r="C14" s="711">
        <f>'[1]свод РП'!$C14+'[2]свод РП'!$C14</f>
        <v>6505564.54</v>
      </c>
      <c r="D14" s="711">
        <f>'[1]свод РП'!$D14+'[2]свод РП'!$D14</f>
        <v>0</v>
      </c>
      <c r="E14" s="715">
        <f>'[1]свод РП'!$E14+'[2]свод РП'!$E14</f>
        <v>0</v>
      </c>
      <c r="F14" s="715">
        <f>'[1]свод РП'!$F14+'[2]свод РП'!$F14</f>
        <v>0</v>
      </c>
      <c r="G14" s="715">
        <f>'[1]свод РП'!$G14+'[2]свод РП'!$G14</f>
        <v>0</v>
      </c>
      <c r="H14" s="715">
        <f>'[1]свод РП'!$H14+'[2]свод РП'!$H14</f>
        <v>0</v>
      </c>
      <c r="I14" s="715">
        <f>'[1]свод РП'!$I14+'[2]свод РП'!$I14</f>
        <v>0</v>
      </c>
      <c r="J14" s="715">
        <f>'[1]свод РП'!$J14+'[2]свод РП'!$J14</f>
        <v>0</v>
      </c>
      <c r="K14" s="762">
        <f>'[1]свод РП'!$K14+'[2]свод РП'!$K14</f>
        <v>0</v>
      </c>
      <c r="L14" s="736">
        <f t="shared" si="4"/>
        <v>6505564.54</v>
      </c>
      <c r="M14" s="721"/>
      <c r="N14" s="145"/>
      <c r="O14" s="146"/>
      <c r="P14" s="147">
        <f>'[2]свод РП'!$P14+'[1]свод РП'!$P14</f>
        <v>6505.5999999999995</v>
      </c>
      <c r="Q14" s="147">
        <f>'[2]свод РП'!$Q14+'[1]свод РП'!$Q14</f>
        <v>6484.7</v>
      </c>
      <c r="R14" s="816">
        <f>'[2]свод РП'!$R14+'[1]свод РП'!$R14</f>
        <v>3306.19</v>
      </c>
      <c r="S14" s="818">
        <f>'[2]свод РП'!$S14+'[1]свод РП'!$S14</f>
        <v>2032.9900000000002</v>
      </c>
      <c r="T14" s="818">
        <f>'[10]свод РП'!T14+'[11]свод РП'!T14</f>
        <v>0</v>
      </c>
      <c r="U14" s="818">
        <f>'[2]свод РП'!$U14+'[1]свод РП'!$U14</f>
        <v>1145.6209999999999</v>
      </c>
      <c r="V14" s="818">
        <f>'[10]свод РП'!V14+'[11]свод РП'!V14</f>
        <v>5291.7010000000009</v>
      </c>
      <c r="W14" s="817">
        <f t="shared" si="5"/>
        <v>20.899999999999636</v>
      </c>
      <c r="X14" s="140">
        <f t="shared" si="3"/>
        <v>-1192.9989999999989</v>
      </c>
      <c r="Y14" s="140">
        <f t="shared" si="6"/>
        <v>-0.10100000000034015</v>
      </c>
    </row>
    <row r="15" spans="1:30" s="148" customFormat="1" ht="15.75" customHeight="1" x14ac:dyDescent="0.25">
      <c r="A15" s="142"/>
      <c r="B15" s="540" t="s">
        <v>103</v>
      </c>
      <c r="C15" s="711">
        <f>'[1]свод РП'!$C15+'[2]свод РП'!$C15</f>
        <v>3389177.45</v>
      </c>
      <c r="D15" s="711">
        <f>'[1]свод РП'!$D15+'[2]свод РП'!$D15</f>
        <v>0</v>
      </c>
      <c r="E15" s="715">
        <f>'[1]свод РП'!$E15+'[2]свод РП'!$E15</f>
        <v>0</v>
      </c>
      <c r="F15" s="715">
        <f>'[1]свод РП'!$F15+'[2]свод РП'!$F15</f>
        <v>0</v>
      </c>
      <c r="G15" s="715">
        <f>'[1]свод РП'!$G15+'[2]свод РП'!$G15</f>
        <v>0</v>
      </c>
      <c r="H15" s="715">
        <f>'[1]свод РП'!$H15+'[2]свод РП'!$H15</f>
        <v>0</v>
      </c>
      <c r="I15" s="715">
        <f>'[1]свод РП'!$I15+'[2]свод РП'!$I15</f>
        <v>0</v>
      </c>
      <c r="J15" s="715">
        <f>'[1]свод РП'!$J15+'[2]свод РП'!$J15</f>
        <v>0</v>
      </c>
      <c r="K15" s="762">
        <f>'[1]свод РП'!$K15+'[2]свод РП'!$K15</f>
        <v>0</v>
      </c>
      <c r="L15" s="736">
        <f t="shared" si="4"/>
        <v>3389177.45</v>
      </c>
      <c r="M15" s="721"/>
      <c r="N15" s="145"/>
      <c r="O15" s="146"/>
      <c r="P15" s="147">
        <f>'[2]свод РП'!$P15+'[1]свод РП'!$P15</f>
        <v>3389.2000000000003</v>
      </c>
      <c r="Q15" s="147">
        <f>'[2]свод РП'!$Q15+'[1]свод РП'!$Q15</f>
        <v>3379.1</v>
      </c>
      <c r="R15" s="816">
        <f>'[2]свод РП'!$R15+'[1]свод РП'!$R15</f>
        <v>1556.5</v>
      </c>
      <c r="S15" s="818">
        <f>'[2]свод РП'!$S15+'[1]свод РП'!$S15</f>
        <v>853.9</v>
      </c>
      <c r="T15" s="818">
        <f>'[10]свод РП'!T15+'[11]свод РП'!T15</f>
        <v>0</v>
      </c>
      <c r="U15" s="818">
        <f>'[2]свод РП'!$U15+'[1]свод РП'!$U15</f>
        <v>968.49999999999989</v>
      </c>
      <c r="V15" s="818">
        <f>'[10]свод РП'!V15+'[11]свод РП'!V15</f>
        <v>2800.1</v>
      </c>
      <c r="W15" s="817">
        <f t="shared" si="5"/>
        <v>10.100000000000364</v>
      </c>
      <c r="X15" s="140">
        <f t="shared" si="3"/>
        <v>-579</v>
      </c>
      <c r="Y15" s="140">
        <f t="shared" si="6"/>
        <v>0.20000000000004547</v>
      </c>
    </row>
    <row r="16" spans="1:30" s="148" customFormat="1" ht="15.75" x14ac:dyDescent="0.25">
      <c r="A16" s="142"/>
      <c r="B16" s="540" t="s">
        <v>214</v>
      </c>
      <c r="C16" s="711">
        <f>'[1]свод РП'!$C16+'[2]свод РП'!$C16</f>
        <v>2146547.6999999997</v>
      </c>
      <c r="D16" s="711">
        <f>'[1]свод РП'!$D16+'[2]свод РП'!$D16</f>
        <v>0</v>
      </c>
      <c r="E16" s="715">
        <f>'[1]свод РП'!$E16+'[2]свод РП'!$E16</f>
        <v>0</v>
      </c>
      <c r="F16" s="715">
        <f>'[1]свод РП'!$F16+'[2]свод РП'!$F16</f>
        <v>0</v>
      </c>
      <c r="G16" s="715">
        <f>'[1]свод РП'!$G16+'[2]свод РП'!$G16</f>
        <v>0</v>
      </c>
      <c r="H16" s="715">
        <f>'[1]свод РП'!$H16+'[2]свод РП'!$H16</f>
        <v>0</v>
      </c>
      <c r="I16" s="715">
        <f>'[1]свод РП'!$I16+'[2]свод РП'!$I16</f>
        <v>0</v>
      </c>
      <c r="J16" s="715">
        <f>'[1]свод РП'!$J16+'[2]свод РП'!$J16</f>
        <v>0</v>
      </c>
      <c r="K16" s="762">
        <f>'[1]свод РП'!$K16+'[2]свод РП'!$K16</f>
        <v>0</v>
      </c>
      <c r="L16" s="736">
        <f t="shared" si="4"/>
        <v>2146547.6999999997</v>
      </c>
      <c r="M16" s="721"/>
      <c r="N16" s="145"/>
      <c r="O16" s="146"/>
      <c r="P16" s="147">
        <f>'[2]свод РП'!$P16+'[1]свод РП'!$P16</f>
        <v>2146.5</v>
      </c>
      <c r="Q16" s="147">
        <f>'[2]свод РП'!$Q16+'[1]свод РП'!$Q16</f>
        <v>2139.9</v>
      </c>
      <c r="R16" s="816">
        <f>'[2]свод РП'!$R16+'[1]свод РП'!$R16</f>
        <v>990.3</v>
      </c>
      <c r="S16" s="818">
        <f>'[2]свод РП'!$S16+'[1]свод РП'!$S16</f>
        <v>490.50000000000006</v>
      </c>
      <c r="T16" s="818">
        <f>'[10]свод РП'!T16+'[11]свод РП'!T16</f>
        <v>0</v>
      </c>
      <c r="U16" s="818">
        <f>'[2]свод РП'!$U16+'[1]свод РП'!$U16</f>
        <v>659.2</v>
      </c>
      <c r="V16" s="818">
        <f>'[10]свод РП'!V16+'[11]свод РП'!V16</f>
        <v>1772.0000000000002</v>
      </c>
      <c r="W16" s="817">
        <f t="shared" si="5"/>
        <v>6.5999999999999091</v>
      </c>
      <c r="X16" s="140">
        <f t="shared" si="3"/>
        <v>-367.89999999999986</v>
      </c>
      <c r="Y16" s="140">
        <f t="shared" si="6"/>
        <v>-9.9999999999909051E-2</v>
      </c>
    </row>
    <row r="17" spans="1:30" s="148" customFormat="1" ht="32.25" customHeight="1" x14ac:dyDescent="0.25">
      <c r="A17" s="142"/>
      <c r="B17" s="540" t="s">
        <v>219</v>
      </c>
      <c r="C17" s="711">
        <f>'[1]свод РП'!$C17+'[2]свод РП'!$C17</f>
        <v>0</v>
      </c>
      <c r="D17" s="711">
        <f>'[1]свод РП'!$D17+'[2]свод РП'!$D17</f>
        <v>0</v>
      </c>
      <c r="E17" s="715">
        <f>'[1]свод РП'!$E17+'[2]свод РП'!$E17</f>
        <v>0</v>
      </c>
      <c r="F17" s="715">
        <f>'[1]свод РП'!$F17+'[2]свод РП'!$F17</f>
        <v>0</v>
      </c>
      <c r="G17" s="715">
        <f>'[1]свод РП'!$G17+'[2]свод РП'!$G17</f>
        <v>0</v>
      </c>
      <c r="H17" s="715">
        <f>'[1]свод РП'!$H17+'[2]свод РП'!$H17</f>
        <v>0</v>
      </c>
      <c r="I17" s="715">
        <f>'[1]свод РП'!$I17+'[2]свод РП'!$I17</f>
        <v>0</v>
      </c>
      <c r="J17" s="715">
        <f>'[1]свод РП'!$J17+'[2]свод РП'!$J17</f>
        <v>0</v>
      </c>
      <c r="K17" s="762">
        <f>'[1]свод РП'!$K17+'[2]свод РП'!$K17</f>
        <v>0</v>
      </c>
      <c r="L17" s="736">
        <f t="shared" si="4"/>
        <v>0</v>
      </c>
      <c r="M17" s="721"/>
      <c r="N17" s="145"/>
      <c r="O17" s="146"/>
      <c r="P17" s="147">
        <f>'[2]свод РП'!$P17+'[1]свод РП'!$P17</f>
        <v>0</v>
      </c>
      <c r="Q17" s="147">
        <f>'[2]свод РП'!$Q17+'[1]свод РП'!$Q17</f>
        <v>0</v>
      </c>
      <c r="R17" s="816">
        <f>'[2]свод РП'!$R17+'[1]свод РП'!$R17</f>
        <v>0</v>
      </c>
      <c r="S17" s="818">
        <f>'[2]свод РП'!$S17+'[1]свод РП'!$S17</f>
        <v>0</v>
      </c>
      <c r="T17" s="818">
        <f>'[10]свод РП'!T17+'[11]свод РП'!T17</f>
        <v>0</v>
      </c>
      <c r="U17" s="818">
        <f>'[2]свод РП'!$U17+'[1]свод РП'!$U17</f>
        <v>0</v>
      </c>
      <c r="V17" s="818">
        <f>'[10]свод РП'!V17+'[11]свод РП'!V17</f>
        <v>0</v>
      </c>
      <c r="W17" s="817">
        <f t="shared" si="5"/>
        <v>0</v>
      </c>
      <c r="X17" s="140">
        <f t="shared" si="3"/>
        <v>0</v>
      </c>
      <c r="Y17" s="140">
        <f t="shared" si="6"/>
        <v>0</v>
      </c>
    </row>
    <row r="18" spans="1:30" s="148" customFormat="1" ht="30.75" customHeight="1" x14ac:dyDescent="0.25">
      <c r="A18" s="149" t="s">
        <v>104</v>
      </c>
      <c r="B18" s="552" t="s">
        <v>105</v>
      </c>
      <c r="C18" s="711">
        <f>'[1]свод РП'!$C18+'[2]свод РП'!$C18</f>
        <v>0</v>
      </c>
      <c r="D18" s="711">
        <f>'[1]свод РП'!$D18+'[2]свод РП'!$D18</f>
        <v>0</v>
      </c>
      <c r="E18" s="715">
        <f>'[1]свод РП'!$E18+'[2]свод РП'!$E18</f>
        <v>0</v>
      </c>
      <c r="F18" s="715">
        <f>'[1]свод РП'!$F18+'[2]свод РП'!$F18</f>
        <v>0</v>
      </c>
      <c r="G18" s="715">
        <f>'[1]свод РП'!$G18+'[2]свод РП'!$G18</f>
        <v>0</v>
      </c>
      <c r="H18" s="715">
        <f>'[1]свод РП'!$H18+'[2]свод РП'!$H18</f>
        <v>0</v>
      </c>
      <c r="I18" s="715">
        <f>'[1]свод РП'!$I18+'[2]свод РП'!$I18</f>
        <v>0</v>
      </c>
      <c r="J18" s="715">
        <f>'[1]свод РП'!$J18+'[2]свод РП'!$J18</f>
        <v>0</v>
      </c>
      <c r="K18" s="762">
        <f>'[1]свод РП'!$K18+'[2]свод РП'!$K18</f>
        <v>0</v>
      </c>
      <c r="L18" s="736">
        <f t="shared" si="4"/>
        <v>0</v>
      </c>
      <c r="M18" s="711">
        <f>'[3]свод РП'!M18+'[2]свод РП'!M18</f>
        <v>22302906.640000001</v>
      </c>
      <c r="N18" s="145"/>
      <c r="O18" s="146"/>
      <c r="P18" s="147">
        <f>'[2]свод РП'!$P18+'[1]свод РП'!$P18</f>
        <v>40696.100000000006</v>
      </c>
      <c r="Q18" s="147">
        <f>'[2]свод РП'!$Q18+'[1]свод РП'!$Q18</f>
        <v>40814.200000000004</v>
      </c>
      <c r="R18" s="816">
        <f>'[2]свод РП'!$R18+'[1]свод РП'!$R18</f>
        <v>18428.87</v>
      </c>
      <c r="S18" s="818">
        <f>'[2]свод РП'!$S18+'[1]свод РП'!$S18</f>
        <v>8470.5739999999987</v>
      </c>
      <c r="T18" s="818">
        <f>'[10]свод РП'!T18+'[11]свод РП'!T18</f>
        <v>0</v>
      </c>
      <c r="U18" s="818">
        <f>'[2]свод РП'!$U18+'[1]свод РП'!$U18</f>
        <v>13914.759999999998</v>
      </c>
      <c r="V18" s="818">
        <f>'[10]свод РП'!V18+'[11]свод РП'!V18</f>
        <v>42465.304000000004</v>
      </c>
      <c r="W18" s="817">
        <f t="shared" si="5"/>
        <v>-118.09999999999854</v>
      </c>
      <c r="X18" s="140">
        <f t="shared" si="3"/>
        <v>1651.1039999999994</v>
      </c>
      <c r="Y18" s="140">
        <f t="shared" si="6"/>
        <v>-3.9999999917199602E-3</v>
      </c>
      <c r="AD18" s="151"/>
    </row>
    <row r="19" spans="1:30" s="148" customFormat="1" ht="30.75" customHeight="1" x14ac:dyDescent="0.25">
      <c r="A19" s="697"/>
      <c r="B19" s="698" t="s">
        <v>130</v>
      </c>
      <c r="C19" s="711">
        <f>'[1]свод РП'!$C19+'[2]свод РП'!$C19</f>
        <v>0</v>
      </c>
      <c r="D19" s="711">
        <f>'[1]свод РП'!$D19+'[2]свод РП'!$D19</f>
        <v>0</v>
      </c>
      <c r="E19" s="715">
        <f>'[1]свод РП'!$E19+'[2]свод РП'!$E19</f>
        <v>0</v>
      </c>
      <c r="F19" s="715">
        <f>'[1]свод РП'!$F19+'[2]свод РП'!$F19</f>
        <v>3577081.54</v>
      </c>
      <c r="G19" s="715">
        <f>'[1]свод РП'!$G19+'[2]свод РП'!$G19</f>
        <v>0</v>
      </c>
      <c r="H19" s="715">
        <f>'[1]свод РП'!$H19+'[2]свод РП'!$H19</f>
        <v>0</v>
      </c>
      <c r="I19" s="715">
        <f>'[1]свод РП'!$I19+'[2]свод РП'!$I19</f>
        <v>0</v>
      </c>
      <c r="J19" s="715">
        <f>'[1]свод РП'!$J19+'[2]свод РП'!$J19</f>
        <v>0</v>
      </c>
      <c r="K19" s="762">
        <f>'[1]свод РП'!$K19+'[2]свод РП'!$K19</f>
        <v>0</v>
      </c>
      <c r="L19" s="736">
        <f t="shared" si="4"/>
        <v>3577081.54</v>
      </c>
      <c r="M19" s="715">
        <f>'[12]свод РП'!M19+'[13]свод РП'!M19</f>
        <v>0</v>
      </c>
      <c r="N19" s="700"/>
      <c r="O19" s="699"/>
      <c r="P19" s="147">
        <f>'[2]свод РП'!$P19+'[1]свод РП'!$P19</f>
        <v>3576.8999999999996</v>
      </c>
      <c r="Q19" s="147">
        <f>'[2]свод РП'!$Q19+'[1]свод РП'!$Q19</f>
        <v>3560.8999999999996</v>
      </c>
      <c r="R19" s="816">
        <f>'[2]свод РП'!$R19+'[1]свод РП'!$R19</f>
        <v>1692.3799999999999</v>
      </c>
      <c r="S19" s="818">
        <f>'[2]свод РП'!$S19+'[1]свод РП'!$S19</f>
        <v>698.02</v>
      </c>
      <c r="T19" s="818">
        <f>'[10]свод РП'!T19+'[11]свод РП'!T19</f>
        <v>0</v>
      </c>
      <c r="U19" s="818">
        <f>'[2]свод РП'!$U19+'[1]свод РП'!$U19</f>
        <v>1170.7</v>
      </c>
      <c r="V19" s="818">
        <f>'[10]свод РП'!V19+'[11]свод РП'!V19</f>
        <v>2770.2999999999997</v>
      </c>
      <c r="W19" s="817">
        <f t="shared" si="5"/>
        <v>16</v>
      </c>
      <c r="X19" s="140"/>
      <c r="Y19" s="140">
        <f t="shared" si="6"/>
        <v>-0.20000000000027285</v>
      </c>
      <c r="AD19" s="151"/>
    </row>
    <row r="20" spans="1:30" s="148" customFormat="1" ht="15" x14ac:dyDescent="0.2">
      <c r="A20" s="142" t="s">
        <v>106</v>
      </c>
      <c r="B20" s="551" t="s">
        <v>107</v>
      </c>
      <c r="C20" s="711">
        <f>'[1]свод РП'!$C20+'[2]свод РП'!$C20</f>
        <v>0</v>
      </c>
      <c r="D20" s="711">
        <f>'[1]свод РП'!$D20+'[2]свод РП'!$D20</f>
        <v>0</v>
      </c>
      <c r="E20" s="715">
        <f>'[1]свод РП'!$E20+'[2]свод РП'!$E20</f>
        <v>0</v>
      </c>
      <c r="F20" s="715">
        <f>'[1]свод РП'!$F20+'[2]свод РП'!$F20</f>
        <v>1209110.1700000002</v>
      </c>
      <c r="G20" s="715">
        <f>'[1]свод РП'!$G20+'[2]свод РП'!$G20</f>
        <v>2365556.8599999994</v>
      </c>
      <c r="H20" s="715">
        <f>'[1]свод РП'!$H20+'[2]свод РП'!$H20</f>
        <v>22410755.27</v>
      </c>
      <c r="I20" s="715">
        <f>'[1]свод РП'!$I20+'[2]свод РП'!$I20</f>
        <v>0</v>
      </c>
      <c r="J20" s="715">
        <f>'[1]свод РП'!$J20+'[2]свод РП'!$J20</f>
        <v>0</v>
      </c>
      <c r="K20" s="762">
        <f>'[1]свод РП'!$K20+'[2]свод РП'!$K20</f>
        <v>1503668.8900000001</v>
      </c>
      <c r="L20" s="737">
        <f>L21+L51</f>
        <v>27489091.189999998</v>
      </c>
      <c r="M20" s="722">
        <f t="shared" ref="M20:X20" si="7">M21+M51</f>
        <v>0</v>
      </c>
      <c r="N20" s="152">
        <f t="shared" si="7"/>
        <v>0</v>
      </c>
      <c r="O20" s="153">
        <f t="shared" si="7"/>
        <v>0</v>
      </c>
      <c r="P20" s="147">
        <f>'[2]свод РП'!$P20+'[1]свод РП'!$P20</f>
        <v>27488.9</v>
      </c>
      <c r="Q20" s="147">
        <f>'[2]свод РП'!$Q20+'[1]свод РП'!$Q20</f>
        <v>27439.599999999999</v>
      </c>
      <c r="R20" s="816">
        <f>'[2]свод РП'!$R20+'[1]свод РП'!$R20</f>
        <v>12391.919000000002</v>
      </c>
      <c r="S20" s="818">
        <f>'[2]свод РП'!$S20+'[1]свод РП'!$S20</f>
        <v>6531.1169999999993</v>
      </c>
      <c r="T20" s="818">
        <f>'[10]свод РП'!T20+'[11]свод РП'!T20</f>
        <v>0</v>
      </c>
      <c r="U20" s="818">
        <f>'[2]свод РП'!$U20+'[1]свод РП'!$U20</f>
        <v>8516.0600000000013</v>
      </c>
      <c r="V20" s="154">
        <f>V21+V51</f>
        <v>23644.696</v>
      </c>
      <c r="W20" s="155">
        <f>W21+W51</f>
        <v>49.30000000000021</v>
      </c>
      <c r="X20" s="156">
        <f t="shared" si="7"/>
        <v>-3794.9039999999968</v>
      </c>
      <c r="Y20" s="140">
        <f t="shared" si="6"/>
        <v>0.50399999999717693</v>
      </c>
      <c r="AD20" s="151"/>
    </row>
    <row r="21" spans="1:30" s="148" customFormat="1" ht="14.25" customHeight="1" x14ac:dyDescent="0.2">
      <c r="A21" s="142" t="s">
        <v>108</v>
      </c>
      <c r="B21" s="551" t="s">
        <v>57</v>
      </c>
      <c r="C21" s="711">
        <f>'[1]свод РП'!$C21+'[2]свод РП'!$C21</f>
        <v>0</v>
      </c>
      <c r="D21" s="711">
        <f>'[1]свод РП'!$D21+'[2]свод РП'!$D21</f>
        <v>0</v>
      </c>
      <c r="E21" s="715">
        <f>'[1]свод РП'!$E21+'[2]свод РП'!$E21</f>
        <v>0</v>
      </c>
      <c r="F21" s="715">
        <f>'[1]свод РП'!$F21+'[2]свод РП'!$F21</f>
        <v>4464.29</v>
      </c>
      <c r="G21" s="715">
        <f>'[1]свод РП'!$G21+'[2]свод РП'!$G21</f>
        <v>2130392.7199999997</v>
      </c>
      <c r="H21" s="715">
        <f>'[1]свод РП'!$H21+'[2]свод РП'!$H21</f>
        <v>14054011.249999998</v>
      </c>
      <c r="I21" s="715">
        <f>'[1]свод РП'!$I21+'[2]свод РП'!$I21</f>
        <v>0</v>
      </c>
      <c r="J21" s="715">
        <f>'[1]свод РП'!$J21+'[2]свод РП'!$J21</f>
        <v>0</v>
      </c>
      <c r="K21" s="762">
        <f>'[1]свод РП'!$K21+'[2]свод РП'!$K21</f>
        <v>1503668.8900000001</v>
      </c>
      <c r="L21" s="736">
        <f>SUM(C21:K21)</f>
        <v>17692537.149999999</v>
      </c>
      <c r="M21" s="722">
        <f t="shared" ref="M21:O21" si="8">SUM(M22:M50)</f>
        <v>0</v>
      </c>
      <c r="N21" s="152">
        <f t="shared" si="8"/>
        <v>0</v>
      </c>
      <c r="O21" s="153">
        <f t="shared" si="8"/>
        <v>0</v>
      </c>
      <c r="P21" s="147">
        <f>'[2]свод РП'!$P21+'[1]свод РП'!$P21</f>
        <v>17692.100000000002</v>
      </c>
      <c r="Q21" s="147">
        <f>'[2]свод РП'!$Q21+'[1]свод РП'!$Q21</f>
        <v>17656.399999999998</v>
      </c>
      <c r="R21" s="816">
        <f>'[2]свод РП'!$R21+'[1]свод РП'!$R21</f>
        <v>7961.8790000000008</v>
      </c>
      <c r="S21" s="818">
        <f>'[2]свод РП'!$S21+'[1]свод РП'!$S21</f>
        <v>3964.3969999999995</v>
      </c>
      <c r="T21" s="818">
        <f>'[10]свод РП'!T21+'[11]свод РП'!T21</f>
        <v>0</v>
      </c>
      <c r="U21" s="818">
        <f>'[2]свод РП'!$U21+'[1]свод РП'!$U21</f>
        <v>5729.72</v>
      </c>
      <c r="V21" s="154">
        <f>SUM(V22:V50)</f>
        <v>14381.195999999998</v>
      </c>
      <c r="W21" s="155">
        <f>SUM(W22:W50)</f>
        <v>35.700000000001253</v>
      </c>
      <c r="X21" s="140">
        <f>V21-Q21</f>
        <v>-3275.2039999999997</v>
      </c>
      <c r="Y21" s="140">
        <f t="shared" si="6"/>
        <v>0.40399999999772263</v>
      </c>
      <c r="AD21" s="151"/>
    </row>
    <row r="22" spans="1:30" s="148" customFormat="1" ht="18.75" customHeight="1" x14ac:dyDescent="0.25">
      <c r="A22" s="142"/>
      <c r="B22" s="553" t="s">
        <v>109</v>
      </c>
      <c r="C22" s="711">
        <f>'[1]свод РП'!$C22+'[2]свод РП'!$C22</f>
        <v>0</v>
      </c>
      <c r="D22" s="711">
        <f>'[1]свод РП'!$D22+'[2]свод РП'!$D22</f>
        <v>0</v>
      </c>
      <c r="E22" s="715">
        <f>'[1]свод РП'!$E22+'[2]свод РП'!$E22</f>
        <v>0</v>
      </c>
      <c r="F22" s="715">
        <f>'[1]свод РП'!$F22+'[2]свод РП'!$F22</f>
        <v>0</v>
      </c>
      <c r="G22" s="715">
        <f>'[1]свод РП'!$G22+'[2]свод РП'!$G22</f>
        <v>0</v>
      </c>
      <c r="H22" s="715">
        <f>'[1]свод РП'!$H22+'[2]свод РП'!$H22</f>
        <v>2380614.2499999995</v>
      </c>
      <c r="I22" s="715">
        <f>'[1]свод РП'!$I22+'[2]свод РП'!$I22</f>
        <v>0</v>
      </c>
      <c r="J22" s="715">
        <f>'[1]свод РП'!$J22+'[2]свод РП'!$J22</f>
        <v>0</v>
      </c>
      <c r="K22" s="762">
        <f>'[1]свод РП'!$K22+'[2]свод РП'!$K22</f>
        <v>0</v>
      </c>
      <c r="L22" s="736">
        <f t="shared" ref="L22:L50" si="9">SUM(C22:K22)</f>
        <v>2380614.2499999995</v>
      </c>
      <c r="M22" s="699"/>
      <c r="N22" s="145"/>
      <c r="O22" s="157"/>
      <c r="P22" s="147">
        <f>'[2]свод РП'!$P22+'[1]свод РП'!$P22</f>
        <v>2380.7000000000003</v>
      </c>
      <c r="Q22" s="147">
        <f>'[2]свод РП'!$Q22+'[1]свод РП'!$Q22</f>
        <v>2374.7999999999997</v>
      </c>
      <c r="R22" s="816">
        <f>'[2]свод РП'!$R22+'[1]свод РП'!$R22</f>
        <v>1065.08</v>
      </c>
      <c r="S22" s="818">
        <f>'[2]свод РП'!$S22+'[1]свод РП'!$S22</f>
        <v>504.68</v>
      </c>
      <c r="T22" s="818">
        <f>'[10]свод РП'!T22+'[11]свод РП'!T22</f>
        <v>0</v>
      </c>
      <c r="U22" s="818">
        <f>'[2]свод РП'!$U22+'[1]свод РП'!$U22</f>
        <v>804.94</v>
      </c>
      <c r="V22" s="818">
        <f>'[10]свод РП'!V22+'[11]свод РП'!V22</f>
        <v>2096.3000000000002</v>
      </c>
      <c r="W22" s="133">
        <f>P22-Q22</f>
        <v>5.9000000000005457</v>
      </c>
      <c r="X22" s="140">
        <f>V22-Q22</f>
        <v>-278.49999999999955</v>
      </c>
      <c r="Y22" s="140">
        <f t="shared" si="6"/>
        <v>9.9999999999681677E-2</v>
      </c>
      <c r="AD22" s="151"/>
    </row>
    <row r="23" spans="1:30" s="148" customFormat="1" ht="18.75" customHeight="1" x14ac:dyDescent="0.25">
      <c r="A23" s="142"/>
      <c r="B23" s="553" t="s">
        <v>110</v>
      </c>
      <c r="C23" s="711">
        <f>'[1]свод РП'!$C23+'[2]свод РП'!$C23</f>
        <v>0</v>
      </c>
      <c r="D23" s="711">
        <f>'[1]свод РП'!$D23+'[2]свод РП'!$D23</f>
        <v>0</v>
      </c>
      <c r="E23" s="715">
        <f>'[1]свод РП'!$E23+'[2]свод РП'!$E23</f>
        <v>0</v>
      </c>
      <c r="F23" s="715">
        <f>'[1]свод РП'!$F23+'[2]свод РП'!$F23</f>
        <v>0</v>
      </c>
      <c r="G23" s="715">
        <f>'[1]свод РП'!$G23+'[2]свод РП'!$G23</f>
        <v>0</v>
      </c>
      <c r="H23" s="715">
        <f>'[1]свод РП'!$H23+'[2]свод РП'!$H23</f>
        <v>4735571.41</v>
      </c>
      <c r="I23" s="715">
        <f>'[1]свод РП'!$I23+'[2]свод РП'!$I23</f>
        <v>0</v>
      </c>
      <c r="J23" s="715">
        <f>'[1]свод РП'!$J23+'[2]свод РП'!$J23</f>
        <v>0</v>
      </c>
      <c r="K23" s="762">
        <f>'[1]свод РП'!$K23+'[2]свод РП'!$K23</f>
        <v>0</v>
      </c>
      <c r="L23" s="736">
        <f t="shared" si="9"/>
        <v>4735571.41</v>
      </c>
      <c r="M23" s="721"/>
      <c r="N23" s="145"/>
      <c r="O23" s="146"/>
      <c r="P23" s="147">
        <f>'[2]свод РП'!$P23+'[1]свод РП'!$P23</f>
        <v>4735.6000000000004</v>
      </c>
      <c r="Q23" s="147">
        <f>'[2]свод РП'!$Q23+'[1]свод РП'!$Q23</f>
        <v>4722.5</v>
      </c>
      <c r="R23" s="816">
        <f>'[2]свод РП'!$R23+'[1]свод РП'!$R23</f>
        <v>2116.9059999999999</v>
      </c>
      <c r="S23" s="818">
        <f>'[2]свод РП'!$S23+'[1]свод РП'!$S23</f>
        <v>1007.7000000000002</v>
      </c>
      <c r="T23" s="818">
        <f>'[10]свод РП'!T23+'[11]свод РП'!T23</f>
        <v>0</v>
      </c>
      <c r="U23" s="818">
        <f>'[2]свод РП'!$U23+'[1]свод РП'!$U23</f>
        <v>1597.8899999999999</v>
      </c>
      <c r="V23" s="818">
        <f>'[10]свод РП'!V23+'[11]свод РП'!V23</f>
        <v>3971.0959999999995</v>
      </c>
      <c r="W23" s="133">
        <f>P23-Q23</f>
        <v>13.100000000000364</v>
      </c>
      <c r="X23" s="140">
        <f t="shared" ref="X23:X84" si="10">V23-Q23</f>
        <v>-751.40400000000045</v>
      </c>
      <c r="Y23" s="140">
        <f t="shared" si="6"/>
        <v>3.9999999999054126E-3</v>
      </c>
      <c r="AD23" s="151"/>
    </row>
    <row r="24" spans="1:30" s="151" customFormat="1" ht="15.75" x14ac:dyDescent="0.25">
      <c r="A24" s="613"/>
      <c r="B24" s="614" t="s">
        <v>58</v>
      </c>
      <c r="C24" s="711">
        <f>'[1]свод РП'!$C24+'[2]свод РП'!$C24</f>
        <v>0</v>
      </c>
      <c r="D24" s="711">
        <f>'[1]свод РП'!$D24+'[2]свод РП'!$D24</f>
        <v>0</v>
      </c>
      <c r="E24" s="715">
        <f>'[1]свод РП'!$E24+'[2]свод РП'!$E24</f>
        <v>0</v>
      </c>
      <c r="F24" s="715">
        <f>'[1]свод РП'!$F24+'[2]свод РП'!$F24</f>
        <v>0</v>
      </c>
      <c r="G24" s="715">
        <f>'[1]свод РП'!$G24+'[2]свод РП'!$G24</f>
        <v>0</v>
      </c>
      <c r="H24" s="715">
        <f>'[1]свод РП'!$H24+'[2]свод РП'!$H24</f>
        <v>1177744.5599999998</v>
      </c>
      <c r="I24" s="715">
        <f>'[1]свод РП'!$I24+'[2]свод РП'!$I24</f>
        <v>0</v>
      </c>
      <c r="J24" s="715">
        <f>'[1]свод РП'!$J24+'[2]свод РП'!$J24</f>
        <v>0</v>
      </c>
      <c r="K24" s="762">
        <f>'[1]свод РП'!$K24+'[2]свод РП'!$K24</f>
        <v>0</v>
      </c>
      <c r="L24" s="738">
        <f>SUM(C24:K24)</f>
        <v>1177744.5599999998</v>
      </c>
      <c r="M24" s="723"/>
      <c r="N24" s="615"/>
      <c r="O24" s="616"/>
      <c r="P24" s="147">
        <f>'[2]свод РП'!$P24+'[1]свод РП'!$P24</f>
        <v>1177.8</v>
      </c>
      <c r="Q24" s="147">
        <f>'[2]свод РП'!$Q24+'[1]свод РП'!$Q24</f>
        <v>1174.3999999999999</v>
      </c>
      <c r="R24" s="816">
        <f>'[2]свод РП'!$R24+'[1]свод РП'!$R24</f>
        <v>526.07000000000005</v>
      </c>
      <c r="S24" s="818">
        <f>'[2]свод РП'!$S24+'[1]свод РП'!$S24</f>
        <v>250.45999999999998</v>
      </c>
      <c r="T24" s="818">
        <f>'[10]свод РП'!T24+'[11]свод РП'!T24</f>
        <v>0</v>
      </c>
      <c r="U24" s="818">
        <f>'[2]свод РП'!$U24+'[1]свод РП'!$U24</f>
        <v>397.87000000000006</v>
      </c>
      <c r="V24" s="818">
        <f>'[10]свод РП'!V24+'[11]свод РП'!V24</f>
        <v>978.59999999999991</v>
      </c>
      <c r="W24" s="617">
        <f t="shared" ref="W24:W50" si="11">P24-Q24</f>
        <v>3.4000000000000909</v>
      </c>
      <c r="X24" s="618">
        <f t="shared" si="10"/>
        <v>-195.79999999999995</v>
      </c>
      <c r="Y24" s="140">
        <f t="shared" si="6"/>
        <v>0</v>
      </c>
      <c r="AD24" s="619">
        <v>1023.3</v>
      </c>
    </row>
    <row r="25" spans="1:30" s="151" customFormat="1" ht="15" customHeight="1" x14ac:dyDescent="0.25">
      <c r="A25" s="613"/>
      <c r="B25" s="614" t="s">
        <v>111</v>
      </c>
      <c r="C25" s="711">
        <f>'[1]свод РП'!$C25+'[2]свод РП'!$C25</f>
        <v>0</v>
      </c>
      <c r="D25" s="711">
        <f>'[1]свод РП'!$D25+'[2]свод РП'!$D25</f>
        <v>0</v>
      </c>
      <c r="E25" s="715">
        <f>'[1]свод РП'!$E25+'[2]свод РП'!$E25</f>
        <v>0</v>
      </c>
      <c r="F25" s="715">
        <f>'[1]свод РП'!$F25+'[2]свод РП'!$F25</f>
        <v>0</v>
      </c>
      <c r="G25" s="715">
        <f>'[1]свод РП'!$G25+'[2]свод РП'!$G25</f>
        <v>0</v>
      </c>
      <c r="H25" s="715">
        <f>'[1]свод РП'!$H25+'[2]свод РП'!$H25</f>
        <v>33163.679999999993</v>
      </c>
      <c r="I25" s="715">
        <f>'[1]свод РП'!$I25+'[2]свод РП'!$I25</f>
        <v>0</v>
      </c>
      <c r="J25" s="715">
        <f>'[1]свод РП'!$J25+'[2]свод РП'!$J25</f>
        <v>0</v>
      </c>
      <c r="K25" s="762">
        <f>'[1]свод РП'!$K25+'[2]свод РП'!$K25</f>
        <v>0</v>
      </c>
      <c r="L25" s="738">
        <f t="shared" si="9"/>
        <v>33163.679999999993</v>
      </c>
      <c r="M25" s="723"/>
      <c r="N25" s="615"/>
      <c r="O25" s="616"/>
      <c r="P25" s="147">
        <f>'[2]свод РП'!$P25+'[1]свод РП'!$P25</f>
        <v>32.999999999999993</v>
      </c>
      <c r="Q25" s="147">
        <f>'[2]свод РП'!$Q25+'[1]свод РП'!$Q25</f>
        <v>32.999999999999993</v>
      </c>
      <c r="R25" s="816">
        <f>'[2]свод РП'!$R25+'[1]свод РП'!$R25</f>
        <v>14.983000000000002</v>
      </c>
      <c r="S25" s="818">
        <f>'[2]свод РП'!$S25+'[1]свод РП'!$S25</f>
        <v>10.686000000000002</v>
      </c>
      <c r="T25" s="818">
        <f>'[10]свод РП'!T25+'[11]свод РП'!T25</f>
        <v>0</v>
      </c>
      <c r="U25" s="818">
        <f>'[2]свод РП'!$U25+'[1]свод РП'!$U25</f>
        <v>7.330000000000001</v>
      </c>
      <c r="V25" s="818">
        <f>'[10]свод РП'!V25+'[11]свод РП'!V25</f>
        <v>27.898999999999997</v>
      </c>
      <c r="W25" s="617">
        <f t="shared" si="11"/>
        <v>0</v>
      </c>
      <c r="X25" s="618">
        <f t="shared" si="10"/>
        <v>-5.1009999999999955</v>
      </c>
      <c r="Y25" s="140">
        <f t="shared" si="6"/>
        <v>9.999999999861231E-4</v>
      </c>
      <c r="Z25" s="161">
        <v>681.9</v>
      </c>
      <c r="AD25" s="619">
        <v>191.1</v>
      </c>
    </row>
    <row r="26" spans="1:30" s="151" customFormat="1" ht="15.75" customHeight="1" x14ac:dyDescent="0.25">
      <c r="A26" s="613"/>
      <c r="B26" s="614" t="s">
        <v>112</v>
      </c>
      <c r="C26" s="711">
        <f>'[1]свод РП'!$C26+'[2]свод РП'!$C26</f>
        <v>0</v>
      </c>
      <c r="D26" s="711">
        <f>'[1]свод РП'!$D26+'[2]свод РП'!$D26</f>
        <v>0</v>
      </c>
      <c r="E26" s="715">
        <f>'[1]свод РП'!$E26+'[2]свод РП'!$E26</f>
        <v>0</v>
      </c>
      <c r="F26" s="715">
        <f>'[1]свод РП'!$F26+'[2]свод РП'!$F26</f>
        <v>0</v>
      </c>
      <c r="G26" s="715">
        <f>'[1]свод РП'!$G26+'[2]свод РП'!$G26</f>
        <v>0</v>
      </c>
      <c r="H26" s="715">
        <f>'[1]свод РП'!$H26+'[2]свод РП'!$H26</f>
        <v>0</v>
      </c>
      <c r="I26" s="715">
        <f>'[1]свод РП'!$I26+'[2]свод РП'!$I26</f>
        <v>0</v>
      </c>
      <c r="J26" s="715">
        <f>'[1]свод РП'!$J26+'[2]свод РП'!$J26</f>
        <v>0</v>
      </c>
      <c r="K26" s="762">
        <f>'[1]свод РП'!$K26+'[2]свод РП'!$K26</f>
        <v>0</v>
      </c>
      <c r="L26" s="738">
        <f t="shared" si="9"/>
        <v>0</v>
      </c>
      <c r="M26" s="723"/>
      <c r="N26" s="615"/>
      <c r="O26" s="616"/>
      <c r="P26" s="147">
        <f>'[2]свод РП'!$P26+'[1]свод РП'!$P26</f>
        <v>0</v>
      </c>
      <c r="Q26" s="147">
        <f>'[2]свод РП'!$Q26+'[1]свод РП'!$Q26</f>
        <v>0</v>
      </c>
      <c r="R26" s="816">
        <f>'[2]свод РП'!$R26+'[1]свод РП'!$R26</f>
        <v>0</v>
      </c>
      <c r="S26" s="818">
        <f>'[2]свод РП'!$S26+'[1]свод РП'!$S26</f>
        <v>0</v>
      </c>
      <c r="T26" s="818">
        <f>'[10]свод РП'!T26+'[11]свод РП'!T26</f>
        <v>0</v>
      </c>
      <c r="U26" s="818">
        <f>'[2]свод РП'!$U26+'[1]свод РП'!$U26</f>
        <v>0</v>
      </c>
      <c r="V26" s="818">
        <f>'[10]свод РП'!V26+'[11]свод РП'!V26</f>
        <v>0</v>
      </c>
      <c r="W26" s="617">
        <f t="shared" si="11"/>
        <v>0</v>
      </c>
      <c r="X26" s="618">
        <f t="shared" si="10"/>
        <v>0</v>
      </c>
      <c r="Y26" s="140">
        <f t="shared" si="6"/>
        <v>0</v>
      </c>
      <c r="Z26" s="161">
        <v>134.5</v>
      </c>
      <c r="AD26" s="161"/>
    </row>
    <row r="27" spans="1:30" s="151" customFormat="1" ht="15.75" customHeight="1" x14ac:dyDescent="0.25">
      <c r="A27" s="613"/>
      <c r="B27" s="614" t="s">
        <v>113</v>
      </c>
      <c r="C27" s="711">
        <f>'[1]свод РП'!$C27+'[2]свод РП'!$C27</f>
        <v>0</v>
      </c>
      <c r="D27" s="711">
        <f>'[1]свод РП'!$D27+'[2]свод РП'!$D27</f>
        <v>0</v>
      </c>
      <c r="E27" s="715">
        <f>'[1]свод РП'!$E27+'[2]свод РП'!$E27</f>
        <v>0</v>
      </c>
      <c r="F27" s="715">
        <f>'[1]свод РП'!$F27+'[2]свод РП'!$F27</f>
        <v>0</v>
      </c>
      <c r="G27" s="715">
        <f>'[1]свод РП'!$G27+'[2]свод РП'!$G27</f>
        <v>0</v>
      </c>
      <c r="H27" s="715">
        <f>'[1]свод РП'!$H27+'[2]свод РП'!$H27</f>
        <v>265750.71999999997</v>
      </c>
      <c r="I27" s="715">
        <f>'[1]свод РП'!$I27+'[2]свод РП'!$I27</f>
        <v>0</v>
      </c>
      <c r="J27" s="715">
        <f>'[1]свод РП'!$J27+'[2]свод РП'!$J27</f>
        <v>0</v>
      </c>
      <c r="K27" s="762">
        <f>'[1]свод РП'!$K27+'[2]свод РП'!$K27</f>
        <v>0</v>
      </c>
      <c r="L27" s="738">
        <f t="shared" si="9"/>
        <v>265750.71999999997</v>
      </c>
      <c r="M27" s="723"/>
      <c r="N27" s="615"/>
      <c r="O27" s="616"/>
      <c r="P27" s="147">
        <f>'[2]свод РП'!$P27+'[1]свод РП'!$P27</f>
        <v>265.70000000000005</v>
      </c>
      <c r="Q27" s="147">
        <f>'[2]свод РП'!$Q27+'[1]свод РП'!$Q27</f>
        <v>265.70000000000005</v>
      </c>
      <c r="R27" s="816">
        <f>'[2]свод РП'!$R27+'[1]свод РП'!$R27</f>
        <v>119.64</v>
      </c>
      <c r="S27" s="818">
        <f>'[2]свод РП'!$S27+'[1]свод РП'!$S27</f>
        <v>55.609999999999992</v>
      </c>
      <c r="T27" s="818">
        <f>'[10]свод РП'!T27+'[11]свод РП'!T27</f>
        <v>0</v>
      </c>
      <c r="U27" s="818">
        <f>'[2]свод РП'!$U27+'[1]свод РП'!$U27</f>
        <v>90.450000000000017</v>
      </c>
      <c r="V27" s="818">
        <f>'[10]свод РП'!V27+'[11]свод РП'!V27</f>
        <v>265.70000000000005</v>
      </c>
      <c r="W27" s="617">
        <f t="shared" si="11"/>
        <v>0</v>
      </c>
      <c r="X27" s="618">
        <f t="shared" si="10"/>
        <v>0</v>
      </c>
      <c r="Y27" s="140">
        <f t="shared" si="6"/>
        <v>0</v>
      </c>
    </row>
    <row r="28" spans="1:30" s="159" customFormat="1" ht="29.25" customHeight="1" x14ac:dyDescent="0.25">
      <c r="A28" s="149"/>
      <c r="B28" s="553" t="s">
        <v>114</v>
      </c>
      <c r="C28" s="711">
        <f>'[1]свод РП'!$C28+'[2]свод РП'!$C28</f>
        <v>0</v>
      </c>
      <c r="D28" s="711">
        <f>'[1]свод РП'!$D28+'[2]свод РП'!$D28</f>
        <v>0</v>
      </c>
      <c r="E28" s="715">
        <f>'[1]свод РП'!$E28+'[2]свод РП'!$E28</f>
        <v>0</v>
      </c>
      <c r="F28" s="715">
        <f>'[1]свод РП'!$F28+'[2]свод РП'!$F28</f>
        <v>0</v>
      </c>
      <c r="G28" s="715">
        <f>'[1]свод РП'!$G28+'[2]свод РП'!$G28</f>
        <v>0</v>
      </c>
      <c r="H28" s="715">
        <f>'[1]свод РП'!$H28+'[2]свод РП'!$H28</f>
        <v>24277</v>
      </c>
      <c r="I28" s="715">
        <f>'[1]свод РП'!$I28+'[2]свод РП'!$I28</f>
        <v>0</v>
      </c>
      <c r="J28" s="715">
        <f>'[1]свод РП'!$J28+'[2]свод РП'!$J28</f>
        <v>0</v>
      </c>
      <c r="K28" s="762">
        <f>'[1]свод РП'!$K28+'[2]свод РП'!$K28</f>
        <v>0</v>
      </c>
      <c r="L28" s="736">
        <f t="shared" si="9"/>
        <v>24277</v>
      </c>
      <c r="M28" s="721"/>
      <c r="N28" s="145"/>
      <c r="O28" s="146"/>
      <c r="P28" s="147">
        <f>'[2]свод РП'!$P28+'[1]свод РП'!$P28</f>
        <v>24.3</v>
      </c>
      <c r="Q28" s="147">
        <f>'[2]свод РП'!$Q28+'[1]свод РП'!$Q28</f>
        <v>24.3</v>
      </c>
      <c r="R28" s="816">
        <f>'[2]свод РП'!$R28+'[1]свод РП'!$R28</f>
        <v>11.15</v>
      </c>
      <c r="S28" s="818">
        <f>'[2]свод РП'!$S28+'[1]свод РП'!$S28</f>
        <v>5.0609999999999999</v>
      </c>
      <c r="T28" s="818">
        <f>'[10]свод РП'!T28+'[11]свод РП'!T28</f>
        <v>0</v>
      </c>
      <c r="U28" s="818">
        <f>'[2]свод РП'!$U28+'[1]свод РП'!$U28</f>
        <v>8.09</v>
      </c>
      <c r="V28" s="818">
        <f>'[10]свод РП'!V28+'[11]свод РП'!V28</f>
        <v>24.300999999999998</v>
      </c>
      <c r="W28" s="133">
        <f t="shared" si="11"/>
        <v>0</v>
      </c>
      <c r="X28" s="140">
        <f t="shared" si="10"/>
        <v>9.9999999999766942E-4</v>
      </c>
      <c r="Y28" s="140">
        <f t="shared" si="6"/>
        <v>-9.9999999999944578E-4</v>
      </c>
      <c r="AD28" s="151"/>
    </row>
    <row r="29" spans="1:30" s="151" customFormat="1" ht="40.5" customHeight="1" x14ac:dyDescent="0.25">
      <c r="A29" s="613"/>
      <c r="B29" s="614" t="s">
        <v>115</v>
      </c>
      <c r="C29" s="711">
        <f>'[1]свод РП'!$C29+'[2]свод РП'!$C29</f>
        <v>0</v>
      </c>
      <c r="D29" s="711">
        <f>'[1]свод РП'!$D29+'[2]свод РП'!$D29</f>
        <v>0</v>
      </c>
      <c r="E29" s="715">
        <f>'[1]свод РП'!$E29+'[2]свод РП'!$E29</f>
        <v>0</v>
      </c>
      <c r="F29" s="715">
        <f>'[1]свод РП'!$F29+'[2]свод РП'!$F29</f>
        <v>0</v>
      </c>
      <c r="G29" s="715">
        <f>'[1]свод РП'!$G29+'[2]свод РП'!$G29</f>
        <v>0</v>
      </c>
      <c r="H29" s="715">
        <f>'[1]свод РП'!$H29+'[2]свод РП'!$H29</f>
        <v>0</v>
      </c>
      <c r="I29" s="715">
        <f>'[1]свод РП'!$I29+'[2]свод РП'!$I29</f>
        <v>0</v>
      </c>
      <c r="J29" s="715">
        <f>'[1]свод РП'!$J29+'[2]свод РП'!$J29</f>
        <v>0</v>
      </c>
      <c r="K29" s="762">
        <f>'[1]свод РП'!$K29+'[2]свод РП'!$K29</f>
        <v>0</v>
      </c>
      <c r="L29" s="738">
        <f t="shared" si="9"/>
        <v>0</v>
      </c>
      <c r="M29" s="723"/>
      <c r="N29" s="615"/>
      <c r="O29" s="616"/>
      <c r="P29" s="147">
        <f>'[2]свод РП'!$P29+'[1]свод РП'!$P29</f>
        <v>0</v>
      </c>
      <c r="Q29" s="147">
        <f>'[2]свод РП'!$Q29+'[1]свод РП'!$Q29</f>
        <v>0</v>
      </c>
      <c r="R29" s="816">
        <f>'[2]свод РП'!$R29+'[1]свод РП'!$R29</f>
        <v>0</v>
      </c>
      <c r="S29" s="818">
        <f>'[2]свод РП'!$S29+'[1]свод РП'!$S29</f>
        <v>0</v>
      </c>
      <c r="T29" s="818">
        <f>'[10]свод РП'!T29+'[11]свод РП'!T29</f>
        <v>0</v>
      </c>
      <c r="U29" s="818">
        <f>'[2]свод РП'!$U29+'[1]свод РП'!$U29</f>
        <v>0</v>
      </c>
      <c r="V29" s="818">
        <f>'[10]свод РП'!V29+'[11]свод РП'!V29</f>
        <v>0</v>
      </c>
      <c r="W29" s="617">
        <f t="shared" si="11"/>
        <v>0</v>
      </c>
      <c r="X29" s="618">
        <f t="shared" si="10"/>
        <v>0</v>
      </c>
      <c r="Y29" s="140">
        <f t="shared" si="6"/>
        <v>0</v>
      </c>
    </row>
    <row r="30" spans="1:30" s="151" customFormat="1" ht="30.75" customHeight="1" x14ac:dyDescent="0.25">
      <c r="A30" s="613"/>
      <c r="B30" s="614" t="s">
        <v>238</v>
      </c>
      <c r="C30" s="711">
        <f>'[1]свод РП'!$C30+'[2]свод РП'!$C30</f>
        <v>0</v>
      </c>
      <c r="D30" s="711">
        <f>'[1]свод РП'!$D30+'[2]свод РП'!$D30</f>
        <v>0</v>
      </c>
      <c r="E30" s="715">
        <f>'[1]свод РП'!$E30+'[2]свод РП'!$E30</f>
        <v>0</v>
      </c>
      <c r="F30" s="715">
        <f>'[1]свод РП'!$F30+'[2]свод РП'!$F30</f>
        <v>0</v>
      </c>
      <c r="G30" s="715">
        <f>'[1]свод РП'!$G30+'[2]свод РП'!$G30</f>
        <v>0</v>
      </c>
      <c r="H30" s="715">
        <f>'[1]свод РП'!$H30+'[2]свод РП'!$H30</f>
        <v>1032134.9299999999</v>
      </c>
      <c r="I30" s="715">
        <f>'[1]свод РП'!$I30+'[2]свод РП'!$I30</f>
        <v>0</v>
      </c>
      <c r="J30" s="715">
        <f>'[1]свод РП'!$J30+'[2]свод РП'!$J30</f>
        <v>0</v>
      </c>
      <c r="K30" s="762">
        <f>'[1]свод РП'!$K30+'[2]свод РП'!$K30</f>
        <v>0</v>
      </c>
      <c r="L30" s="738">
        <f t="shared" si="9"/>
        <v>1032134.9299999999</v>
      </c>
      <c r="M30" s="723"/>
      <c r="N30" s="615"/>
      <c r="O30" s="616"/>
      <c r="P30" s="147">
        <f>'[2]свод РП'!$P30+'[1]свод РП'!$P30</f>
        <v>1032.0999999999999</v>
      </c>
      <c r="Q30" s="147">
        <f>'[2]свод РП'!$Q30+'[1]свод РП'!$Q30</f>
        <v>1030.0999999999999</v>
      </c>
      <c r="R30" s="816">
        <f>'[2]свод РП'!$R30+'[1]свод РП'!$R30</f>
        <v>460.1</v>
      </c>
      <c r="S30" s="818">
        <f>'[2]свод РП'!$S30+'[1]свод РП'!$S30</f>
        <v>296.39999999999998</v>
      </c>
      <c r="T30" s="818">
        <f>'[10]свод РП'!T30+'[11]свод РП'!T30</f>
        <v>0</v>
      </c>
      <c r="U30" s="818">
        <f>'[2]свод РП'!$U30+'[1]свод РП'!$U30</f>
        <v>273.59999999999997</v>
      </c>
      <c r="V30" s="818">
        <f>'[10]свод РП'!V30+'[11]свод РП'!V30</f>
        <v>302.3</v>
      </c>
      <c r="W30" s="617">
        <f t="shared" si="11"/>
        <v>2</v>
      </c>
      <c r="X30" s="618">
        <f t="shared" si="10"/>
        <v>-727.8</v>
      </c>
      <c r="Y30" s="140">
        <f t="shared" si="6"/>
        <v>0</v>
      </c>
      <c r="AD30" s="619">
        <v>1009.1</v>
      </c>
    </row>
    <row r="31" spans="1:30" s="148" customFormat="1" ht="18" customHeight="1" x14ac:dyDescent="0.25">
      <c r="A31" s="142"/>
      <c r="B31" s="554" t="s">
        <v>117</v>
      </c>
      <c r="C31" s="711">
        <f>'[1]свод РП'!$C31+'[2]свод РП'!$C31</f>
        <v>0</v>
      </c>
      <c r="D31" s="711">
        <f>'[1]свод РП'!$D31+'[2]свод РП'!$D31</f>
        <v>0</v>
      </c>
      <c r="E31" s="715">
        <f>'[1]свод РП'!$E31+'[2]свод РП'!$E31</f>
        <v>0</v>
      </c>
      <c r="F31" s="715">
        <f>'[1]свод РП'!$F31+'[2]свод РП'!$F31</f>
        <v>0</v>
      </c>
      <c r="G31" s="715">
        <f>'[1]свод РП'!$G31+'[2]свод РП'!$G31</f>
        <v>0</v>
      </c>
      <c r="H31" s="715">
        <f>'[1]свод РП'!$H31+'[2]свод РП'!$H31</f>
        <v>0</v>
      </c>
      <c r="I31" s="715">
        <f>'[1]свод РП'!$I31+'[2]свод РП'!$I31</f>
        <v>0</v>
      </c>
      <c r="J31" s="715">
        <f>'[1]свод РП'!$J31+'[2]свод РП'!$J31</f>
        <v>0</v>
      </c>
      <c r="K31" s="762">
        <f>'[1]свод РП'!$K31+'[2]свод РП'!$K31</f>
        <v>0</v>
      </c>
      <c r="L31" s="736">
        <f t="shared" si="9"/>
        <v>0</v>
      </c>
      <c r="M31" s="721"/>
      <c r="N31" s="145"/>
      <c r="O31" s="146"/>
      <c r="P31" s="147">
        <f>'[2]свод РП'!$P31+'[1]свод РП'!$P31</f>
        <v>0</v>
      </c>
      <c r="Q31" s="147">
        <f>'[2]свод РП'!$Q31+'[1]свод РП'!$Q31</f>
        <v>0</v>
      </c>
      <c r="R31" s="816">
        <f>'[2]свод РП'!$R31+'[1]свод РП'!$R31</f>
        <v>0</v>
      </c>
      <c r="S31" s="818">
        <f>'[2]свод РП'!$S31+'[1]свод РП'!$S31</f>
        <v>0</v>
      </c>
      <c r="T31" s="818">
        <f>'[10]свод РП'!T31+'[11]свод РП'!T31</f>
        <v>0</v>
      </c>
      <c r="U31" s="818">
        <f>'[2]свод РП'!$U31+'[1]свод РП'!$U31</f>
        <v>0</v>
      </c>
      <c r="V31" s="818">
        <f>'[10]свод РП'!V31+'[11]свод РП'!V31</f>
        <v>0</v>
      </c>
      <c r="W31" s="133">
        <f t="shared" si="11"/>
        <v>0</v>
      </c>
      <c r="X31" s="140">
        <f t="shared" si="10"/>
        <v>0</v>
      </c>
      <c r="Y31" s="140">
        <f t="shared" si="6"/>
        <v>0</v>
      </c>
      <c r="AD31" s="151"/>
    </row>
    <row r="32" spans="1:30" s="148" customFormat="1" ht="15.75" x14ac:dyDescent="0.25">
      <c r="A32" s="142"/>
      <c r="B32" s="554" t="s">
        <v>118</v>
      </c>
      <c r="C32" s="711">
        <f>'[1]свод РП'!$C32+'[2]свод РП'!$C32</f>
        <v>0</v>
      </c>
      <c r="D32" s="711">
        <f>'[1]свод РП'!$D32+'[2]свод РП'!$D32</f>
        <v>0</v>
      </c>
      <c r="E32" s="715">
        <f>'[1]свод РП'!$E32+'[2]свод РП'!$E32</f>
        <v>0</v>
      </c>
      <c r="F32" s="715">
        <f>'[1]свод РП'!$F32+'[2]свод РП'!$F32</f>
        <v>0</v>
      </c>
      <c r="G32" s="715">
        <f>'[1]свод РП'!$G32+'[2]свод РП'!$G32</f>
        <v>0</v>
      </c>
      <c r="H32" s="715">
        <f>'[1]свод РП'!$H32+'[2]свод РП'!$H32</f>
        <v>1676331.5</v>
      </c>
      <c r="I32" s="715">
        <f>'[1]свод РП'!$I32+'[2]свод РП'!$I32</f>
        <v>0</v>
      </c>
      <c r="J32" s="715">
        <f>'[1]свод РП'!$J32+'[2]свод РП'!$J32</f>
        <v>0</v>
      </c>
      <c r="K32" s="762">
        <f>'[1]свод РП'!$K32+'[2]свод РП'!$K32</f>
        <v>0</v>
      </c>
      <c r="L32" s="736">
        <f t="shared" si="9"/>
        <v>1676331.5</v>
      </c>
      <c r="M32" s="721"/>
      <c r="N32" s="145"/>
      <c r="O32" s="146"/>
      <c r="P32" s="147">
        <f>'[2]свод РП'!$P32+'[1]свод РП'!$P32</f>
        <v>1676.2</v>
      </c>
      <c r="Q32" s="147">
        <f>'[2]свод РП'!$Q32+'[1]свод РП'!$Q32</f>
        <v>1673.4</v>
      </c>
      <c r="R32" s="816">
        <f>'[2]свод РП'!$R32+'[1]свод РП'!$R32</f>
        <v>737.39999999999986</v>
      </c>
      <c r="S32" s="818">
        <f>'[2]свод РП'!$S32+'[1]свод РП'!$S32</f>
        <v>381.70000000000005</v>
      </c>
      <c r="T32" s="818">
        <f>'[10]свод РП'!T32+'[11]свод РП'!T32</f>
        <v>0</v>
      </c>
      <c r="U32" s="818">
        <f>'[2]свод РП'!$U32+'[1]свод РП'!$U32</f>
        <v>554.30000000000007</v>
      </c>
      <c r="V32" s="818">
        <f>'[10]свод РП'!V32+'[11]свод РП'!V32</f>
        <v>1571.4</v>
      </c>
      <c r="W32" s="133">
        <f t="shared" si="11"/>
        <v>2.7999999999999545</v>
      </c>
      <c r="X32" s="140">
        <f t="shared" si="10"/>
        <v>-102</v>
      </c>
      <c r="Y32" s="140">
        <f t="shared" si="6"/>
        <v>0</v>
      </c>
      <c r="AD32" s="151"/>
    </row>
    <row r="33" spans="1:30" s="151" customFormat="1" ht="30" customHeight="1" x14ac:dyDescent="0.25">
      <c r="A33" s="613"/>
      <c r="B33" s="621" t="s">
        <v>119</v>
      </c>
      <c r="C33" s="711">
        <f>'[1]свод РП'!$C33+'[2]свод РП'!$C33</f>
        <v>0</v>
      </c>
      <c r="D33" s="711">
        <f>'[1]свод РП'!$D33+'[2]свод РП'!$D33</f>
        <v>0</v>
      </c>
      <c r="E33" s="715">
        <f>'[1]свод РП'!$E33+'[2]свод РП'!$E33</f>
        <v>0</v>
      </c>
      <c r="F33" s="715">
        <f>'[1]свод РП'!$F33+'[2]свод РП'!$F33</f>
        <v>0</v>
      </c>
      <c r="G33" s="715">
        <f>'[1]свод РП'!$G33+'[2]свод РП'!$G33</f>
        <v>9342.92</v>
      </c>
      <c r="H33" s="715">
        <f>'[1]свод РП'!$H33+'[2]свод РП'!$H33</f>
        <v>222641.31</v>
      </c>
      <c r="I33" s="715">
        <f>'[1]свод РП'!$I33+'[2]свод РП'!$I33</f>
        <v>0</v>
      </c>
      <c r="J33" s="715">
        <f>'[1]свод РП'!$J33+'[2]свод РП'!$J33</f>
        <v>0</v>
      </c>
      <c r="K33" s="762">
        <f>'[1]свод РП'!$K33+'[2]свод РП'!$K33</f>
        <v>0</v>
      </c>
      <c r="L33" s="738">
        <f t="shared" si="9"/>
        <v>231984.23</v>
      </c>
      <c r="M33" s="723"/>
      <c r="N33" s="615"/>
      <c r="O33" s="616"/>
      <c r="P33" s="147">
        <f>'[2]свод РП'!$P33+'[1]свод РП'!$P33</f>
        <v>232</v>
      </c>
      <c r="Q33" s="147">
        <f>'[2]свод РП'!$Q33+'[1]свод РП'!$Q33</f>
        <v>231.8</v>
      </c>
      <c r="R33" s="816">
        <f>'[2]свод РП'!$R33+'[1]свод РП'!$R33</f>
        <v>102.8</v>
      </c>
      <c r="S33" s="818">
        <f>'[2]свод РП'!$S33+'[1]свод РП'!$S33</f>
        <v>50.9</v>
      </c>
      <c r="T33" s="818">
        <f>'[10]свод РП'!T33+'[11]свод РП'!T33</f>
        <v>0</v>
      </c>
      <c r="U33" s="818">
        <f>'[2]свод РП'!$U33+'[1]свод РП'!$U33</f>
        <v>78</v>
      </c>
      <c r="V33" s="818">
        <f>'[10]свод РП'!V33+'[11]свод РП'!V33</f>
        <v>204.29999999999998</v>
      </c>
      <c r="W33" s="617">
        <f t="shared" si="11"/>
        <v>0.19999999999998863</v>
      </c>
      <c r="X33" s="618">
        <f>V33-Q33</f>
        <v>-27.500000000000028</v>
      </c>
      <c r="Y33" s="140">
        <f t="shared" si="6"/>
        <v>9.9999999999994316E-2</v>
      </c>
      <c r="Z33" s="161">
        <v>672.4</v>
      </c>
      <c r="AD33" s="161"/>
    </row>
    <row r="34" spans="1:30" s="148" customFormat="1" ht="15.75" x14ac:dyDescent="0.25">
      <c r="A34" s="142"/>
      <c r="B34" s="554" t="s">
        <v>120</v>
      </c>
      <c r="C34" s="711">
        <f>'[1]свод РП'!$C34+'[2]свод РП'!$C34</f>
        <v>0</v>
      </c>
      <c r="D34" s="711">
        <f>'[1]свод РП'!$D34+'[2]свод РП'!$D34</f>
        <v>0</v>
      </c>
      <c r="E34" s="715">
        <f>'[1]свод РП'!$E34+'[2]свод РП'!$E34</f>
        <v>0</v>
      </c>
      <c r="F34" s="715">
        <f>'[1]свод РП'!$F34+'[2]свод РП'!$F34</f>
        <v>0</v>
      </c>
      <c r="G34" s="715">
        <f>'[1]свод РП'!$G34+'[2]свод РП'!$G34</f>
        <v>0</v>
      </c>
      <c r="H34" s="715">
        <f>'[1]свод РП'!$H34+'[2]свод РП'!$H34</f>
        <v>0</v>
      </c>
      <c r="I34" s="715">
        <f>'[1]свод РП'!$I34+'[2]свод РП'!$I34</f>
        <v>0</v>
      </c>
      <c r="J34" s="715">
        <f>'[1]свод РП'!$J34+'[2]свод РП'!$J34</f>
        <v>0</v>
      </c>
      <c r="K34" s="762">
        <f>'[1]свод РП'!$K34+'[2]свод РП'!$K34</f>
        <v>0</v>
      </c>
      <c r="L34" s="736">
        <f t="shared" si="9"/>
        <v>0</v>
      </c>
      <c r="M34" s="699"/>
      <c r="N34" s="145"/>
      <c r="O34" s="157"/>
      <c r="P34" s="147">
        <f>'[2]свод РП'!$P34+'[1]свод РП'!$P34</f>
        <v>0</v>
      </c>
      <c r="Q34" s="147">
        <f>'[2]свод РП'!$Q34+'[1]свод РП'!$Q34</f>
        <v>0</v>
      </c>
      <c r="R34" s="816">
        <f>'[2]свод РП'!$R34+'[1]свод РП'!$R34</f>
        <v>0</v>
      </c>
      <c r="S34" s="818">
        <f>'[2]свод РП'!$S34+'[1]свод РП'!$S34</f>
        <v>0</v>
      </c>
      <c r="T34" s="818">
        <f>'[10]свод РП'!T34+'[11]свод РП'!T34</f>
        <v>0</v>
      </c>
      <c r="U34" s="818">
        <f>'[2]свод РП'!$U34+'[1]свод РП'!$U34</f>
        <v>0</v>
      </c>
      <c r="V34" s="818">
        <f>'[10]свод РП'!V34+'[11]свод РП'!V34</f>
        <v>0</v>
      </c>
      <c r="W34" s="133">
        <f t="shared" si="11"/>
        <v>0</v>
      </c>
      <c r="X34" s="140">
        <f t="shared" si="10"/>
        <v>0</v>
      </c>
      <c r="Y34" s="140">
        <f t="shared" si="6"/>
        <v>0</v>
      </c>
      <c r="Z34" s="160"/>
      <c r="AD34" s="158">
        <v>459.4</v>
      </c>
    </row>
    <row r="35" spans="1:30" s="148" customFormat="1" ht="15.75" x14ac:dyDescent="0.25">
      <c r="A35" s="142"/>
      <c r="B35" s="554" t="s">
        <v>121</v>
      </c>
      <c r="C35" s="711">
        <f>'[1]свод РП'!$C35+'[2]свод РП'!$C35</f>
        <v>0</v>
      </c>
      <c r="D35" s="711">
        <f>'[1]свод РП'!$D35+'[2]свод РП'!$D35</f>
        <v>0</v>
      </c>
      <c r="E35" s="715">
        <f>'[1]свод РП'!$E35+'[2]свод РП'!$E35</f>
        <v>0</v>
      </c>
      <c r="F35" s="715">
        <f>'[1]свод РП'!$F35+'[2]свод РП'!$F35</f>
        <v>0</v>
      </c>
      <c r="G35" s="715">
        <f>'[1]свод РП'!$G35+'[2]свод РП'!$G35</f>
        <v>0</v>
      </c>
      <c r="H35" s="715">
        <f>'[1]свод РП'!$H35+'[2]свод РП'!$H35</f>
        <v>863754</v>
      </c>
      <c r="I35" s="715">
        <f>'[1]свод РП'!$I35+'[2]свод РП'!$I35</f>
        <v>0</v>
      </c>
      <c r="J35" s="715">
        <f>'[1]свод РП'!$J35+'[2]свод РП'!$J35</f>
        <v>0</v>
      </c>
      <c r="K35" s="762">
        <f>'[1]свод РП'!$K35+'[2]свод РП'!$K35</f>
        <v>0</v>
      </c>
      <c r="L35" s="736">
        <f t="shared" si="9"/>
        <v>863754</v>
      </c>
      <c r="M35" s="699"/>
      <c r="N35" s="145"/>
      <c r="O35" s="157"/>
      <c r="P35" s="147">
        <f>'[2]свод РП'!$P35+'[1]свод РП'!$P35</f>
        <v>863.8</v>
      </c>
      <c r="Q35" s="147">
        <f>'[2]свод РП'!$Q35+'[1]свод РП'!$Q35</f>
        <v>863.6</v>
      </c>
      <c r="R35" s="816">
        <f>'[2]свод РП'!$R35+'[1]свод РП'!$R35</f>
        <v>388.6</v>
      </c>
      <c r="S35" s="818">
        <f>'[2]свод РП'!$S35+'[1]свод РП'!$S35</f>
        <v>181.4</v>
      </c>
      <c r="T35" s="818">
        <f>'[10]свод РП'!T35+'[11]свод РП'!T35</f>
        <v>0</v>
      </c>
      <c r="U35" s="818">
        <f>'[2]свод РП'!$U35+'[1]свод РП'!$U35</f>
        <v>293.60000000000002</v>
      </c>
      <c r="V35" s="818">
        <f>'[10]свод РП'!V35+'[11]свод РП'!V35</f>
        <v>0</v>
      </c>
      <c r="W35" s="133">
        <f t="shared" si="11"/>
        <v>0.19999999999993179</v>
      </c>
      <c r="X35" s="140">
        <f t="shared" si="10"/>
        <v>-863.6</v>
      </c>
      <c r="Y35" s="140">
        <f t="shared" si="6"/>
        <v>0</v>
      </c>
      <c r="Z35" s="160"/>
      <c r="AD35" s="151"/>
    </row>
    <row r="36" spans="1:30" s="151" customFormat="1" ht="30" x14ac:dyDescent="0.25">
      <c r="A36" s="613"/>
      <c r="B36" s="621" t="s">
        <v>122</v>
      </c>
      <c r="C36" s="711">
        <f>'[1]свод РП'!$C36+'[2]свод РП'!$C36</f>
        <v>0</v>
      </c>
      <c r="D36" s="711">
        <f>'[1]свод РП'!$D36+'[2]свод РП'!$D36</f>
        <v>0</v>
      </c>
      <c r="E36" s="715">
        <f>'[1]свод РП'!$E36+'[2]свод РП'!$E36</f>
        <v>0</v>
      </c>
      <c r="F36" s="715">
        <f>'[1]свод РП'!$F36+'[2]свод РП'!$F36</f>
        <v>0</v>
      </c>
      <c r="G36" s="715">
        <f>'[1]свод РП'!$G36+'[2]свод РП'!$G36</f>
        <v>1179798.5499999998</v>
      </c>
      <c r="H36" s="715">
        <f>'[1]свод РП'!$H36+'[2]свод РП'!$H36</f>
        <v>391631.54000000004</v>
      </c>
      <c r="I36" s="715">
        <f>'[1]свод РП'!$I36+'[2]свод РП'!$I36</f>
        <v>0</v>
      </c>
      <c r="J36" s="715">
        <f>'[1]свод РП'!$J36+'[2]свод РП'!$J36</f>
        <v>0</v>
      </c>
      <c r="K36" s="762">
        <f>'[1]свод РП'!$K36+'[2]свод РП'!$K36</f>
        <v>1503668.8900000001</v>
      </c>
      <c r="L36" s="738">
        <f>SUM(C36:K36)</f>
        <v>3075098.98</v>
      </c>
      <c r="M36" s="724"/>
      <c r="N36" s="615"/>
      <c r="O36" s="622"/>
      <c r="P36" s="147">
        <f>'[2]свод РП'!$P36+'[1]свод РП'!$P36</f>
        <v>3075</v>
      </c>
      <c r="Q36" s="147">
        <f>'[2]свод РП'!$Q36+'[1]свод РП'!$Q36</f>
        <v>3068.3999999999996</v>
      </c>
      <c r="R36" s="816">
        <f>'[2]свод РП'!$R36+'[1]свод РП'!$R36</f>
        <v>1376.5</v>
      </c>
      <c r="S36" s="818">
        <f>'[2]свод РП'!$S36+'[1]свод РП'!$S36</f>
        <v>652.96</v>
      </c>
      <c r="T36" s="818">
        <f>'[10]свод РП'!T36+'[11]свод РП'!T36</f>
        <v>0</v>
      </c>
      <c r="U36" s="818">
        <f>'[2]свод РП'!$U36+'[1]свод РП'!$U36</f>
        <v>1038.8399999999999</v>
      </c>
      <c r="V36" s="818">
        <f>'[10]свод РП'!V36+'[11]свод РП'!V36</f>
        <v>2719.5</v>
      </c>
      <c r="W36" s="617">
        <f t="shared" si="11"/>
        <v>6.6000000000003638</v>
      </c>
      <c r="X36" s="618">
        <f t="shared" si="10"/>
        <v>-348.89999999999964</v>
      </c>
      <c r="Y36" s="140">
        <f t="shared" si="6"/>
        <v>9.9999999999681677E-2</v>
      </c>
      <c r="Z36" s="161"/>
      <c r="AD36" s="619">
        <v>2758.5</v>
      </c>
    </row>
    <row r="37" spans="1:30" s="628" customFormat="1" ht="32.25" customHeight="1" x14ac:dyDescent="0.25">
      <c r="A37" s="613"/>
      <c r="B37" s="621" t="s">
        <v>123</v>
      </c>
      <c r="C37" s="711">
        <f>'[1]свод РП'!$C37+'[2]свод РП'!$C37</f>
        <v>0</v>
      </c>
      <c r="D37" s="711">
        <f>'[1]свод РП'!$D37+'[2]свод РП'!$D37</f>
        <v>0</v>
      </c>
      <c r="E37" s="715">
        <f>'[1]свод РП'!$E37+'[2]свод РП'!$E37</f>
        <v>0</v>
      </c>
      <c r="F37" s="715">
        <f>'[1]свод РП'!$F37+'[2]свод РП'!$F37</f>
        <v>0</v>
      </c>
      <c r="G37" s="715">
        <f>'[1]свод РП'!$G37+'[2]свод РП'!$G37</f>
        <v>941251.25</v>
      </c>
      <c r="H37" s="715">
        <f>'[1]свод РП'!$H37+'[2]свод РП'!$H37</f>
        <v>0</v>
      </c>
      <c r="I37" s="715">
        <f>'[1]свод РП'!$I37+'[2]свод РП'!$I37</f>
        <v>0</v>
      </c>
      <c r="J37" s="715">
        <f>'[1]свод РП'!$J37+'[2]свод РП'!$J37</f>
        <v>0</v>
      </c>
      <c r="K37" s="762">
        <f>'[1]свод РП'!$K37+'[2]свод РП'!$K37</f>
        <v>0</v>
      </c>
      <c r="L37" s="738">
        <f t="shared" si="9"/>
        <v>941251.25</v>
      </c>
      <c r="M37" s="724"/>
      <c r="N37" s="615"/>
      <c r="O37" s="622"/>
      <c r="P37" s="147">
        <f>'[2]свод РП'!$P37+'[1]свод РП'!$P37</f>
        <v>941.1</v>
      </c>
      <c r="Q37" s="147">
        <f>'[2]свод РП'!$Q37+'[1]свод РП'!$Q37</f>
        <v>939.2</v>
      </c>
      <c r="R37" s="816">
        <f>'[2]свод РП'!$R37+'[1]свод РП'!$R37</f>
        <v>420.29999999999995</v>
      </c>
      <c r="S37" s="818">
        <f>'[2]свод РП'!$S37+'[1]свод РП'!$S37</f>
        <v>201.50000000000003</v>
      </c>
      <c r="T37" s="818">
        <f>'[10]свод РП'!T37+'[11]свод РП'!T37</f>
        <v>0</v>
      </c>
      <c r="U37" s="818">
        <f>'[2]свод РП'!$U37+'[1]свод РП'!$U37</f>
        <v>317.29999999999995</v>
      </c>
      <c r="V37" s="818">
        <f>'[10]свод РП'!V37+'[11]свод РП'!V37</f>
        <v>814</v>
      </c>
      <c r="W37" s="617">
        <f>P37-Q37</f>
        <v>1.8999999999999773</v>
      </c>
      <c r="X37" s="629">
        <f t="shared" si="10"/>
        <v>-125.20000000000005</v>
      </c>
      <c r="Y37" s="140">
        <f t="shared" si="6"/>
        <v>0.10000000000013642</v>
      </c>
      <c r="Z37" s="630"/>
    </row>
    <row r="38" spans="1:30" s="148" customFormat="1" ht="28.5" customHeight="1" x14ac:dyDescent="0.35">
      <c r="A38" s="623"/>
      <c r="B38" s="624" t="s">
        <v>124</v>
      </c>
      <c r="C38" s="711">
        <f>'[1]свод РП'!$C38+'[2]свод РП'!$C38</f>
        <v>0</v>
      </c>
      <c r="D38" s="711">
        <f>'[1]свод РП'!$D38+'[2]свод РП'!$D38</f>
        <v>0</v>
      </c>
      <c r="E38" s="715">
        <f>'[1]свод РП'!$E38+'[2]свод РП'!$E38</f>
        <v>0</v>
      </c>
      <c r="F38" s="715">
        <f>'[1]свод РП'!$F38+'[2]свод РП'!$F38</f>
        <v>4464.29</v>
      </c>
      <c r="G38" s="715">
        <f>'[1]свод РП'!$G38+'[2]свод РП'!$G38</f>
        <v>0</v>
      </c>
      <c r="H38" s="715">
        <f>'[1]свод РП'!$H38+'[2]свод РП'!$H38</f>
        <v>53571.450000000004</v>
      </c>
      <c r="I38" s="715">
        <f>'[1]свод РП'!$I38+'[2]свод РП'!$I38</f>
        <v>0</v>
      </c>
      <c r="J38" s="715">
        <f>'[1]свод РП'!$J38+'[2]свод РП'!$J38</f>
        <v>0</v>
      </c>
      <c r="K38" s="762">
        <f>'[1]свод РП'!$K38+'[2]свод РП'!$K38</f>
        <v>0</v>
      </c>
      <c r="L38" s="739">
        <f>SUM(C38:K38)</f>
        <v>58035.740000000005</v>
      </c>
      <c r="M38" s="625"/>
      <c r="N38" s="626"/>
      <c r="O38" s="625"/>
      <c r="P38" s="147">
        <f>'[2]свод РП'!$P38+'[1]свод РП'!$P38</f>
        <v>58</v>
      </c>
      <c r="Q38" s="147">
        <f>'[2]свод РП'!$Q38+'[1]свод РП'!$Q38</f>
        <v>57.8</v>
      </c>
      <c r="R38" s="816">
        <f>'[2]свод РП'!$R38+'[1]свод РП'!$R38</f>
        <v>26.1</v>
      </c>
      <c r="S38" s="818">
        <f>'[2]свод РП'!$S38+'[1]свод РП'!$S38</f>
        <v>12.600000000000001</v>
      </c>
      <c r="T38" s="818">
        <f>'[10]свод РП'!T38+'[11]свод РП'!T38</f>
        <v>0</v>
      </c>
      <c r="U38" s="818">
        <f>'[2]свод РП'!$U38+'[1]свод РП'!$U38</f>
        <v>19.099999999999998</v>
      </c>
      <c r="V38" s="818">
        <f>'[10]свод РП'!V38+'[11]свод РП'!V38</f>
        <v>48.9</v>
      </c>
      <c r="W38" s="627">
        <f>P38-Q38</f>
        <v>0.20000000000000284</v>
      </c>
      <c r="X38" s="140">
        <f t="shared" si="10"/>
        <v>-8.8999999999999986</v>
      </c>
      <c r="Y38" s="140">
        <f t="shared" si="6"/>
        <v>0</v>
      </c>
      <c r="Z38" s="160"/>
      <c r="AA38" s="582"/>
      <c r="AD38" s="151"/>
    </row>
    <row r="39" spans="1:30" s="148" customFormat="1" ht="16.5" customHeight="1" x14ac:dyDescent="0.25">
      <c r="A39" s="142"/>
      <c r="B39" s="555" t="s">
        <v>235</v>
      </c>
      <c r="C39" s="711">
        <f>'[1]свод РП'!$C39+'[2]свод РП'!$C39</f>
        <v>0</v>
      </c>
      <c r="D39" s="711">
        <f>'[1]свод РП'!$D39+'[2]свод РП'!$D39</f>
        <v>0</v>
      </c>
      <c r="E39" s="715">
        <f>'[1]свод РП'!$E39+'[2]свод РП'!$E39</f>
        <v>0</v>
      </c>
      <c r="F39" s="715">
        <f>'[1]свод РП'!$F39+'[2]свод РП'!$F39</f>
        <v>0</v>
      </c>
      <c r="G39" s="715">
        <f>'[1]свод РП'!$G39+'[2]свод РП'!$G39</f>
        <v>0</v>
      </c>
      <c r="H39" s="715">
        <f>'[1]свод РП'!$H39+'[2]свод РП'!$H39</f>
        <v>131016.9</v>
      </c>
      <c r="I39" s="715">
        <f>'[1]свод РП'!$I39+'[2]свод РП'!$I39</f>
        <v>0</v>
      </c>
      <c r="J39" s="715">
        <f>'[1]свод РП'!$J39+'[2]свод РП'!$J39</f>
        <v>0</v>
      </c>
      <c r="K39" s="762">
        <f>'[1]свод РП'!$K39+'[2]свод РП'!$K39</f>
        <v>0</v>
      </c>
      <c r="L39" s="736">
        <f t="shared" si="9"/>
        <v>131016.9</v>
      </c>
      <c r="M39" s="699"/>
      <c r="N39" s="145"/>
      <c r="O39" s="157"/>
      <c r="P39" s="147">
        <f>'[2]свод РП'!$P39+'[1]свод РП'!$P39</f>
        <v>131</v>
      </c>
      <c r="Q39" s="147">
        <f>'[2]свод РП'!$Q39+'[1]свод РП'!$Q39</f>
        <v>130.80000000000001</v>
      </c>
      <c r="R39" s="816">
        <f>'[2]свод РП'!$R39+'[1]свод РП'!$R39</f>
        <v>58.7</v>
      </c>
      <c r="S39" s="818">
        <f>'[2]свод РП'!$S39+'[1]свод РП'!$S39</f>
        <v>28.099999999999998</v>
      </c>
      <c r="T39" s="818">
        <f>'[10]свод РП'!T39+'[11]свод РП'!T39</f>
        <v>0</v>
      </c>
      <c r="U39" s="818">
        <f>'[2]свод РП'!$U39+'[1]свод РП'!$U39</f>
        <v>44</v>
      </c>
      <c r="V39" s="818">
        <f>'[10]свод РП'!V39+'[11]свод РП'!V39</f>
        <v>112.30000000000001</v>
      </c>
      <c r="W39" s="133">
        <f t="shared" si="11"/>
        <v>0.19999999999998863</v>
      </c>
      <c r="X39" s="140">
        <f t="shared" si="10"/>
        <v>-18.5</v>
      </c>
      <c r="Y39" s="140">
        <f t="shared" si="6"/>
        <v>0</v>
      </c>
      <c r="Z39" s="160"/>
      <c r="AD39" s="151"/>
    </row>
    <row r="40" spans="1:30" s="148" customFormat="1" ht="17.25" customHeight="1" x14ac:dyDescent="0.25">
      <c r="A40" s="142"/>
      <c r="B40" s="555" t="s">
        <v>197</v>
      </c>
      <c r="C40" s="711">
        <f>'[1]свод РП'!$C40+'[2]свод РП'!$C40</f>
        <v>0</v>
      </c>
      <c r="D40" s="711">
        <f>'[1]свод РП'!$D40+'[2]свод РП'!$D40</f>
        <v>0</v>
      </c>
      <c r="E40" s="715">
        <f>'[1]свод РП'!$E40+'[2]свод РП'!$E40</f>
        <v>0</v>
      </c>
      <c r="F40" s="715">
        <f>'[1]свод РП'!$F40+'[2]свод РП'!$F40</f>
        <v>0</v>
      </c>
      <c r="G40" s="715">
        <f>'[1]свод РП'!$G40+'[2]свод РП'!$G40</f>
        <v>0</v>
      </c>
      <c r="H40" s="715">
        <f>'[1]свод РП'!$H40+'[2]свод РП'!$H40</f>
        <v>1051808</v>
      </c>
      <c r="I40" s="715">
        <f>'[1]свод РП'!$I40+'[2]свод РП'!$I40</f>
        <v>0</v>
      </c>
      <c r="J40" s="715">
        <f>'[1]свод РП'!$J40+'[2]свод РП'!$J40</f>
        <v>0</v>
      </c>
      <c r="K40" s="762">
        <f>'[1]свод РП'!$K40+'[2]свод РП'!$K40</f>
        <v>0</v>
      </c>
      <c r="L40" s="736">
        <f t="shared" si="9"/>
        <v>1051808</v>
      </c>
      <c r="M40" s="699"/>
      <c r="N40" s="145"/>
      <c r="O40" s="157"/>
      <c r="P40" s="147">
        <f>'[2]свод РП'!$P40+'[1]свод РП'!$P40</f>
        <v>1051.8</v>
      </c>
      <c r="Q40" s="147">
        <f>'[2]свод РП'!$Q40+'[1]свод РП'!$Q40</f>
        <v>1052.5999999999999</v>
      </c>
      <c r="R40" s="816">
        <f>'[2]свод РП'!$R40+'[1]свод РП'!$R40</f>
        <v>531.34999999999991</v>
      </c>
      <c r="S40" s="818">
        <f>'[2]свод РП'!$S40+'[1]свод РП'!$S40</f>
        <v>321.54000000000002</v>
      </c>
      <c r="T40" s="818">
        <f>'[10]свод РП'!T40+'[11]свод РП'!T40</f>
        <v>0</v>
      </c>
      <c r="U40" s="818">
        <f>'[2]свод РП'!$U40+'[1]свод РП'!$U40</f>
        <v>199.70999999999998</v>
      </c>
      <c r="V40" s="818">
        <f>'[10]свод РП'!V40+'[11]свод РП'!V40</f>
        <v>1230.6999999999998</v>
      </c>
      <c r="W40" s="133">
        <f t="shared" si="11"/>
        <v>-0.79999999999995453</v>
      </c>
      <c r="X40" s="140">
        <f t="shared" si="10"/>
        <v>178.09999999999991</v>
      </c>
      <c r="Y40" s="140">
        <f t="shared" si="6"/>
        <v>0</v>
      </c>
      <c r="Z40" s="160"/>
      <c r="AD40" s="162"/>
    </row>
    <row r="41" spans="1:30" s="148" customFormat="1" ht="17.25" customHeight="1" x14ac:dyDescent="0.25">
      <c r="A41" s="142"/>
      <c r="B41" s="556" t="s">
        <v>64</v>
      </c>
      <c r="C41" s="711">
        <f>'[1]свод РП'!$C41+'[2]свод РП'!$C41</f>
        <v>0</v>
      </c>
      <c r="D41" s="711">
        <f>'[1]свод РП'!$D41+'[2]свод РП'!$D41</f>
        <v>0</v>
      </c>
      <c r="E41" s="715">
        <f>'[1]свод РП'!$E41+'[2]свод РП'!$E41</f>
        <v>0</v>
      </c>
      <c r="F41" s="715">
        <f>'[1]свод РП'!$F41+'[2]свод РП'!$F41</f>
        <v>0</v>
      </c>
      <c r="G41" s="715">
        <f>'[1]свод РП'!$G41+'[2]свод РП'!$G41</f>
        <v>0</v>
      </c>
      <c r="H41" s="715">
        <f>'[1]свод РП'!$H41+'[2]свод РП'!$H41</f>
        <v>14000</v>
      </c>
      <c r="I41" s="715">
        <f>'[1]свод РП'!$I41+'[2]свод РП'!$I41</f>
        <v>0</v>
      </c>
      <c r="J41" s="715">
        <f>'[1]свод РП'!$J41+'[2]свод РП'!$J41</f>
        <v>0</v>
      </c>
      <c r="K41" s="762">
        <f>'[1]свод РП'!$K41+'[2]свод РП'!$K41</f>
        <v>0</v>
      </c>
      <c r="L41" s="736">
        <f>SUM(C41:K41)</f>
        <v>14000</v>
      </c>
      <c r="M41" s="699"/>
      <c r="N41" s="145"/>
      <c r="O41" s="157"/>
      <c r="P41" s="147">
        <f>'[2]свод РП'!$P41+'[1]свод РП'!$P41</f>
        <v>14</v>
      </c>
      <c r="Q41" s="147">
        <f>'[2]свод РП'!$Q41+'[1]свод РП'!$Q41</f>
        <v>14</v>
      </c>
      <c r="R41" s="816">
        <f>'[2]свод РП'!$R41+'[1]свод РП'!$R41</f>
        <v>6.2</v>
      </c>
      <c r="S41" s="818">
        <f>'[2]свод РП'!$S41+'[1]свод РП'!$S41</f>
        <v>3.1</v>
      </c>
      <c r="T41" s="818">
        <f>'[10]свод РП'!T41+'[11]свод РП'!T41</f>
        <v>0</v>
      </c>
      <c r="U41" s="818">
        <f>'[2]свод РП'!$U41+'[1]свод РП'!$U41</f>
        <v>4.7</v>
      </c>
      <c r="V41" s="818">
        <f>'[10]свод РП'!V41+'[11]свод РП'!V41</f>
        <v>13.9</v>
      </c>
      <c r="W41" s="133">
        <f t="shared" si="11"/>
        <v>0</v>
      </c>
      <c r="X41" s="140">
        <f t="shared" si="10"/>
        <v>-9.9999999999999645E-2</v>
      </c>
      <c r="Y41" s="140">
        <f t="shared" si="6"/>
        <v>0</v>
      </c>
      <c r="Z41" s="160"/>
      <c r="AD41" s="151"/>
    </row>
    <row r="42" spans="1:30" s="148" customFormat="1" ht="32.25" hidden="1" customHeight="1" x14ac:dyDescent="0.25">
      <c r="A42" s="142"/>
      <c r="B42" s="556"/>
      <c r="C42" s="711">
        <f>'[1]свод РП'!$C42+'[2]свод РП'!$C42</f>
        <v>0</v>
      </c>
      <c r="D42" s="711">
        <f>'[1]свод РП'!$D42+'[2]свод РП'!$D42</f>
        <v>0</v>
      </c>
      <c r="E42" s="715">
        <f>'[1]свод РП'!$E42+'[2]свод РП'!$E42</f>
        <v>0</v>
      </c>
      <c r="F42" s="715">
        <f>'[1]свод РП'!$F42+'[2]свод РП'!$F42</f>
        <v>0</v>
      </c>
      <c r="G42" s="715">
        <f>'[1]свод РП'!$G42+'[2]свод РП'!$G42</f>
        <v>0</v>
      </c>
      <c r="H42" s="715">
        <f>'[1]свод РП'!$H42+'[2]свод РП'!$H42</f>
        <v>0</v>
      </c>
      <c r="I42" s="715">
        <f>'[1]свод РП'!$I42+'[2]свод РП'!$I42</f>
        <v>0</v>
      </c>
      <c r="J42" s="715">
        <f>'[1]свод РП'!$J42+'[2]свод РП'!$J42</f>
        <v>0</v>
      </c>
      <c r="K42" s="762">
        <f>'[1]свод РП'!$K42+'[2]свод РП'!$K42</f>
        <v>0</v>
      </c>
      <c r="L42" s="736">
        <f t="shared" si="9"/>
        <v>0</v>
      </c>
      <c r="M42" s="699"/>
      <c r="N42" s="145"/>
      <c r="O42" s="157"/>
      <c r="P42" s="147">
        <f>'[2]свод РП'!$P42+'[1]свод РП'!$P42</f>
        <v>0</v>
      </c>
      <c r="Q42" s="147">
        <f>'[2]свод РП'!$Q42+'[1]свод РП'!$Q42</f>
        <v>0</v>
      </c>
      <c r="R42" s="816">
        <f>'[2]свод РП'!$R42+'[1]свод РП'!$R42</f>
        <v>0</v>
      </c>
      <c r="S42" s="818">
        <f>'[2]свод РП'!$S42+'[1]свод РП'!$S42</f>
        <v>0</v>
      </c>
      <c r="T42" s="818">
        <f>'[10]свод РП'!T42+'[11]свод РП'!T42</f>
        <v>0</v>
      </c>
      <c r="U42" s="818">
        <f>'[2]свод РП'!$U42+'[1]свод РП'!$U42</f>
        <v>0</v>
      </c>
      <c r="V42" s="129">
        <f>'[14]свод РП'!V42+'[15]свод РП'!V42</f>
        <v>0</v>
      </c>
      <c r="W42" s="133">
        <f t="shared" si="11"/>
        <v>0</v>
      </c>
      <c r="X42" s="140">
        <f t="shared" si="10"/>
        <v>0</v>
      </c>
      <c r="Y42" s="140">
        <f t="shared" si="6"/>
        <v>0</v>
      </c>
      <c r="Z42" s="160"/>
      <c r="AD42" s="151"/>
    </row>
    <row r="43" spans="1:30" s="148" customFormat="1" ht="32.25" hidden="1" customHeight="1" x14ac:dyDescent="0.25">
      <c r="A43" s="142"/>
      <c r="B43" s="556"/>
      <c r="C43" s="711">
        <f>'[1]свод РП'!$C43+'[2]свод РП'!$C43</f>
        <v>0</v>
      </c>
      <c r="D43" s="711">
        <f>'[1]свод РП'!$D43+'[2]свод РП'!$D43</f>
        <v>0</v>
      </c>
      <c r="E43" s="715">
        <f>'[1]свод РП'!$E43+'[2]свод РП'!$E43</f>
        <v>0</v>
      </c>
      <c r="F43" s="715">
        <f>'[1]свод РП'!$F43+'[2]свод РП'!$F43</f>
        <v>0</v>
      </c>
      <c r="G43" s="715">
        <f>'[1]свод РП'!$G43+'[2]свод РП'!$G43</f>
        <v>0</v>
      </c>
      <c r="H43" s="715">
        <f>'[1]свод РП'!$H43+'[2]свод РП'!$H43</f>
        <v>0</v>
      </c>
      <c r="I43" s="715">
        <f>'[1]свод РП'!$I43+'[2]свод РП'!$I43</f>
        <v>0</v>
      </c>
      <c r="J43" s="715">
        <f>'[1]свод РП'!$J43+'[2]свод РП'!$J43</f>
        <v>0</v>
      </c>
      <c r="K43" s="762">
        <f>'[1]свод РП'!$K43+'[2]свод РП'!$K43</f>
        <v>0</v>
      </c>
      <c r="L43" s="736">
        <f t="shared" si="9"/>
        <v>0</v>
      </c>
      <c r="M43" s="699"/>
      <c r="N43" s="145"/>
      <c r="O43" s="157"/>
      <c r="P43" s="147">
        <f>'[2]свод РП'!$P43+'[1]свод РП'!$P43</f>
        <v>0</v>
      </c>
      <c r="Q43" s="147">
        <f>'[2]свод РП'!$Q43+'[1]свод РП'!$Q43</f>
        <v>0</v>
      </c>
      <c r="R43" s="816">
        <f>'[2]свод РП'!$R43+'[1]свод РП'!$R43</f>
        <v>0</v>
      </c>
      <c r="S43" s="818">
        <f>'[2]свод РП'!$S43+'[1]свод РП'!$S43</f>
        <v>0</v>
      </c>
      <c r="T43" s="818">
        <f>'[10]свод РП'!T43+'[11]свод РП'!T43</f>
        <v>0</v>
      </c>
      <c r="U43" s="818">
        <f>'[2]свод РП'!$U43+'[1]свод РП'!$U43</f>
        <v>0</v>
      </c>
      <c r="V43" s="129">
        <f>'[14]свод РП'!V43+'[15]свод РП'!V43</f>
        <v>0</v>
      </c>
      <c r="W43" s="133">
        <f t="shared" si="11"/>
        <v>0</v>
      </c>
      <c r="X43" s="140">
        <f t="shared" si="10"/>
        <v>0</v>
      </c>
      <c r="Y43" s="140">
        <f t="shared" si="6"/>
        <v>0</v>
      </c>
      <c r="Z43" s="160"/>
      <c r="AD43" s="151"/>
    </row>
    <row r="44" spans="1:30" s="148" customFormat="1" ht="32.25" hidden="1" customHeight="1" x14ac:dyDescent="0.25">
      <c r="A44" s="142"/>
      <c r="B44" s="556"/>
      <c r="C44" s="711">
        <f>'[1]свод РП'!$C44+'[2]свод РП'!$C44</f>
        <v>0</v>
      </c>
      <c r="D44" s="711">
        <f>'[1]свод РП'!$D44+'[2]свод РП'!$D44</f>
        <v>0</v>
      </c>
      <c r="E44" s="715">
        <f>'[1]свод РП'!$E44+'[2]свод РП'!$E44</f>
        <v>0</v>
      </c>
      <c r="F44" s="715">
        <f>'[1]свод РП'!$F44+'[2]свод РП'!$F44</f>
        <v>0</v>
      </c>
      <c r="G44" s="715">
        <f>'[1]свод РП'!$G44+'[2]свод РП'!$G44</f>
        <v>0</v>
      </c>
      <c r="H44" s="715">
        <f>'[1]свод РП'!$H44+'[2]свод РП'!$H44</f>
        <v>0</v>
      </c>
      <c r="I44" s="715">
        <f>'[1]свод РП'!$I44+'[2]свод РП'!$I44</f>
        <v>0</v>
      </c>
      <c r="J44" s="715">
        <f>'[1]свод РП'!$J44+'[2]свод РП'!$J44</f>
        <v>0</v>
      </c>
      <c r="K44" s="762">
        <f>'[1]свод РП'!$K44+'[2]свод РП'!$K44</f>
        <v>0</v>
      </c>
      <c r="L44" s="736">
        <f t="shared" si="9"/>
        <v>0</v>
      </c>
      <c r="M44" s="699"/>
      <c r="N44" s="145"/>
      <c r="O44" s="157"/>
      <c r="P44" s="147">
        <f>'[2]свод РП'!$P44+'[1]свод РП'!$P44</f>
        <v>0</v>
      </c>
      <c r="Q44" s="147">
        <f>'[2]свод РП'!$Q44+'[1]свод РП'!$Q44</f>
        <v>0</v>
      </c>
      <c r="R44" s="816">
        <f>'[2]свод РП'!$R44+'[1]свод РП'!$R44</f>
        <v>0</v>
      </c>
      <c r="S44" s="818">
        <f>'[2]свод РП'!$S44+'[1]свод РП'!$S44</f>
        <v>0</v>
      </c>
      <c r="T44" s="818">
        <f>'[10]свод РП'!T44+'[11]свод РП'!T44</f>
        <v>0</v>
      </c>
      <c r="U44" s="818">
        <f>'[2]свод РП'!$U44+'[1]свод РП'!$U44</f>
        <v>0</v>
      </c>
      <c r="V44" s="129">
        <f>'[14]свод РП'!V44+'[15]свод РП'!V44</f>
        <v>0</v>
      </c>
      <c r="W44" s="133">
        <f t="shared" si="11"/>
        <v>0</v>
      </c>
      <c r="X44" s="140">
        <f t="shared" si="10"/>
        <v>0</v>
      </c>
      <c r="Y44" s="140">
        <f t="shared" si="6"/>
        <v>0</v>
      </c>
      <c r="Z44" s="160"/>
      <c r="AD44" s="162"/>
    </row>
    <row r="45" spans="1:30" s="148" customFormat="1" ht="32.25" hidden="1" customHeight="1" x14ac:dyDescent="0.25">
      <c r="A45" s="142"/>
      <c r="B45" s="556"/>
      <c r="C45" s="711">
        <f>'[1]свод РП'!$C45+'[2]свод РП'!$C45</f>
        <v>0</v>
      </c>
      <c r="D45" s="711">
        <f>'[1]свод РП'!$D45+'[2]свод РП'!$D45</f>
        <v>0</v>
      </c>
      <c r="E45" s="715">
        <f>'[1]свод РП'!$E45+'[2]свод РП'!$E45</f>
        <v>0</v>
      </c>
      <c r="F45" s="715">
        <f>'[1]свод РП'!$F45+'[2]свод РП'!$F45</f>
        <v>0</v>
      </c>
      <c r="G45" s="715">
        <f>'[1]свод РП'!$G45+'[2]свод РП'!$G45</f>
        <v>0</v>
      </c>
      <c r="H45" s="715">
        <f>'[1]свод РП'!$H45+'[2]свод РП'!$H45</f>
        <v>0</v>
      </c>
      <c r="I45" s="715">
        <f>'[1]свод РП'!$I45+'[2]свод РП'!$I45</f>
        <v>0</v>
      </c>
      <c r="J45" s="715">
        <f>'[1]свод РП'!$J45+'[2]свод РП'!$J45</f>
        <v>0</v>
      </c>
      <c r="K45" s="762">
        <f>'[1]свод РП'!$K45+'[2]свод РП'!$K45</f>
        <v>0</v>
      </c>
      <c r="L45" s="736">
        <f t="shared" si="9"/>
        <v>0</v>
      </c>
      <c r="M45" s="699"/>
      <c r="N45" s="145"/>
      <c r="O45" s="157"/>
      <c r="P45" s="147">
        <f>'[2]свод РП'!$P45+'[1]свод РП'!$P45</f>
        <v>0</v>
      </c>
      <c r="Q45" s="147">
        <f>'[2]свод РП'!$Q45+'[1]свод РП'!$Q45</f>
        <v>0</v>
      </c>
      <c r="R45" s="816">
        <f>'[2]свод РП'!$R45+'[1]свод РП'!$R45</f>
        <v>0</v>
      </c>
      <c r="S45" s="818">
        <f>'[2]свод РП'!$S45+'[1]свод РП'!$S45</f>
        <v>0</v>
      </c>
      <c r="T45" s="818">
        <f>'[10]свод РП'!T45+'[11]свод РП'!T45</f>
        <v>0</v>
      </c>
      <c r="U45" s="818">
        <f>'[2]свод РП'!$U45+'[1]свод РП'!$U45</f>
        <v>0</v>
      </c>
      <c r="V45" s="129">
        <f>'[14]свод РП'!V45+'[15]свод РП'!V45</f>
        <v>0</v>
      </c>
      <c r="W45" s="133">
        <f t="shared" si="11"/>
        <v>0</v>
      </c>
      <c r="X45" s="140">
        <f t="shared" si="10"/>
        <v>0</v>
      </c>
      <c r="Y45" s="140">
        <f t="shared" si="6"/>
        <v>0</v>
      </c>
      <c r="Z45" s="160"/>
      <c r="AD45" s="151"/>
    </row>
    <row r="46" spans="1:30" s="148" customFormat="1" ht="32.25" hidden="1" customHeight="1" x14ac:dyDescent="0.25">
      <c r="A46" s="142"/>
      <c r="B46" s="556"/>
      <c r="C46" s="711">
        <f>'[1]свод РП'!$C46+'[2]свод РП'!$C46</f>
        <v>0</v>
      </c>
      <c r="D46" s="711">
        <f>'[1]свод РП'!$D46+'[2]свод РП'!$D46</f>
        <v>0</v>
      </c>
      <c r="E46" s="715">
        <f>'[1]свод РП'!$E46+'[2]свод РП'!$E46</f>
        <v>0</v>
      </c>
      <c r="F46" s="715">
        <f>'[1]свод РП'!$F46+'[2]свод РП'!$F46</f>
        <v>0</v>
      </c>
      <c r="G46" s="715">
        <f>'[1]свод РП'!$G46+'[2]свод РП'!$G46</f>
        <v>0</v>
      </c>
      <c r="H46" s="715">
        <f>'[1]свод РП'!$H46+'[2]свод РП'!$H46</f>
        <v>0</v>
      </c>
      <c r="I46" s="715">
        <f>'[1]свод РП'!$I46+'[2]свод РП'!$I46</f>
        <v>0</v>
      </c>
      <c r="J46" s="715">
        <f>'[1]свод РП'!$J46+'[2]свод РП'!$J46</f>
        <v>0</v>
      </c>
      <c r="K46" s="762">
        <f>'[1]свод РП'!$K46+'[2]свод РП'!$K46</f>
        <v>0</v>
      </c>
      <c r="L46" s="736">
        <f t="shared" si="9"/>
        <v>0</v>
      </c>
      <c r="M46" s="699"/>
      <c r="N46" s="145"/>
      <c r="O46" s="157"/>
      <c r="P46" s="147">
        <f>'[2]свод РП'!$P46+'[1]свод РП'!$P46</f>
        <v>0</v>
      </c>
      <c r="Q46" s="147">
        <f>'[2]свод РП'!$Q46+'[1]свод РП'!$Q46</f>
        <v>0</v>
      </c>
      <c r="R46" s="816">
        <f>'[2]свод РП'!$R46+'[1]свод РП'!$R46</f>
        <v>0</v>
      </c>
      <c r="S46" s="818">
        <f>'[2]свод РП'!$S46+'[1]свод РП'!$S46</f>
        <v>0</v>
      </c>
      <c r="T46" s="818">
        <f>'[10]свод РП'!T46+'[11]свод РП'!T46</f>
        <v>0</v>
      </c>
      <c r="U46" s="818">
        <f>'[2]свод РП'!$U46+'[1]свод РП'!$U46</f>
        <v>0</v>
      </c>
      <c r="V46" s="129">
        <f>'[14]свод РП'!V46+'[15]свод РП'!V46</f>
        <v>0</v>
      </c>
      <c r="W46" s="133">
        <f t="shared" si="11"/>
        <v>0</v>
      </c>
      <c r="X46" s="140">
        <f t="shared" si="10"/>
        <v>0</v>
      </c>
      <c r="Y46" s="140">
        <f t="shared" si="6"/>
        <v>0</v>
      </c>
      <c r="Z46" s="160"/>
      <c r="AD46" s="161"/>
    </row>
    <row r="47" spans="1:30" s="148" customFormat="1" ht="32.25" hidden="1" customHeight="1" x14ac:dyDescent="0.25">
      <c r="A47" s="142"/>
      <c r="B47" s="556"/>
      <c r="C47" s="711">
        <f>'[1]свод РП'!$C47+'[2]свод РП'!$C47</f>
        <v>0</v>
      </c>
      <c r="D47" s="711">
        <f>'[1]свод РП'!$D47+'[2]свод РП'!$D47</f>
        <v>0</v>
      </c>
      <c r="E47" s="715">
        <f>'[1]свод РП'!$E47+'[2]свод РП'!$E47</f>
        <v>0</v>
      </c>
      <c r="F47" s="715">
        <f>'[1]свод РП'!$F47+'[2]свод РП'!$F47</f>
        <v>0</v>
      </c>
      <c r="G47" s="715">
        <f>'[1]свод РП'!$G47+'[2]свод РП'!$G47</f>
        <v>0</v>
      </c>
      <c r="H47" s="715">
        <f>'[1]свод РП'!$H47+'[2]свод РП'!$H47</f>
        <v>0</v>
      </c>
      <c r="I47" s="715">
        <f>'[1]свод РП'!$I47+'[2]свод РП'!$I47</f>
        <v>0</v>
      </c>
      <c r="J47" s="715">
        <f>'[1]свод РП'!$J47+'[2]свод РП'!$J47</f>
        <v>0</v>
      </c>
      <c r="K47" s="762">
        <f>'[1]свод РП'!$K47+'[2]свод РП'!$K47</f>
        <v>0</v>
      </c>
      <c r="L47" s="736">
        <f t="shared" si="9"/>
        <v>0</v>
      </c>
      <c r="M47" s="699"/>
      <c r="N47" s="145"/>
      <c r="O47" s="157"/>
      <c r="P47" s="147">
        <f>'[2]свод РП'!$P47+'[1]свод РП'!$P47</f>
        <v>0</v>
      </c>
      <c r="Q47" s="147">
        <f>'[2]свод РП'!$Q47+'[1]свод РП'!$Q47</f>
        <v>0</v>
      </c>
      <c r="R47" s="816">
        <f>'[2]свод РП'!$R47+'[1]свод РП'!$R47</f>
        <v>0</v>
      </c>
      <c r="S47" s="818">
        <f>'[2]свод РП'!$S47+'[1]свод РП'!$S47</f>
        <v>0</v>
      </c>
      <c r="T47" s="818">
        <f>'[10]свод РП'!T47+'[11]свод РП'!T47</f>
        <v>0</v>
      </c>
      <c r="U47" s="818">
        <f>'[2]свод РП'!$U47+'[1]свод РП'!$U47</f>
        <v>0</v>
      </c>
      <c r="V47" s="129">
        <f>'[14]свод РП'!V47+'[15]свод РП'!V47</f>
        <v>0</v>
      </c>
      <c r="W47" s="133">
        <f t="shared" si="11"/>
        <v>0</v>
      </c>
      <c r="X47" s="140">
        <f t="shared" si="10"/>
        <v>0</v>
      </c>
      <c r="Y47" s="140">
        <f t="shared" si="6"/>
        <v>0</v>
      </c>
      <c r="Z47" s="160"/>
      <c r="AD47" s="151"/>
    </row>
    <row r="48" spans="1:30" s="148" customFormat="1" ht="32.25" hidden="1" customHeight="1" x14ac:dyDescent="0.25">
      <c r="A48" s="142"/>
      <c r="B48" s="556"/>
      <c r="C48" s="711">
        <f>'[1]свод РП'!$C48+'[2]свод РП'!$C48</f>
        <v>0</v>
      </c>
      <c r="D48" s="711">
        <f>'[1]свод РП'!$D48+'[2]свод РП'!$D48</f>
        <v>0</v>
      </c>
      <c r="E48" s="715">
        <f>'[1]свод РП'!$E48+'[2]свод РП'!$E48</f>
        <v>0</v>
      </c>
      <c r="F48" s="715">
        <f>'[1]свод РП'!$F48+'[2]свод РП'!$F48</f>
        <v>0</v>
      </c>
      <c r="G48" s="715">
        <f>'[1]свод РП'!$G48+'[2]свод РП'!$G48</f>
        <v>0</v>
      </c>
      <c r="H48" s="715">
        <f>'[1]свод РП'!$H48+'[2]свод РП'!$H48</f>
        <v>0</v>
      </c>
      <c r="I48" s="715">
        <f>'[1]свод РП'!$I48+'[2]свод РП'!$I48</f>
        <v>0</v>
      </c>
      <c r="J48" s="715">
        <f>'[1]свод РП'!$J48+'[2]свод РП'!$J48</f>
        <v>0</v>
      </c>
      <c r="K48" s="762">
        <f>'[1]свод РП'!$K48+'[2]свод РП'!$K48</f>
        <v>0</v>
      </c>
      <c r="L48" s="736">
        <f t="shared" si="9"/>
        <v>0</v>
      </c>
      <c r="M48" s="699"/>
      <c r="N48" s="145"/>
      <c r="O48" s="157"/>
      <c r="P48" s="147">
        <f>'[2]свод РП'!$P48+'[1]свод РП'!$P48</f>
        <v>0</v>
      </c>
      <c r="Q48" s="147">
        <f>'[2]свод РП'!$Q48+'[1]свод РП'!$Q48</f>
        <v>0</v>
      </c>
      <c r="R48" s="816">
        <f>'[2]свод РП'!$R48+'[1]свод РП'!$R48</f>
        <v>0</v>
      </c>
      <c r="S48" s="818">
        <f>'[2]свод РП'!$S48+'[1]свод РП'!$S48</f>
        <v>0</v>
      </c>
      <c r="T48" s="818">
        <f>'[10]свод РП'!T48+'[11]свод РП'!T48</f>
        <v>0</v>
      </c>
      <c r="U48" s="818">
        <f>'[2]свод РП'!$U48+'[1]свод РП'!$U48</f>
        <v>0</v>
      </c>
      <c r="V48" s="129">
        <f>'[14]свод РП'!V48+'[15]свод РП'!V48</f>
        <v>0</v>
      </c>
      <c r="W48" s="133">
        <f t="shared" si="11"/>
        <v>0</v>
      </c>
      <c r="X48" s="140">
        <f t="shared" si="10"/>
        <v>0</v>
      </c>
      <c r="Y48" s="140">
        <f t="shared" si="6"/>
        <v>0</v>
      </c>
      <c r="Z48" s="160"/>
      <c r="AD48" s="151"/>
    </row>
    <row r="49" spans="1:30" s="148" customFormat="1" ht="32.25" hidden="1" customHeight="1" x14ac:dyDescent="0.25">
      <c r="A49" s="142"/>
      <c r="B49" s="556"/>
      <c r="C49" s="711">
        <f>'[1]свод РП'!$C49+'[2]свод РП'!$C49</f>
        <v>0</v>
      </c>
      <c r="D49" s="711">
        <f>'[1]свод РП'!$D49+'[2]свод РП'!$D49</f>
        <v>0</v>
      </c>
      <c r="E49" s="715">
        <f>'[1]свод РП'!$E49+'[2]свод РП'!$E49</f>
        <v>0</v>
      </c>
      <c r="F49" s="715">
        <f>'[1]свод РП'!$F49+'[2]свод РП'!$F49</f>
        <v>0</v>
      </c>
      <c r="G49" s="715">
        <f>'[1]свод РП'!$G49+'[2]свод РП'!$G49</f>
        <v>0</v>
      </c>
      <c r="H49" s="715">
        <f>'[1]свод РП'!$H49+'[2]свод РП'!$H49</f>
        <v>0</v>
      </c>
      <c r="I49" s="715">
        <f>'[1]свод РП'!$I49+'[2]свод РП'!$I49</f>
        <v>0</v>
      </c>
      <c r="J49" s="715">
        <f>'[1]свод РП'!$J49+'[2]свод РП'!$J49</f>
        <v>0</v>
      </c>
      <c r="K49" s="762">
        <f>'[1]свод РП'!$K49+'[2]свод РП'!$K49</f>
        <v>0</v>
      </c>
      <c r="L49" s="736">
        <f t="shared" si="9"/>
        <v>0</v>
      </c>
      <c r="M49" s="699"/>
      <c r="N49" s="145"/>
      <c r="O49" s="157"/>
      <c r="P49" s="147">
        <f>'[2]свод РП'!$P49+'[1]свод РП'!$P49</f>
        <v>0</v>
      </c>
      <c r="Q49" s="147">
        <f>'[2]свод РП'!$Q49+'[1]свод РП'!$Q49</f>
        <v>0</v>
      </c>
      <c r="R49" s="816">
        <f>'[2]свод РП'!$R49+'[1]свод РП'!$R49</f>
        <v>0</v>
      </c>
      <c r="S49" s="818">
        <f>'[2]свод РП'!$S49+'[1]свод РП'!$S49</f>
        <v>0</v>
      </c>
      <c r="T49" s="818">
        <f>'[10]свод РП'!T49+'[11]свод РП'!T49</f>
        <v>0</v>
      </c>
      <c r="U49" s="818">
        <f>'[2]свод РП'!$U49+'[1]свод РП'!$U49</f>
        <v>0</v>
      </c>
      <c r="V49" s="129">
        <f>'[14]свод РП'!V49+'[15]свод РП'!V49</f>
        <v>0</v>
      </c>
      <c r="W49" s="133">
        <f t="shared" si="11"/>
        <v>0</v>
      </c>
      <c r="X49" s="140">
        <f t="shared" si="10"/>
        <v>0</v>
      </c>
      <c r="Y49" s="140">
        <f t="shared" si="6"/>
        <v>0</v>
      </c>
      <c r="Z49" s="160"/>
      <c r="AD49" s="161"/>
    </row>
    <row r="50" spans="1:30" s="148" customFormat="1" ht="15.75" hidden="1" x14ac:dyDescent="0.25">
      <c r="A50" s="142"/>
      <c r="B50" s="556"/>
      <c r="C50" s="711">
        <f>'[1]свод РП'!$C50+'[2]свод РП'!$C50</f>
        <v>0</v>
      </c>
      <c r="D50" s="711">
        <f>'[1]свод РП'!$D50+'[2]свод РП'!$D50</f>
        <v>0</v>
      </c>
      <c r="E50" s="715">
        <f>'[1]свод РП'!$E50+'[2]свод РП'!$E50</f>
        <v>0</v>
      </c>
      <c r="F50" s="715">
        <f>'[1]свод РП'!$F50+'[2]свод РП'!$F50</f>
        <v>0</v>
      </c>
      <c r="G50" s="715">
        <f>'[1]свод РП'!$G50+'[2]свод РП'!$G50</f>
        <v>0</v>
      </c>
      <c r="H50" s="715">
        <f>'[1]свод РП'!$H50+'[2]свод РП'!$H50</f>
        <v>0</v>
      </c>
      <c r="I50" s="715">
        <f>'[1]свод РП'!$I50+'[2]свод РП'!$I50</f>
        <v>0</v>
      </c>
      <c r="J50" s="715">
        <f>'[1]свод РП'!$J50+'[2]свод РП'!$J50</f>
        <v>0</v>
      </c>
      <c r="K50" s="762">
        <f>'[1]свод РП'!$K50+'[2]свод РП'!$K50</f>
        <v>0</v>
      </c>
      <c r="L50" s="736">
        <f t="shared" si="9"/>
        <v>0</v>
      </c>
      <c r="M50" s="699"/>
      <c r="N50" s="145"/>
      <c r="O50" s="157"/>
      <c r="P50" s="147">
        <f>'[2]свод РП'!$P50+'[1]свод РП'!$P50</f>
        <v>0</v>
      </c>
      <c r="Q50" s="147">
        <f>'[2]свод РП'!$Q50+'[1]свод РП'!$Q50</f>
        <v>0</v>
      </c>
      <c r="R50" s="816">
        <f>'[2]свод РП'!$R50+'[1]свод РП'!$R50</f>
        <v>0</v>
      </c>
      <c r="S50" s="818">
        <f>'[2]свод РП'!$S50+'[1]свод РП'!$S50</f>
        <v>0</v>
      </c>
      <c r="T50" s="818">
        <f>'[10]свод РП'!T50+'[11]свод РП'!T50</f>
        <v>0</v>
      </c>
      <c r="U50" s="818">
        <f>'[2]свод РП'!$U50+'[1]свод РП'!$U50</f>
        <v>0</v>
      </c>
      <c r="V50" s="129">
        <f>'[14]свод РП'!V50+'[15]свод РП'!V50</f>
        <v>0</v>
      </c>
      <c r="W50" s="133">
        <f t="shared" si="11"/>
        <v>0</v>
      </c>
      <c r="X50" s="140">
        <f t="shared" si="10"/>
        <v>0</v>
      </c>
      <c r="Y50" s="140">
        <f t="shared" si="6"/>
        <v>0</v>
      </c>
      <c r="Z50" s="160"/>
      <c r="AD50" s="162"/>
    </row>
    <row r="51" spans="1:30" s="148" customFormat="1" ht="72.75" customHeight="1" x14ac:dyDescent="0.2">
      <c r="A51" s="142" t="s">
        <v>125</v>
      </c>
      <c r="B51" s="550" t="s">
        <v>126</v>
      </c>
      <c r="C51" s="711">
        <f>'[1]свод РП'!$C51+'[2]свод РП'!$C51</f>
        <v>0</v>
      </c>
      <c r="D51" s="711">
        <f>'[1]свод РП'!$D51+'[2]свод РП'!$D51</f>
        <v>0</v>
      </c>
      <c r="E51" s="715">
        <f>'[1]свод РП'!$E51+'[2]свод РП'!$E51</f>
        <v>0</v>
      </c>
      <c r="F51" s="715">
        <f>'[1]свод РП'!$F51+'[2]свод РП'!$F51</f>
        <v>1204645.8800000001</v>
      </c>
      <c r="G51" s="715">
        <f>'[1]свод РП'!$G51+'[2]свод РП'!$G51</f>
        <v>235164.14</v>
      </c>
      <c r="H51" s="715">
        <f>'[1]свод РП'!$H51+'[2]свод РП'!$H51</f>
        <v>8356744.0200000014</v>
      </c>
      <c r="I51" s="715">
        <f>'[1]свод РП'!$I51+'[2]свод РП'!$I51</f>
        <v>0</v>
      </c>
      <c r="J51" s="715">
        <f>'[1]свод РП'!$J51+'[2]свод РП'!$J51</f>
        <v>0</v>
      </c>
      <c r="K51" s="762">
        <f>'[1]свод РП'!$K51+'[2]свод РП'!$K51</f>
        <v>0</v>
      </c>
      <c r="L51" s="740">
        <f>SUM(L52:L61)</f>
        <v>9796554.040000001</v>
      </c>
      <c r="M51" s="725">
        <f>SUM(M52:M61)</f>
        <v>0</v>
      </c>
      <c r="N51" s="163">
        <f>SUM(N52:N61)</f>
        <v>0</v>
      </c>
      <c r="O51" s="164">
        <f t="shared" ref="O51:V51" si="12">SUM(O52:O61)</f>
        <v>0</v>
      </c>
      <c r="P51" s="147">
        <f>'[2]свод РП'!$P51+'[1]свод РП'!$P51</f>
        <v>9796.7999999999993</v>
      </c>
      <c r="Q51" s="147">
        <f>'[2]свод РП'!$Q51+'[1]свод РП'!$Q51</f>
        <v>9783.1999999999989</v>
      </c>
      <c r="R51" s="816">
        <f>'[2]свод РП'!$R51+'[1]свод РП'!$R51</f>
        <v>4430.04</v>
      </c>
      <c r="S51" s="818">
        <f>'[2]свод РП'!$S51+'[1]свод РП'!$S51</f>
        <v>2566.7200000000003</v>
      </c>
      <c r="T51" s="818">
        <f>'[10]свод РП'!T51+'[11]свод РП'!T51</f>
        <v>0</v>
      </c>
      <c r="U51" s="818">
        <f>'[2]свод РП'!$U51+'[1]свод РП'!$U51</f>
        <v>2786.3399999999997</v>
      </c>
      <c r="V51" s="165">
        <f t="shared" si="12"/>
        <v>9263.5000000000018</v>
      </c>
      <c r="W51" s="166">
        <f>SUM(W52:W61)</f>
        <v>13.599999999998955</v>
      </c>
      <c r="X51" s="140">
        <f t="shared" si="10"/>
        <v>-519.69999999999709</v>
      </c>
      <c r="Y51" s="140">
        <f t="shared" si="6"/>
        <v>9.9999999998999556E-2</v>
      </c>
      <c r="AD51" s="167"/>
    </row>
    <row r="52" spans="1:30" s="151" customFormat="1" ht="44.25" customHeight="1" x14ac:dyDescent="0.25">
      <c r="A52" s="613"/>
      <c r="B52" s="614" t="s">
        <v>127</v>
      </c>
      <c r="C52" s="711">
        <f>'[1]свод РП'!$C52+'[2]свод РП'!$C52</f>
        <v>0</v>
      </c>
      <c r="D52" s="711">
        <f>'[1]свод РП'!$D52+'[2]свод РП'!$D52</f>
        <v>0</v>
      </c>
      <c r="E52" s="715">
        <f>'[1]свод РП'!$E52+'[2]свод РП'!$E52</f>
        <v>0</v>
      </c>
      <c r="F52" s="715">
        <f>'[1]свод РП'!$F52+'[2]свод РП'!$F52</f>
        <v>0</v>
      </c>
      <c r="G52" s="715">
        <f>'[1]свод РП'!$G52+'[2]свод РП'!$G52</f>
        <v>233050.21</v>
      </c>
      <c r="H52" s="715">
        <f>'[1]свод РП'!$H52+'[2]свод РП'!$H52</f>
        <v>582632.46</v>
      </c>
      <c r="I52" s="715">
        <f>'[1]свод РП'!$I52+'[2]свод РП'!$I52</f>
        <v>0</v>
      </c>
      <c r="J52" s="715">
        <f>'[1]свод РП'!$J52+'[2]свод РП'!$J52</f>
        <v>0</v>
      </c>
      <c r="K52" s="762">
        <f>'[1]свод РП'!$K52+'[2]свод РП'!$K52</f>
        <v>0</v>
      </c>
      <c r="L52" s="738">
        <f t="shared" ref="L52:L61" si="13">SUM(C52:K52)</f>
        <v>815682.66999999993</v>
      </c>
      <c r="M52" s="723"/>
      <c r="N52" s="615"/>
      <c r="O52" s="616"/>
      <c r="P52" s="147">
        <f>'[2]свод РП'!$P52+'[1]свод РП'!$P52</f>
        <v>816.1</v>
      </c>
      <c r="Q52" s="147">
        <f>'[2]свод РП'!$Q52+'[1]свод РП'!$Q52</f>
        <v>813.99999999999989</v>
      </c>
      <c r="R52" s="816">
        <f>'[2]свод РП'!$R52+'[1]свод РП'!$R52</f>
        <v>361.70000000000005</v>
      </c>
      <c r="S52" s="818">
        <f>'[2]свод РП'!$S52+'[1]свод РП'!$S52</f>
        <v>181.6</v>
      </c>
      <c r="T52" s="818">
        <f>'[10]свод РП'!T52+'[11]свод РП'!T52</f>
        <v>0</v>
      </c>
      <c r="U52" s="818">
        <f>'[2]свод РП'!$U52+'[1]свод РП'!$U52</f>
        <v>270.60000000000002</v>
      </c>
      <c r="V52" s="818">
        <f>'[10]свод РП'!V52+'[11]свод РП'!V52</f>
        <v>654</v>
      </c>
      <c r="W52" s="617">
        <f>P52-Q52</f>
        <v>2.1000000000001364</v>
      </c>
      <c r="X52" s="618">
        <f t="shared" si="10"/>
        <v>-159.99999999999989</v>
      </c>
      <c r="Y52" s="140">
        <f t="shared" si="6"/>
        <v>9.9999999999795364E-2</v>
      </c>
    </row>
    <row r="53" spans="1:30" s="151" customFormat="1" ht="15.75" customHeight="1" x14ac:dyDescent="0.25">
      <c r="A53" s="613"/>
      <c r="B53" s="621" t="s">
        <v>128</v>
      </c>
      <c r="C53" s="711">
        <f>'[1]свод РП'!$C53+'[2]свод РП'!$C53</f>
        <v>0</v>
      </c>
      <c r="D53" s="711">
        <f>'[1]свод РП'!$D53+'[2]свод РП'!$D53</f>
        <v>0</v>
      </c>
      <c r="E53" s="715">
        <f>'[1]свод РП'!$E53+'[2]свод РП'!$E53</f>
        <v>0</v>
      </c>
      <c r="F53" s="715">
        <f>'[1]свод РП'!$F53+'[2]свод РП'!$F53</f>
        <v>0</v>
      </c>
      <c r="G53" s="715">
        <f>'[1]свод РП'!$G53+'[2]свод РП'!$G53</f>
        <v>0</v>
      </c>
      <c r="H53" s="715">
        <f>'[1]свод РП'!$H53+'[2]свод РП'!$H53</f>
        <v>2523002.6599999997</v>
      </c>
      <c r="I53" s="715">
        <f>'[1]свод РП'!$I53+'[2]свод РП'!$I53</f>
        <v>0</v>
      </c>
      <c r="J53" s="715">
        <f>'[1]свод РП'!$J53+'[2]свод РП'!$J53</f>
        <v>0</v>
      </c>
      <c r="K53" s="762">
        <f>'[1]свод РП'!$K53+'[2]свод РП'!$K53</f>
        <v>0</v>
      </c>
      <c r="L53" s="738">
        <f t="shared" si="13"/>
        <v>2523002.6599999997</v>
      </c>
      <c r="M53" s="723"/>
      <c r="N53" s="615"/>
      <c r="O53" s="616"/>
      <c r="P53" s="147">
        <f>'[2]свод РП'!$P53+'[1]свод РП'!$P53</f>
        <v>2522.8999999999996</v>
      </c>
      <c r="Q53" s="147">
        <f>'[2]свод РП'!$Q53+'[1]свод РП'!$Q53</f>
        <v>2524.2000000000003</v>
      </c>
      <c r="R53" s="816">
        <f>'[2]свод РП'!$R53+'[1]свод РП'!$R53</f>
        <v>1131.44</v>
      </c>
      <c r="S53" s="818">
        <f>'[2]свод РП'!$S53+'[1]свод РП'!$S53</f>
        <v>538.04</v>
      </c>
      <c r="T53" s="818">
        <f>'[10]свод РП'!T53+'[11]свод РП'!T53</f>
        <v>0</v>
      </c>
      <c r="U53" s="818">
        <f>'[2]свод РП'!$U53+'[1]свод РП'!$U53</f>
        <v>854.7199999999998</v>
      </c>
      <c r="V53" s="818">
        <f>'[10]свод РП'!V53+'[11]свод РП'!V53</f>
        <v>2125</v>
      </c>
      <c r="W53" s="617">
        <f t="shared" ref="W53:W61" si="14">P53-Q53</f>
        <v>-1.3000000000006366</v>
      </c>
      <c r="X53" s="618">
        <f t="shared" si="10"/>
        <v>-399.20000000000027</v>
      </c>
      <c r="Y53" s="140">
        <f t="shared" si="6"/>
        <v>0</v>
      </c>
    </row>
    <row r="54" spans="1:30" s="151" customFormat="1" ht="18" customHeight="1" x14ac:dyDescent="0.25">
      <c r="A54" s="613"/>
      <c r="B54" s="621" t="s">
        <v>30</v>
      </c>
      <c r="C54" s="711">
        <f>'[1]свод РП'!$C54+'[2]свод РП'!$C54</f>
        <v>0</v>
      </c>
      <c r="D54" s="711">
        <f>'[1]свод РП'!$D54+'[2]свод РП'!$D54</f>
        <v>0</v>
      </c>
      <c r="E54" s="715">
        <f>'[1]свод РП'!$E54+'[2]свод РП'!$E54</f>
        <v>0</v>
      </c>
      <c r="F54" s="715">
        <f>'[1]свод РП'!$F54+'[2]свод РП'!$F54</f>
        <v>0</v>
      </c>
      <c r="G54" s="715">
        <f>'[1]свод РП'!$G54+'[2]свод РП'!$G54</f>
        <v>0</v>
      </c>
      <c r="H54" s="715">
        <f>'[1]свод РП'!$H54+'[2]свод РП'!$H54</f>
        <v>5230663.6000000006</v>
      </c>
      <c r="I54" s="715">
        <f>'[1]свод РП'!$I54+'[2]свод РП'!$I54</f>
        <v>0</v>
      </c>
      <c r="J54" s="715">
        <f>'[1]свод РП'!$J54+'[2]свод РП'!$J54</f>
        <v>0</v>
      </c>
      <c r="K54" s="762">
        <f>'[1]свод РП'!$K54+'[2]свод РП'!$K54</f>
        <v>0</v>
      </c>
      <c r="L54" s="738">
        <f t="shared" si="13"/>
        <v>5230663.6000000006</v>
      </c>
      <c r="M54" s="723"/>
      <c r="N54" s="615"/>
      <c r="O54" s="616"/>
      <c r="P54" s="147">
        <f>'[2]свод РП'!$P54+'[1]свод РП'!$P54</f>
        <v>5230.4999999999991</v>
      </c>
      <c r="Q54" s="147">
        <f>'[2]свод РП'!$Q54+'[1]свод РП'!$Q54</f>
        <v>5216.8999999999996</v>
      </c>
      <c r="R54" s="816">
        <f>'[2]свод РП'!$R54+'[1]свод РП'!$R54</f>
        <v>2331.6000000000004</v>
      </c>
      <c r="S54" s="818">
        <f>'[2]свод РП'!$S54+'[1]свод РП'!$S54</f>
        <v>1583.2700000000002</v>
      </c>
      <c r="T54" s="818">
        <f>'[10]свод РП'!T54+'[11]свод РП'!T54</f>
        <v>0</v>
      </c>
      <c r="U54" s="818">
        <f>'[2]свод РП'!$U54+'[1]свод РП'!$U54</f>
        <v>1302.03</v>
      </c>
      <c r="V54" s="818">
        <f>'[10]свод РП'!V54+'[11]свод РП'!V54</f>
        <v>4754.3999999999996</v>
      </c>
      <c r="W54" s="617">
        <f t="shared" si="14"/>
        <v>13.599999999999454</v>
      </c>
      <c r="X54" s="618">
        <f t="shared" si="10"/>
        <v>-462.5</v>
      </c>
      <c r="Y54" s="140">
        <f t="shared" si="6"/>
        <v>0</v>
      </c>
    </row>
    <row r="55" spans="1:30" s="151" customFormat="1" ht="16.5" customHeight="1" x14ac:dyDescent="0.25">
      <c r="A55" s="613"/>
      <c r="B55" s="621" t="s">
        <v>129</v>
      </c>
      <c r="C55" s="711">
        <f>'[1]свод РП'!$C55+'[2]свод РП'!$C55</f>
        <v>0</v>
      </c>
      <c r="D55" s="711">
        <f>'[1]свод РП'!$D55+'[2]свод РП'!$D55</f>
        <v>0</v>
      </c>
      <c r="E55" s="715">
        <f>'[1]свод РП'!$E55+'[2]свод РП'!$E55</f>
        <v>0</v>
      </c>
      <c r="F55" s="715">
        <f>'[1]свод РП'!$F55+'[2]свод РП'!$F55</f>
        <v>0</v>
      </c>
      <c r="G55" s="715">
        <f>'[1]свод РП'!$G55+'[2]свод РП'!$G55</f>
        <v>0</v>
      </c>
      <c r="H55" s="715">
        <f>'[1]свод РП'!$H55+'[2]свод РП'!$H55</f>
        <v>46980</v>
      </c>
      <c r="I55" s="715">
        <f>'[1]свод РП'!$I55+'[2]свод РП'!$I55</f>
        <v>0</v>
      </c>
      <c r="J55" s="715">
        <f>'[1]свод РП'!$J55+'[2]свод РП'!$J55</f>
        <v>0</v>
      </c>
      <c r="K55" s="762">
        <f>'[1]свод РП'!$K55+'[2]свод РП'!$K55</f>
        <v>0</v>
      </c>
      <c r="L55" s="738">
        <f>SUM(C55:K55)</f>
        <v>46980</v>
      </c>
      <c r="M55" s="723"/>
      <c r="N55" s="615"/>
      <c r="O55" s="616"/>
      <c r="P55" s="147">
        <f>'[2]свод РП'!$P55+'[1]свод РП'!$P55</f>
        <v>47</v>
      </c>
      <c r="Q55" s="147">
        <f>'[2]свод РП'!$Q55+'[1]свод РП'!$Q55</f>
        <v>46.9</v>
      </c>
      <c r="R55" s="816">
        <f>'[2]свод РП'!$R55+'[1]свод РП'!$R55</f>
        <v>23.549999999999997</v>
      </c>
      <c r="S55" s="818">
        <f>'[2]свод РП'!$S55+'[1]свод РП'!$S55</f>
        <v>10.84</v>
      </c>
      <c r="T55" s="818">
        <f>'[10]свод РП'!T55+'[11]свод РП'!T55</f>
        <v>0</v>
      </c>
      <c r="U55" s="818">
        <f>'[2]свод РП'!$U55+'[1]свод РП'!$U55</f>
        <v>12.410000000000002</v>
      </c>
      <c r="V55" s="818">
        <f>'[10]свод РП'!V55+'[11]свод РП'!V55</f>
        <v>39.6</v>
      </c>
      <c r="W55" s="617">
        <f t="shared" si="14"/>
        <v>0.10000000000000142</v>
      </c>
      <c r="X55" s="618">
        <f t="shared" si="10"/>
        <v>-7.2999999999999972</v>
      </c>
      <c r="Y55" s="140">
        <f t="shared" si="6"/>
        <v>9.9999999999999645E-2</v>
      </c>
    </row>
    <row r="56" spans="1:30" s="151" customFormat="1" ht="16.5" customHeight="1" x14ac:dyDescent="0.25">
      <c r="A56" s="613"/>
      <c r="B56" s="614" t="s">
        <v>130</v>
      </c>
      <c r="C56" s="711">
        <f>'[1]свод РП'!$C56+'[2]свод РП'!$C56</f>
        <v>0</v>
      </c>
      <c r="D56" s="711">
        <f>'[1]свод РП'!$D56+'[2]свод РП'!$D56</f>
        <v>0</v>
      </c>
      <c r="E56" s="715">
        <f>'[1]свод РП'!$E56+'[2]свод РП'!$E56</f>
        <v>0</v>
      </c>
      <c r="F56" s="715">
        <f>'[1]свод РП'!$F56+'[2]свод РП'!$F56</f>
        <v>1204645.8800000001</v>
      </c>
      <c r="G56" s="715">
        <f>'[1]свод РП'!$G56+'[2]свод РП'!$G56</f>
        <v>0</v>
      </c>
      <c r="H56" s="715">
        <f>'[1]свод РП'!$H56+'[2]свод РП'!$H56</f>
        <v>0</v>
      </c>
      <c r="I56" s="715">
        <f>'[1]свод РП'!$I56+'[2]свод РП'!$I56</f>
        <v>0</v>
      </c>
      <c r="J56" s="715">
        <f>'[1]свод РП'!$J56+'[2]свод РП'!$J56</f>
        <v>0</v>
      </c>
      <c r="K56" s="762">
        <f>'[1]свод РП'!$K56+'[2]свод РП'!$K56</f>
        <v>0</v>
      </c>
      <c r="L56" s="738">
        <f t="shared" si="13"/>
        <v>1204645.8800000001</v>
      </c>
      <c r="M56" s="724"/>
      <c r="N56" s="615"/>
      <c r="O56" s="622"/>
      <c r="P56" s="147">
        <f>'[2]свод РП'!$P56+'[1]свод РП'!$P56</f>
        <v>1204.7</v>
      </c>
      <c r="Q56" s="147">
        <f>'[2]свод РП'!$Q56+'[1]свод РП'!$Q56</f>
        <v>1204.7</v>
      </c>
      <c r="R56" s="816">
        <f>'[2]свод РП'!$R56+'[1]свод РП'!$R56</f>
        <v>591.85</v>
      </c>
      <c r="S56" s="818">
        <f>'[2]свод РП'!$S56+'[1]свод РП'!$S56</f>
        <v>258.57000000000005</v>
      </c>
      <c r="T56" s="818">
        <f>'[10]свод РП'!T56+'[11]свод РП'!T56</f>
        <v>0</v>
      </c>
      <c r="U56" s="818">
        <f>'[2]свод РП'!$U56+'[1]свод РП'!$U56</f>
        <v>354.28</v>
      </c>
      <c r="V56" s="818">
        <f>'[10]свод РП'!V56+'[11]свод РП'!V56</f>
        <v>1204.7</v>
      </c>
      <c r="W56" s="617">
        <f t="shared" si="14"/>
        <v>0</v>
      </c>
      <c r="X56" s="618">
        <f>V56-Q56</f>
        <v>0</v>
      </c>
      <c r="Y56" s="140">
        <f t="shared" si="6"/>
        <v>0</v>
      </c>
    </row>
    <row r="57" spans="1:30" s="151" customFormat="1" ht="31.5" customHeight="1" x14ac:dyDescent="0.25">
      <c r="A57" s="613"/>
      <c r="B57" s="614" t="s">
        <v>131</v>
      </c>
      <c r="C57" s="711">
        <f>'[1]свод РП'!$C57+'[2]свод РП'!$C57</f>
        <v>0</v>
      </c>
      <c r="D57" s="711">
        <f>'[1]свод РП'!$D57+'[2]свод РП'!$D57</f>
        <v>0</v>
      </c>
      <c r="E57" s="715">
        <f>'[1]свод РП'!$E57+'[2]свод РП'!$E57</f>
        <v>0</v>
      </c>
      <c r="F57" s="715">
        <f>'[1]свод РП'!$F57+'[2]свод РП'!$F57</f>
        <v>0</v>
      </c>
      <c r="G57" s="715">
        <f>'[1]свод РП'!$G57+'[2]свод РП'!$G57</f>
        <v>0</v>
      </c>
      <c r="H57" s="715">
        <f>'[1]свод РП'!$H57+'[2]свод РП'!$H57</f>
        <v>0</v>
      </c>
      <c r="I57" s="715">
        <f>'[1]свод РП'!$I57+'[2]свод РП'!$I57</f>
        <v>0</v>
      </c>
      <c r="J57" s="715">
        <f>'[1]свод РП'!$J57+'[2]свод РП'!$J57</f>
        <v>0</v>
      </c>
      <c r="K57" s="762">
        <f>'[1]свод РП'!$K57+'[2]свод РП'!$K57</f>
        <v>0</v>
      </c>
      <c r="L57" s="738">
        <f t="shared" si="13"/>
        <v>0</v>
      </c>
      <c r="M57" s="724"/>
      <c r="N57" s="615"/>
      <c r="O57" s="622"/>
      <c r="P57" s="147">
        <f>'[2]свод РП'!$P57+'[1]свод РП'!$P57</f>
        <v>0</v>
      </c>
      <c r="Q57" s="147">
        <f>'[2]свод РП'!$Q57+'[1]свод РП'!$Q57</f>
        <v>0</v>
      </c>
      <c r="R57" s="816">
        <f>'[2]свод РП'!$R57+'[1]свод РП'!$R57</f>
        <v>0</v>
      </c>
      <c r="S57" s="818">
        <f>'[2]свод РП'!$S57+'[1]свод РП'!$S57</f>
        <v>0</v>
      </c>
      <c r="T57" s="818">
        <f>'[10]свод РП'!T57+'[11]свод РП'!T57</f>
        <v>0</v>
      </c>
      <c r="U57" s="818">
        <f>'[2]свод РП'!$U57+'[1]свод РП'!$U57</f>
        <v>0</v>
      </c>
      <c r="V57" s="818">
        <f>'[10]свод РП'!V57+'[11]свод РП'!V57</f>
        <v>476.2</v>
      </c>
      <c r="W57" s="617">
        <f t="shared" si="14"/>
        <v>0</v>
      </c>
      <c r="X57" s="618">
        <f t="shared" si="10"/>
        <v>476.2</v>
      </c>
      <c r="Y57" s="140">
        <f t="shared" si="6"/>
        <v>0</v>
      </c>
    </row>
    <row r="58" spans="1:30" s="148" customFormat="1" ht="16.5" customHeight="1" x14ac:dyDescent="0.25">
      <c r="A58" s="142"/>
      <c r="B58" s="553" t="s">
        <v>132</v>
      </c>
      <c r="C58" s="711">
        <f>'[1]свод РП'!$C58+'[2]свод РП'!$C58</f>
        <v>0</v>
      </c>
      <c r="D58" s="711">
        <f>'[1]свод РП'!$D58+'[2]свод РП'!$D58</f>
        <v>0</v>
      </c>
      <c r="E58" s="715">
        <f>'[1]свод РП'!$E58+'[2]свод РП'!$E58</f>
        <v>0</v>
      </c>
      <c r="F58" s="715">
        <f>'[1]свод РП'!$F58+'[2]свод РП'!$F58</f>
        <v>0</v>
      </c>
      <c r="G58" s="715">
        <f>'[1]свод РП'!$G58+'[2]свод РП'!$G58</f>
        <v>2113.9300000000003</v>
      </c>
      <c r="H58" s="715">
        <f>'[1]свод РП'!$H58+'[2]свод РП'!$H58</f>
        <v>9589.3000000000011</v>
      </c>
      <c r="I58" s="715">
        <f>'[1]свод РП'!$I58+'[2]свод РП'!$I58</f>
        <v>0</v>
      </c>
      <c r="J58" s="715">
        <f>'[1]свод РП'!$J58+'[2]свод РП'!$J58</f>
        <v>0</v>
      </c>
      <c r="K58" s="762">
        <f>'[1]свод РП'!$K58+'[2]свод РП'!$K58</f>
        <v>0</v>
      </c>
      <c r="L58" s="736">
        <f t="shared" si="13"/>
        <v>11703.230000000001</v>
      </c>
      <c r="M58" s="699"/>
      <c r="N58" s="145"/>
      <c r="O58" s="157"/>
      <c r="P58" s="147">
        <f>'[2]свод РП'!$P58+'[1]свод РП'!$P58</f>
        <v>11.7</v>
      </c>
      <c r="Q58" s="147">
        <f>'[2]свод РП'!$Q58+'[1]свод РП'!$Q58</f>
        <v>11.6</v>
      </c>
      <c r="R58" s="816">
        <f>'[2]свод РП'!$R58+'[1]свод РП'!$R58</f>
        <v>5.2000000000000011</v>
      </c>
      <c r="S58" s="818">
        <f>'[2]свод РП'!$S58+'[1]свод РП'!$S58</f>
        <v>2.7</v>
      </c>
      <c r="T58" s="818">
        <f>'[10]свод РП'!T58+'[11]свод РП'!T58</f>
        <v>0</v>
      </c>
      <c r="U58" s="818">
        <f>'[2]свод РП'!$U58+'[1]свод РП'!$U58</f>
        <v>3.8</v>
      </c>
      <c r="V58" s="818">
        <f>'[10]свод РП'!V58+'[11]свод РП'!V58</f>
        <v>9.6</v>
      </c>
      <c r="W58" s="133">
        <f t="shared" si="14"/>
        <v>9.9999999999999645E-2</v>
      </c>
      <c r="X58" s="140">
        <f t="shared" si="10"/>
        <v>-2</v>
      </c>
      <c r="Y58" s="140">
        <f t="shared" si="6"/>
        <v>-0.10000000000000142</v>
      </c>
      <c r="AD58" s="151"/>
    </row>
    <row r="59" spans="1:30" s="148" customFormat="1" ht="15.75" x14ac:dyDescent="0.25">
      <c r="A59" s="142"/>
      <c r="B59" s="557" t="s">
        <v>51</v>
      </c>
      <c r="C59" s="711">
        <f>'[1]свод РП'!$C59+'[2]свод РП'!$C59</f>
        <v>0</v>
      </c>
      <c r="D59" s="711">
        <f>'[1]свод РП'!$D59+'[2]свод РП'!$D59</f>
        <v>0</v>
      </c>
      <c r="E59" s="715">
        <f>'[1]свод РП'!$E59+'[2]свод РП'!$E59</f>
        <v>0</v>
      </c>
      <c r="F59" s="715">
        <f>'[1]свод РП'!$F59+'[2]свод РП'!$F59</f>
        <v>0</v>
      </c>
      <c r="G59" s="715">
        <f>'[1]свод РП'!$G59+'[2]свод РП'!$G59</f>
        <v>0</v>
      </c>
      <c r="H59" s="715">
        <f>'[1]свод РП'!$H59+'[2]свод РП'!$H59</f>
        <v>-36124</v>
      </c>
      <c r="I59" s="715">
        <f>'[1]свод РП'!$I59+'[2]свод РП'!$I59</f>
        <v>0</v>
      </c>
      <c r="J59" s="715">
        <f>'[1]свод РП'!$J59+'[2]свод РП'!$J59</f>
        <v>0</v>
      </c>
      <c r="K59" s="762">
        <f>'[1]свод РП'!$K59+'[2]свод РП'!$K59</f>
        <v>0</v>
      </c>
      <c r="L59" s="736">
        <f t="shared" si="13"/>
        <v>-36124</v>
      </c>
      <c r="M59" s="699"/>
      <c r="N59" s="145"/>
      <c r="O59" s="157"/>
      <c r="P59" s="147">
        <f>'[2]свод РП'!$P59+'[1]свод РП'!$P59</f>
        <v>-36.1</v>
      </c>
      <c r="Q59" s="147">
        <f>'[2]свод РП'!$Q59+'[1]свод РП'!$Q59</f>
        <v>-35.1</v>
      </c>
      <c r="R59" s="816">
        <f>'[2]свод РП'!$R59+'[1]свод РП'!$R59</f>
        <v>-15.3</v>
      </c>
      <c r="S59" s="818">
        <f>'[2]свод РП'!$S59+'[1]свод РП'!$S59</f>
        <v>-8.3000000000000007</v>
      </c>
      <c r="T59" s="818">
        <f>'[10]свод РП'!T59+'[11]свод РП'!T59</f>
        <v>0</v>
      </c>
      <c r="U59" s="818">
        <f>'[2]свод РП'!$U59+'[1]свод РП'!$U59</f>
        <v>-11.5</v>
      </c>
      <c r="V59" s="818">
        <f>'[10]свод РП'!V59+'[11]свод РП'!V59</f>
        <v>0</v>
      </c>
      <c r="W59" s="133">
        <f t="shared" si="14"/>
        <v>-1</v>
      </c>
      <c r="X59" s="140">
        <f t="shared" si="10"/>
        <v>35.1</v>
      </c>
      <c r="Y59" s="140">
        <f t="shared" si="6"/>
        <v>0</v>
      </c>
      <c r="AD59" s="151"/>
    </row>
    <row r="60" spans="1:30" s="148" customFormat="1" ht="15.75" x14ac:dyDescent="0.25">
      <c r="A60" s="142"/>
      <c r="B60" s="557" t="s">
        <v>76</v>
      </c>
      <c r="C60" s="711">
        <f>'[1]свод РП'!$C60+'[2]свод РП'!$C60</f>
        <v>0</v>
      </c>
      <c r="D60" s="711">
        <f>'[1]свод РП'!$D60+'[2]свод РП'!$D60</f>
        <v>0</v>
      </c>
      <c r="E60" s="715">
        <f>'[1]свод РП'!$E60+'[2]свод РП'!$E60</f>
        <v>0</v>
      </c>
      <c r="F60" s="715">
        <f>'[1]свод РП'!$F60+'[2]свод РП'!$F60</f>
        <v>0</v>
      </c>
      <c r="G60" s="715">
        <f>'[1]свод РП'!$G60+'[2]свод РП'!$G60</f>
        <v>0</v>
      </c>
      <c r="H60" s="715">
        <f>'[1]свод РП'!$H60+'[2]свод РП'!$H60</f>
        <v>0</v>
      </c>
      <c r="I60" s="715">
        <f>'[1]свод РП'!$I60+'[2]свод РП'!$I60</f>
        <v>0</v>
      </c>
      <c r="J60" s="715">
        <f>'[1]свод РП'!$J60+'[2]свод РП'!$J60</f>
        <v>0</v>
      </c>
      <c r="K60" s="762">
        <f>'[1]свод РП'!$K60+'[2]свод РП'!$K60</f>
        <v>0</v>
      </c>
      <c r="L60" s="736">
        <f t="shared" si="13"/>
        <v>0</v>
      </c>
      <c r="M60" s="699"/>
      <c r="N60" s="145"/>
      <c r="O60" s="157"/>
      <c r="P60" s="147">
        <f>'[2]свод РП'!$P60+'[1]свод РП'!$P60</f>
        <v>0</v>
      </c>
      <c r="Q60" s="147">
        <f>'[2]свод РП'!$Q60+'[1]свод РП'!$Q60</f>
        <v>0</v>
      </c>
      <c r="R60" s="816">
        <f>'[2]свод РП'!$R60+'[1]свод РП'!$R60</f>
        <v>0</v>
      </c>
      <c r="S60" s="818">
        <f>'[2]свод РП'!$S60+'[1]свод РП'!$S60</f>
        <v>0</v>
      </c>
      <c r="T60" s="818">
        <f>'[10]свод РП'!T60+'[11]свод РП'!T60</f>
        <v>0</v>
      </c>
      <c r="U60" s="818">
        <f>'[2]свод РП'!$U60+'[1]свод РП'!$U60</f>
        <v>0</v>
      </c>
      <c r="V60" s="818">
        <f>'[10]свод РП'!V60+'[11]свод РП'!V60</f>
        <v>0</v>
      </c>
      <c r="W60" s="133">
        <f t="shared" si="14"/>
        <v>0</v>
      </c>
      <c r="X60" s="140">
        <f t="shared" si="10"/>
        <v>0</v>
      </c>
      <c r="Y60" s="140">
        <f t="shared" si="6"/>
        <v>0</v>
      </c>
      <c r="AD60" s="151"/>
    </row>
    <row r="61" spans="1:30" s="148" customFormat="1" ht="15.75" x14ac:dyDescent="0.25">
      <c r="A61" s="142"/>
      <c r="B61" s="557"/>
      <c r="C61" s="711">
        <f>'[1]свод РП'!$C61+'[2]свод РП'!$C61</f>
        <v>0</v>
      </c>
      <c r="D61" s="711">
        <f>'[1]свод РП'!$D61+'[2]свод РП'!$D61</f>
        <v>0</v>
      </c>
      <c r="E61" s="715">
        <f>'[1]свод РП'!$E61+'[2]свод РП'!$E61</f>
        <v>0</v>
      </c>
      <c r="F61" s="715">
        <f>'[1]свод РП'!$F61+'[2]свод РП'!$F61</f>
        <v>0</v>
      </c>
      <c r="G61" s="715">
        <f>'[1]свод РП'!$G61+'[2]свод РП'!$G61</f>
        <v>0</v>
      </c>
      <c r="H61" s="715">
        <f>'[1]свод РП'!$H61+'[2]свод РП'!$H61</f>
        <v>0</v>
      </c>
      <c r="I61" s="715">
        <f>'[1]свод РП'!$I61+'[2]свод РП'!$I61</f>
        <v>0</v>
      </c>
      <c r="J61" s="715">
        <f>'[1]свод РП'!$J61+'[2]свод РП'!$J61</f>
        <v>0</v>
      </c>
      <c r="K61" s="762">
        <f>'[1]свод РП'!$K61+'[2]свод РП'!$K61</f>
        <v>0</v>
      </c>
      <c r="L61" s="736">
        <f t="shared" si="13"/>
        <v>0</v>
      </c>
      <c r="M61" s="699"/>
      <c r="N61" s="145"/>
      <c r="O61" s="157"/>
      <c r="P61" s="147">
        <f>'[2]свод РП'!$P61+'[1]свод РП'!$P61</f>
        <v>0</v>
      </c>
      <c r="Q61" s="147">
        <f>'[2]свод РП'!$Q61+'[1]свод РП'!$Q61</f>
        <v>0</v>
      </c>
      <c r="R61" s="816">
        <f>'[2]свод РП'!$R61+'[1]свод РП'!$R61</f>
        <v>0</v>
      </c>
      <c r="S61" s="818">
        <f>'[2]свод РП'!$S61+'[1]свод РП'!$S61</f>
        <v>0</v>
      </c>
      <c r="T61" s="818">
        <f>'[10]свод РП'!T61+'[11]свод РП'!T61</f>
        <v>0</v>
      </c>
      <c r="U61" s="818">
        <f>'[2]свод РП'!$U61+'[1]свод РП'!$U61</f>
        <v>0</v>
      </c>
      <c r="V61" s="818">
        <f>'[10]свод РП'!V61+'[11]свод РП'!V61</f>
        <v>0</v>
      </c>
      <c r="W61" s="133">
        <f t="shared" si="14"/>
        <v>0</v>
      </c>
      <c r="X61" s="140">
        <f t="shared" si="10"/>
        <v>0</v>
      </c>
      <c r="Y61" s="140">
        <f t="shared" si="6"/>
        <v>0</v>
      </c>
      <c r="AD61" s="151"/>
    </row>
    <row r="62" spans="1:30" s="174" customFormat="1" ht="30" customHeight="1" x14ac:dyDescent="0.2">
      <c r="A62" s="169" t="s">
        <v>133</v>
      </c>
      <c r="B62" s="558" t="s">
        <v>134</v>
      </c>
      <c r="C62" s="711">
        <f>'[1]свод РП'!$C62+'[2]свод РП'!$C62</f>
        <v>0</v>
      </c>
      <c r="D62" s="711">
        <f>'[1]свод РП'!$D62+'[2]свод РП'!$D62</f>
        <v>0</v>
      </c>
      <c r="E62" s="715">
        <f>'[1]свод РП'!$E62+'[2]свод РП'!$E62</f>
        <v>0</v>
      </c>
      <c r="F62" s="715">
        <f>'[1]свод РП'!$F62+'[2]свод РП'!$F62</f>
        <v>0</v>
      </c>
      <c r="G62" s="715">
        <f>'[1]свод РП'!$G62+'[2]свод РП'!$G62</f>
        <v>0</v>
      </c>
      <c r="H62" s="715">
        <f>'[1]свод РП'!$H62+'[2]свод РП'!$H62</f>
        <v>0</v>
      </c>
      <c r="I62" s="715">
        <f>'[1]свод РП'!$I62+'[2]свод РП'!$I62</f>
        <v>0</v>
      </c>
      <c r="J62" s="715">
        <f>'[1]свод РП'!$J62+'[2]свод РП'!$J62</f>
        <v>0</v>
      </c>
      <c r="K62" s="762">
        <f>'[1]свод РП'!$K62+'[2]свод РП'!$K62</f>
        <v>0</v>
      </c>
      <c r="L62" s="741"/>
      <c r="M62" s="726">
        <f t="shared" ref="M62:V62" si="15">M63+M72+M78</f>
        <v>0</v>
      </c>
      <c r="N62" s="170">
        <f t="shared" si="15"/>
        <v>178598659.97999999</v>
      </c>
      <c r="O62" s="171">
        <f t="shared" si="15"/>
        <v>0</v>
      </c>
      <c r="P62" s="147">
        <f>'[2]свод РП'!$P62+'[1]свод РП'!$P62</f>
        <v>178600.2</v>
      </c>
      <c r="Q62" s="147">
        <f>'[2]свод РП'!$Q62+'[1]свод РП'!$Q62</f>
        <v>178110.10000000003</v>
      </c>
      <c r="R62" s="816">
        <f>'[2]свод РП'!$R62+'[1]свод РП'!$R62</f>
        <v>80016.06</v>
      </c>
      <c r="S62" s="818">
        <f>'[2]свод РП'!$S62+'[1]свод РП'!$S62</f>
        <v>37297.665999999997</v>
      </c>
      <c r="T62" s="818">
        <f>'[10]свод РП'!T62+'[11]свод РП'!T62</f>
        <v>0</v>
      </c>
      <c r="U62" s="818">
        <f>'[2]свод РП'!$U62+'[1]свод РП'!$U62</f>
        <v>60796.245999999999</v>
      </c>
      <c r="V62" s="172">
        <f t="shared" si="15"/>
        <v>148233.272</v>
      </c>
      <c r="W62" s="173">
        <f>P62-Q62</f>
        <v>490.09999999997672</v>
      </c>
      <c r="X62" s="694">
        <f>V62-Q62</f>
        <v>-29876.828000000038</v>
      </c>
      <c r="Y62" s="140">
        <f t="shared" si="6"/>
        <v>0.12800000004062895</v>
      </c>
      <c r="AD62" s="151"/>
    </row>
    <row r="63" spans="1:30" s="148" customFormat="1" ht="48" customHeight="1" x14ac:dyDescent="0.2">
      <c r="A63" s="149"/>
      <c r="B63" s="175" t="s">
        <v>212</v>
      </c>
      <c r="C63" s="711">
        <f>'[1]свод РП'!$C63+'[2]свод РП'!$C63</f>
        <v>0</v>
      </c>
      <c r="D63" s="711">
        <f>'[1]свод РП'!$D63+'[2]свод РП'!$D63</f>
        <v>0</v>
      </c>
      <c r="E63" s="715">
        <f>'[1]свод РП'!$E63+'[2]свод РП'!$E63</f>
        <v>0</v>
      </c>
      <c r="F63" s="715">
        <f>'[1]свод РП'!$F63+'[2]свод РП'!$F63</f>
        <v>0</v>
      </c>
      <c r="G63" s="715">
        <f>'[1]свод РП'!$G63+'[2]свод РП'!$G63</f>
        <v>0</v>
      </c>
      <c r="H63" s="715">
        <f>'[1]свод РП'!$H63+'[2]свод РП'!$H63</f>
        <v>0</v>
      </c>
      <c r="I63" s="715">
        <f>'[1]свод РП'!$I63+'[2]свод РП'!$I63</f>
        <v>0</v>
      </c>
      <c r="J63" s="715">
        <f>'[1]свод РП'!$J63+'[2]свод РП'!$J63</f>
        <v>0</v>
      </c>
      <c r="K63" s="762">
        <f>'[1]свод РП'!$K63+'[2]свод РП'!$K63</f>
        <v>0</v>
      </c>
      <c r="L63" s="742"/>
      <c r="M63" s="715">
        <f>'[10]свод РП'!M63+'[11]свод РП'!M63</f>
        <v>0</v>
      </c>
      <c r="N63" s="711">
        <f>'[3]свод РП'!N63+'[2]свод РП'!N63</f>
        <v>176785714.31999999</v>
      </c>
      <c r="O63" s="715">
        <f>'[10]свод РП'!O63+'[11]свод РП'!O63</f>
        <v>0</v>
      </c>
      <c r="P63" s="147">
        <f>'[2]свод РП'!$P63+'[1]свод РП'!$P63</f>
        <v>176785.50000000003</v>
      </c>
      <c r="Q63" s="147">
        <f>'[2]свод РП'!$Q63+'[1]свод РП'!$Q63</f>
        <v>176297.10000000003</v>
      </c>
      <c r="R63" s="816">
        <f>'[2]свод РП'!$R63+'[1]свод РП'!$R63</f>
        <v>79109.56</v>
      </c>
      <c r="S63" s="818">
        <f>'[2]свод РП'!$S63+'[1]свод РП'!$S63</f>
        <v>37297.665999999997</v>
      </c>
      <c r="T63" s="818">
        <f>'[10]свод РП'!T63+'[11]свод РП'!T63</f>
        <v>0</v>
      </c>
      <c r="U63" s="818">
        <f>'[2]свод РП'!$U63+'[1]свод РП'!$U63</f>
        <v>59889.745999999999</v>
      </c>
      <c r="V63" s="818">
        <f>'[10]свод РП'!V63+'[11]свод РП'!V63</f>
        <v>147111.272</v>
      </c>
      <c r="W63" s="692">
        <f>'[16]свод РП'!W63+'[17]свод РП'!W63</f>
        <v>59.299999999993815</v>
      </c>
      <c r="X63" s="691">
        <f>V63-Q63</f>
        <v>-29185.828000000038</v>
      </c>
      <c r="Y63" s="140">
        <f t="shared" si="6"/>
        <v>0.12800000004062895</v>
      </c>
      <c r="AD63" s="151"/>
    </row>
    <row r="64" spans="1:30" s="148" customFormat="1" ht="16.5" hidden="1" customHeight="1" x14ac:dyDescent="0.25">
      <c r="A64" s="149"/>
      <c r="B64" s="178" t="s">
        <v>135</v>
      </c>
      <c r="C64" s="711">
        <f>'[1]свод РП'!$C64+'[2]свод РП'!$C64</f>
        <v>0</v>
      </c>
      <c r="D64" s="711">
        <f>'[1]свод РП'!$D64+'[2]свод РП'!$D64</f>
        <v>0</v>
      </c>
      <c r="E64" s="715">
        <f>'[1]свод РП'!$E64+'[2]свод РП'!$E64</f>
        <v>0</v>
      </c>
      <c r="F64" s="715">
        <f>'[1]свод РП'!$F64+'[2]свод РП'!$F64</f>
        <v>0</v>
      </c>
      <c r="G64" s="715">
        <f>'[1]свод РП'!$G64+'[2]свод РП'!$G64</f>
        <v>0</v>
      </c>
      <c r="H64" s="715">
        <f>'[1]свод РП'!$H64+'[2]свод РП'!$H64</f>
        <v>0</v>
      </c>
      <c r="I64" s="715">
        <f>'[1]свод РП'!$I64+'[2]свод РП'!$I64</f>
        <v>0</v>
      </c>
      <c r="J64" s="715">
        <f>'[1]свод РП'!$J64+'[2]свод РП'!$J64</f>
        <v>0</v>
      </c>
      <c r="K64" s="762">
        <f>'[1]свод РП'!$K64+'[2]свод РП'!$K64</f>
        <v>0</v>
      </c>
      <c r="L64" s="736"/>
      <c r="M64" s="721"/>
      <c r="N64" s="179"/>
      <c r="O64" s="146"/>
      <c r="P64" s="147">
        <f>'[2]свод РП'!$P64+'[1]свод РП'!$P64</f>
        <v>0</v>
      </c>
      <c r="Q64" s="147">
        <f>'[2]свод РП'!$Q64+'[1]свод РП'!$Q64</f>
        <v>0</v>
      </c>
      <c r="R64" s="816">
        <f>'[2]свод РП'!$R64+'[1]свод РП'!$R64</f>
        <v>0</v>
      </c>
      <c r="S64" s="818">
        <f>'[2]свод РП'!$S64+'[1]свод РП'!$S64</f>
        <v>0</v>
      </c>
      <c r="T64" s="818">
        <f>'[10]свод РП'!T64+'[11]свод РП'!T64</f>
        <v>0</v>
      </c>
      <c r="U64" s="818">
        <f>'[2]свод РП'!$U64+'[1]свод РП'!$U64</f>
        <v>0</v>
      </c>
      <c r="V64" s="818">
        <f>'[10]свод РП'!V64+'[11]свод РП'!V64</f>
        <v>0</v>
      </c>
      <c r="W64" s="133"/>
      <c r="X64" s="140"/>
      <c r="Y64" s="140">
        <f t="shared" si="6"/>
        <v>0</v>
      </c>
      <c r="AD64" s="151"/>
    </row>
    <row r="65" spans="1:30" s="148" customFormat="1" ht="16.5" hidden="1" customHeight="1" x14ac:dyDescent="0.25">
      <c r="A65" s="142"/>
      <c r="B65" s="178" t="s">
        <v>136</v>
      </c>
      <c r="C65" s="711">
        <f>'[1]свод РП'!$C65+'[2]свод РП'!$C65</f>
        <v>0</v>
      </c>
      <c r="D65" s="711">
        <f>'[1]свод РП'!$D65+'[2]свод РП'!$D65</f>
        <v>0</v>
      </c>
      <c r="E65" s="715">
        <f>'[1]свод РП'!$E65+'[2]свод РП'!$E65</f>
        <v>0</v>
      </c>
      <c r="F65" s="715">
        <f>'[1]свод РП'!$F65+'[2]свод РП'!$F65</f>
        <v>0</v>
      </c>
      <c r="G65" s="715">
        <f>'[1]свод РП'!$G65+'[2]свод РП'!$G65</f>
        <v>0</v>
      </c>
      <c r="H65" s="715">
        <f>'[1]свод РП'!$H65+'[2]свод РП'!$H65</f>
        <v>0</v>
      </c>
      <c r="I65" s="715">
        <f>'[1]свод РП'!$I65+'[2]свод РП'!$I65</f>
        <v>0</v>
      </c>
      <c r="J65" s="715">
        <f>'[1]свод РП'!$J65+'[2]свод РП'!$J65</f>
        <v>0</v>
      </c>
      <c r="K65" s="762">
        <f>'[1]свод РП'!$K65+'[2]свод РП'!$K65</f>
        <v>0</v>
      </c>
      <c r="L65" s="736"/>
      <c r="M65" s="721"/>
      <c r="N65" s="179"/>
      <c r="O65" s="146"/>
      <c r="P65" s="147">
        <f>'[2]свод РП'!$P65+'[1]свод РП'!$P65</f>
        <v>0</v>
      </c>
      <c r="Q65" s="147">
        <f>'[2]свод РП'!$Q65+'[1]свод РП'!$Q65</f>
        <v>0</v>
      </c>
      <c r="R65" s="816">
        <f>'[2]свод РП'!$R65+'[1]свод РП'!$R65</f>
        <v>0</v>
      </c>
      <c r="S65" s="818">
        <f>'[2]свод РП'!$S65+'[1]свод РП'!$S65</f>
        <v>0</v>
      </c>
      <c r="T65" s="818">
        <f>'[10]свод РП'!T65+'[11]свод РП'!T65</f>
        <v>0</v>
      </c>
      <c r="U65" s="818">
        <f>'[2]свод РП'!$U65+'[1]свод РП'!$U65</f>
        <v>0</v>
      </c>
      <c r="V65" s="818">
        <f>'[10]свод РП'!V65+'[11]свод РП'!V65</f>
        <v>0</v>
      </c>
      <c r="W65" s="133"/>
      <c r="X65" s="140"/>
      <c r="Y65" s="140">
        <f t="shared" si="6"/>
        <v>0</v>
      </c>
      <c r="AD65" s="151"/>
    </row>
    <row r="66" spans="1:30" s="148" customFormat="1" ht="15.75" hidden="1" x14ac:dyDescent="0.25">
      <c r="A66" s="149"/>
      <c r="B66" s="178" t="s">
        <v>137</v>
      </c>
      <c r="C66" s="711">
        <f>'[1]свод РП'!$C66+'[2]свод РП'!$C66</f>
        <v>0</v>
      </c>
      <c r="D66" s="711">
        <f>'[1]свод РП'!$D66+'[2]свод РП'!$D66</f>
        <v>0</v>
      </c>
      <c r="E66" s="715">
        <f>'[1]свод РП'!$E66+'[2]свод РП'!$E66</f>
        <v>0</v>
      </c>
      <c r="F66" s="715">
        <f>'[1]свод РП'!$F66+'[2]свод РП'!$F66</f>
        <v>0</v>
      </c>
      <c r="G66" s="715">
        <f>'[1]свод РП'!$G66+'[2]свод РП'!$G66</f>
        <v>0</v>
      </c>
      <c r="H66" s="715">
        <f>'[1]свод РП'!$H66+'[2]свод РП'!$H66</f>
        <v>0</v>
      </c>
      <c r="I66" s="715">
        <f>'[1]свод РП'!$I66+'[2]свод РП'!$I66</f>
        <v>0</v>
      </c>
      <c r="J66" s="715">
        <f>'[1]свод РП'!$J66+'[2]свод РП'!$J66</f>
        <v>0</v>
      </c>
      <c r="K66" s="762">
        <f>'[1]свод РП'!$K66+'[2]свод РП'!$K66</f>
        <v>0</v>
      </c>
      <c r="L66" s="736"/>
      <c r="M66" s="721"/>
      <c r="N66" s="179"/>
      <c r="O66" s="146"/>
      <c r="P66" s="147">
        <f>'[2]свод РП'!$P66+'[1]свод РП'!$P66</f>
        <v>0</v>
      </c>
      <c r="Q66" s="147">
        <f>'[2]свод РП'!$Q66+'[1]свод РП'!$Q66</f>
        <v>0</v>
      </c>
      <c r="R66" s="816">
        <f>'[2]свод РП'!$R66+'[1]свод РП'!$R66</f>
        <v>0</v>
      </c>
      <c r="S66" s="818">
        <f>'[2]свод РП'!$S66+'[1]свод РП'!$S66</f>
        <v>0</v>
      </c>
      <c r="T66" s="818">
        <f>'[10]свод РП'!T66+'[11]свод РП'!T66</f>
        <v>0</v>
      </c>
      <c r="U66" s="818">
        <f>'[2]свод РП'!$U66+'[1]свод РП'!$U66</f>
        <v>0</v>
      </c>
      <c r="V66" s="818">
        <f>'[10]свод РП'!V66+'[11]свод РП'!V66</f>
        <v>0</v>
      </c>
      <c r="W66" s="133"/>
      <c r="X66" s="140"/>
      <c r="Y66" s="140">
        <f t="shared" si="6"/>
        <v>0</v>
      </c>
      <c r="AD66" s="151"/>
    </row>
    <row r="67" spans="1:30" s="148" customFormat="1" ht="15" hidden="1" customHeight="1" x14ac:dyDescent="0.25">
      <c r="A67" s="149"/>
      <c r="B67" s="178" t="s">
        <v>138</v>
      </c>
      <c r="C67" s="711">
        <f>'[1]свод РП'!$C67+'[2]свод РП'!$C67</f>
        <v>0</v>
      </c>
      <c r="D67" s="711">
        <f>'[1]свод РП'!$D67+'[2]свод РП'!$D67</f>
        <v>0</v>
      </c>
      <c r="E67" s="715">
        <f>'[1]свод РП'!$E67+'[2]свод РП'!$E67</f>
        <v>0</v>
      </c>
      <c r="F67" s="715">
        <f>'[1]свод РП'!$F67+'[2]свод РП'!$F67</f>
        <v>0</v>
      </c>
      <c r="G67" s="715">
        <f>'[1]свод РП'!$G67+'[2]свод РП'!$G67</f>
        <v>0</v>
      </c>
      <c r="H67" s="715">
        <f>'[1]свод РП'!$H67+'[2]свод РП'!$H67</f>
        <v>0</v>
      </c>
      <c r="I67" s="715">
        <f>'[1]свод РП'!$I67+'[2]свод РП'!$I67</f>
        <v>0</v>
      </c>
      <c r="J67" s="715">
        <f>'[1]свод РП'!$J67+'[2]свод РП'!$J67</f>
        <v>0</v>
      </c>
      <c r="K67" s="762">
        <f>'[1]свод РП'!$K67+'[2]свод РП'!$K67</f>
        <v>0</v>
      </c>
      <c r="L67" s="736"/>
      <c r="M67" s="721"/>
      <c r="N67" s="179"/>
      <c r="O67" s="146"/>
      <c r="P67" s="147">
        <f>'[2]свод РП'!$P67+'[1]свод РП'!$P67</f>
        <v>0</v>
      </c>
      <c r="Q67" s="147">
        <f>'[2]свод РП'!$Q67+'[1]свод РП'!$Q67</f>
        <v>0</v>
      </c>
      <c r="R67" s="816">
        <f>'[2]свод РП'!$R67+'[1]свод РП'!$R67</f>
        <v>0</v>
      </c>
      <c r="S67" s="818">
        <f>'[2]свод РП'!$S67+'[1]свод РП'!$S67</f>
        <v>0</v>
      </c>
      <c r="T67" s="818">
        <f>'[10]свод РП'!T67+'[11]свод РП'!T67</f>
        <v>0</v>
      </c>
      <c r="U67" s="818">
        <f>'[2]свод РП'!$U67+'[1]свод РП'!$U67</f>
        <v>0</v>
      </c>
      <c r="V67" s="818">
        <f>'[10]свод РП'!V67+'[11]свод РП'!V67</f>
        <v>0</v>
      </c>
      <c r="W67" s="133"/>
      <c r="X67" s="140"/>
      <c r="Y67" s="140">
        <f t="shared" si="6"/>
        <v>0</v>
      </c>
      <c r="AD67" s="151"/>
    </row>
    <row r="68" spans="1:30" s="148" customFormat="1" ht="16.5" hidden="1" customHeight="1" x14ac:dyDescent="0.25">
      <c r="A68" s="149"/>
      <c r="B68" s="178" t="s">
        <v>139</v>
      </c>
      <c r="C68" s="711">
        <f>'[1]свод РП'!$C68+'[2]свод РП'!$C68</f>
        <v>0</v>
      </c>
      <c r="D68" s="711">
        <f>'[1]свод РП'!$D68+'[2]свод РП'!$D68</f>
        <v>0</v>
      </c>
      <c r="E68" s="715">
        <f>'[1]свод РП'!$E68+'[2]свод РП'!$E68</f>
        <v>0</v>
      </c>
      <c r="F68" s="715">
        <f>'[1]свод РП'!$F68+'[2]свод РП'!$F68</f>
        <v>0</v>
      </c>
      <c r="G68" s="715">
        <f>'[1]свод РП'!$G68+'[2]свод РП'!$G68</f>
        <v>0</v>
      </c>
      <c r="H68" s="715">
        <f>'[1]свод РП'!$H68+'[2]свод РП'!$H68</f>
        <v>0</v>
      </c>
      <c r="I68" s="715">
        <f>'[1]свод РП'!$I68+'[2]свод РП'!$I68</f>
        <v>0</v>
      </c>
      <c r="J68" s="715">
        <f>'[1]свод РП'!$J68+'[2]свод РП'!$J68</f>
        <v>0</v>
      </c>
      <c r="K68" s="762">
        <f>'[1]свод РП'!$K68+'[2]свод РП'!$K68</f>
        <v>0</v>
      </c>
      <c r="L68" s="736"/>
      <c r="M68" s="721"/>
      <c r="N68" s="179"/>
      <c r="O68" s="146"/>
      <c r="P68" s="147">
        <f>'[2]свод РП'!$P68+'[1]свод РП'!$P68</f>
        <v>0</v>
      </c>
      <c r="Q68" s="147">
        <f>'[2]свод РП'!$Q68+'[1]свод РП'!$Q68</f>
        <v>0</v>
      </c>
      <c r="R68" s="816">
        <f>'[2]свод РП'!$R68+'[1]свод РП'!$R68</f>
        <v>0</v>
      </c>
      <c r="S68" s="818">
        <f>'[2]свод РП'!$S68+'[1]свод РП'!$S68</f>
        <v>0</v>
      </c>
      <c r="T68" s="818">
        <f>'[10]свод РП'!T68+'[11]свод РП'!T68</f>
        <v>0</v>
      </c>
      <c r="U68" s="818">
        <f>'[2]свод РП'!$U68+'[1]свод РП'!$U68</f>
        <v>0</v>
      </c>
      <c r="V68" s="818">
        <f>'[10]свод РП'!V68+'[11]свод РП'!V68</f>
        <v>0</v>
      </c>
      <c r="W68" s="133"/>
      <c r="X68" s="140"/>
      <c r="Y68" s="140">
        <f t="shared" si="6"/>
        <v>0</v>
      </c>
      <c r="AD68" s="180"/>
    </row>
    <row r="69" spans="1:30" s="148" customFormat="1" ht="27" hidden="1" customHeight="1" x14ac:dyDescent="0.25">
      <c r="A69" s="149"/>
      <c r="B69" s="181"/>
      <c r="C69" s="711">
        <f>'[1]свод РП'!$C69+'[2]свод РП'!$C69</f>
        <v>0</v>
      </c>
      <c r="D69" s="711">
        <f>'[1]свод РП'!$D69+'[2]свод РП'!$D69</f>
        <v>0</v>
      </c>
      <c r="E69" s="715">
        <f>'[1]свод РП'!$E69+'[2]свод РП'!$E69</f>
        <v>0</v>
      </c>
      <c r="F69" s="715">
        <f>'[1]свод РП'!$F69+'[2]свод РП'!$F69</f>
        <v>0</v>
      </c>
      <c r="G69" s="715">
        <f>'[1]свод РП'!$G69+'[2]свод РП'!$G69</f>
        <v>0</v>
      </c>
      <c r="H69" s="715">
        <f>'[1]свод РП'!$H69+'[2]свод РП'!$H69</f>
        <v>0</v>
      </c>
      <c r="I69" s="715">
        <f>'[1]свод РП'!$I69+'[2]свод РП'!$I69</f>
        <v>0</v>
      </c>
      <c r="J69" s="715">
        <f>'[1]свод РП'!$J69+'[2]свод РП'!$J69</f>
        <v>0</v>
      </c>
      <c r="K69" s="762">
        <f>'[1]свод РП'!$K69+'[2]свод РП'!$K69</f>
        <v>0</v>
      </c>
      <c r="L69" s="736"/>
      <c r="M69" s="721"/>
      <c r="N69" s="179"/>
      <c r="O69" s="146"/>
      <c r="P69" s="147">
        <f>'[2]свод РП'!$P69+'[1]свод РП'!$P69</f>
        <v>0</v>
      </c>
      <c r="Q69" s="147">
        <f>'[2]свод РП'!$Q69+'[1]свод РП'!$Q69</f>
        <v>0</v>
      </c>
      <c r="R69" s="816">
        <f>'[2]свод РП'!$R69+'[1]свод РП'!$R69</f>
        <v>0</v>
      </c>
      <c r="S69" s="818">
        <f>'[2]свод РП'!$S69+'[1]свод РП'!$S69</f>
        <v>0</v>
      </c>
      <c r="T69" s="818">
        <f>'[10]свод РП'!T69+'[11]свод РП'!T69</f>
        <v>0</v>
      </c>
      <c r="U69" s="818">
        <f>'[2]свод РП'!$U69+'[1]свод РП'!$U69</f>
        <v>0</v>
      </c>
      <c r="V69" s="818">
        <f>'[10]свод РП'!V69+'[11]свод РП'!V69</f>
        <v>0</v>
      </c>
      <c r="W69" s="133"/>
      <c r="X69" s="140"/>
      <c r="Y69" s="140">
        <f t="shared" si="6"/>
        <v>0</v>
      </c>
      <c r="Z69" s="148" t="s">
        <v>140</v>
      </c>
      <c r="AD69" s="151"/>
    </row>
    <row r="70" spans="1:30" s="148" customFormat="1" ht="15" hidden="1" customHeight="1" x14ac:dyDescent="0.25">
      <c r="A70" s="149"/>
      <c r="B70" s="559" t="s">
        <v>141</v>
      </c>
      <c r="C70" s="711">
        <f>'[1]свод РП'!$C70+'[2]свод РП'!$C70</f>
        <v>0</v>
      </c>
      <c r="D70" s="711">
        <f>'[1]свод РП'!$D70+'[2]свод РП'!$D70</f>
        <v>0</v>
      </c>
      <c r="E70" s="715">
        <f>'[1]свод РП'!$E70+'[2]свод РП'!$E70</f>
        <v>0</v>
      </c>
      <c r="F70" s="715">
        <f>'[1]свод РП'!$F70+'[2]свод РП'!$F70</f>
        <v>0</v>
      </c>
      <c r="G70" s="715">
        <f>'[1]свод РП'!$G70+'[2]свод РП'!$G70</f>
        <v>0</v>
      </c>
      <c r="H70" s="715">
        <f>'[1]свод РП'!$H70+'[2]свод РП'!$H70</f>
        <v>0</v>
      </c>
      <c r="I70" s="715">
        <f>'[1]свод РП'!$I70+'[2]свод РП'!$I70</f>
        <v>0</v>
      </c>
      <c r="J70" s="715">
        <f>'[1]свод РП'!$J70+'[2]свод РП'!$J70</f>
        <v>0</v>
      </c>
      <c r="K70" s="762">
        <f>'[1]свод РП'!$K70+'[2]свод РП'!$K70</f>
        <v>0</v>
      </c>
      <c r="L70" s="743"/>
      <c r="M70" s="727"/>
      <c r="N70" s="183">
        <f>SUM(N64:N69)</f>
        <v>0</v>
      </c>
      <c r="O70" s="182"/>
      <c r="P70" s="147">
        <f>'[2]свод РП'!$P70+'[1]свод РП'!$P70</f>
        <v>0</v>
      </c>
      <c r="Q70" s="147">
        <f>'[2]свод РП'!$Q70+'[1]свод РП'!$Q70</f>
        <v>0</v>
      </c>
      <c r="R70" s="816">
        <f>'[2]свод РП'!$R70+'[1]свод РП'!$R70</f>
        <v>0</v>
      </c>
      <c r="S70" s="818">
        <f>'[2]свод РП'!$S70+'[1]свод РП'!$S70</f>
        <v>0</v>
      </c>
      <c r="T70" s="818">
        <f>'[10]свод РП'!T70+'[11]свод РП'!T70</f>
        <v>0</v>
      </c>
      <c r="U70" s="818">
        <f>'[2]свод РП'!$U70+'[1]свод РП'!$U70</f>
        <v>0</v>
      </c>
      <c r="V70" s="818">
        <f>'[10]свод РП'!V70+'[11]свод РП'!V70</f>
        <v>0</v>
      </c>
      <c r="W70" s="184"/>
      <c r="X70" s="185">
        <f t="shared" si="10"/>
        <v>0</v>
      </c>
      <c r="Y70" s="140">
        <f t="shared" si="6"/>
        <v>0</v>
      </c>
      <c r="AD70" s="151"/>
    </row>
    <row r="71" spans="1:30" s="186" customFormat="1" ht="15.75" hidden="1" x14ac:dyDescent="0.25">
      <c r="A71" s="55"/>
      <c r="B71" s="181"/>
      <c r="C71" s="711">
        <f>'[1]свод РП'!$C71+'[2]свод РП'!$C71</f>
        <v>0</v>
      </c>
      <c r="D71" s="711">
        <f>'[1]свод РП'!$D71+'[2]свод РП'!$D71</f>
        <v>0</v>
      </c>
      <c r="E71" s="715">
        <f>'[1]свод РП'!$E71+'[2]свод РП'!$E71</f>
        <v>0</v>
      </c>
      <c r="F71" s="715">
        <f>'[1]свод РП'!$F71+'[2]свод РП'!$F71</f>
        <v>0</v>
      </c>
      <c r="G71" s="715">
        <f>'[1]свод РП'!$G71+'[2]свод РП'!$G71</f>
        <v>0</v>
      </c>
      <c r="H71" s="715">
        <f>'[1]свод РП'!$H71+'[2]свод РП'!$H71</f>
        <v>0</v>
      </c>
      <c r="I71" s="715">
        <f>'[1]свод РП'!$I71+'[2]свод РП'!$I71</f>
        <v>0</v>
      </c>
      <c r="J71" s="715">
        <f>'[1]свод РП'!$J71+'[2]свод РП'!$J71</f>
        <v>0</v>
      </c>
      <c r="K71" s="762">
        <f>'[1]свод РП'!$K71+'[2]свод РП'!$K71</f>
        <v>0</v>
      </c>
      <c r="L71" s="744"/>
      <c r="M71" s="728"/>
      <c r="N71" s="144"/>
      <c r="O71" s="143"/>
      <c r="P71" s="147">
        <f>'[2]свод РП'!$P71+'[1]свод РП'!$P71</f>
        <v>0</v>
      </c>
      <c r="Q71" s="147">
        <f>'[2]свод РП'!$Q71+'[1]свод РП'!$Q71</f>
        <v>0</v>
      </c>
      <c r="R71" s="816">
        <f>'[2]свод РП'!$R71+'[1]свод РП'!$R71</f>
        <v>0</v>
      </c>
      <c r="S71" s="818">
        <f>'[2]свод РП'!$S71+'[1]свод РП'!$S71</f>
        <v>0</v>
      </c>
      <c r="T71" s="818">
        <f>'[10]свод РП'!T71+'[11]свод РП'!T71</f>
        <v>0</v>
      </c>
      <c r="U71" s="818">
        <f>'[2]свод РП'!$U71+'[1]свод РП'!$U71</f>
        <v>0</v>
      </c>
      <c r="V71" s="818">
        <f>'[10]свод РП'!V71+'[11]свод РП'!V71</f>
        <v>0</v>
      </c>
      <c r="W71" s="133">
        <f t="shared" ref="W71:W76" si="16">P71-Q71</f>
        <v>0</v>
      </c>
      <c r="X71" s="140">
        <f t="shared" si="10"/>
        <v>0</v>
      </c>
      <c r="Y71" s="140">
        <f t="shared" si="6"/>
        <v>0</v>
      </c>
      <c r="AD71" s="148"/>
    </row>
    <row r="72" spans="1:30" s="174" customFormat="1" ht="30" customHeight="1" x14ac:dyDescent="0.25">
      <c r="A72" s="169" t="s">
        <v>142</v>
      </c>
      <c r="B72" s="558" t="s">
        <v>143</v>
      </c>
      <c r="C72" s="711">
        <f>'[1]свод РП'!$C72+'[2]свод РП'!$C72</f>
        <v>0</v>
      </c>
      <c r="D72" s="711">
        <f>'[1]свод РП'!$D72+'[2]свод РП'!$D72</f>
        <v>0</v>
      </c>
      <c r="E72" s="715">
        <f>'[1]свод РП'!$E72+'[2]свод РП'!$E72</f>
        <v>0</v>
      </c>
      <c r="F72" s="715">
        <f>'[1]свод РП'!$F72+'[2]свод РП'!$F72</f>
        <v>0</v>
      </c>
      <c r="G72" s="715">
        <f>'[1]свод РП'!$G72+'[2]свод РП'!$G72</f>
        <v>0</v>
      </c>
      <c r="H72" s="715">
        <f>'[1]свод РП'!$H72+'[2]свод РП'!$H72</f>
        <v>0</v>
      </c>
      <c r="I72" s="715">
        <f>'[1]свод РП'!$I72+'[2]свод РП'!$I72</f>
        <v>0</v>
      </c>
      <c r="J72" s="715">
        <f>'[1]свод РП'!$J72+'[2]свод РП'!$J72</f>
        <v>0</v>
      </c>
      <c r="K72" s="762">
        <f>'[1]свод РП'!$K72+'[2]свод РП'!$K72</f>
        <v>0</v>
      </c>
      <c r="L72" s="745"/>
      <c r="M72" s="729">
        <f>SUM(M73:M77)</f>
        <v>0</v>
      </c>
      <c r="N72" s="187">
        <f>SUM(N73:N77)</f>
        <v>1812945.6600000001</v>
      </c>
      <c r="O72" s="188">
        <f>SUM(O73:O77)</f>
        <v>0</v>
      </c>
      <c r="P72" s="147">
        <f>'[2]свод РП'!$P72+'[1]свод РП'!$P72</f>
        <v>1814.6999999999998</v>
      </c>
      <c r="Q72" s="147">
        <f>'[2]свод РП'!$Q72+'[1]свод РП'!$Q72</f>
        <v>1813</v>
      </c>
      <c r="R72" s="816">
        <f>'[2]свод РП'!$R72+'[1]свод РП'!$R72</f>
        <v>906.5</v>
      </c>
      <c r="S72" s="818">
        <f>'[2]свод РП'!$S72+'[1]свод РП'!$S72</f>
        <v>0</v>
      </c>
      <c r="T72" s="818">
        <f>'[10]свод РП'!T72+'[11]свод РП'!T72</f>
        <v>0</v>
      </c>
      <c r="U72" s="818">
        <f>'[2]свод РП'!$U72+'[1]свод РП'!$U72</f>
        <v>906.5</v>
      </c>
      <c r="V72" s="818">
        <f>'[10]свод РП'!V72+'[11]свод РП'!V72</f>
        <v>1122</v>
      </c>
      <c r="W72" s="133">
        <f>P72-Q72</f>
        <v>1.6999999999998181</v>
      </c>
      <c r="X72" s="140">
        <f>V72-Q72</f>
        <v>-691</v>
      </c>
      <c r="Y72" s="140">
        <f t="shared" si="6"/>
        <v>0</v>
      </c>
      <c r="AD72" s="148"/>
    </row>
    <row r="73" spans="1:30" s="148" customFormat="1" ht="15" hidden="1" customHeight="1" x14ac:dyDescent="0.25">
      <c r="A73" s="149"/>
      <c r="B73" s="181"/>
      <c r="C73" s="711">
        <f>'[1]свод РП'!$C73+'[2]свод РП'!$C73</f>
        <v>0</v>
      </c>
      <c r="D73" s="711">
        <f>'[1]свод РП'!$D73+'[2]свод РП'!$D73</f>
        <v>0</v>
      </c>
      <c r="E73" s="715">
        <f>'[1]свод РП'!$E73+'[2]свод РП'!$E73</f>
        <v>0</v>
      </c>
      <c r="F73" s="715">
        <f>'[1]свод РП'!$F73+'[2]свод РП'!$F73</f>
        <v>0</v>
      </c>
      <c r="G73" s="715">
        <f>'[1]свод РП'!$G73+'[2]свод РП'!$G73</f>
        <v>0</v>
      </c>
      <c r="H73" s="715">
        <f>'[1]свод РП'!$H73+'[2]свод РП'!$H73</f>
        <v>0</v>
      </c>
      <c r="I73" s="715">
        <f>'[1]свод РП'!$I73+'[2]свод РП'!$I73</f>
        <v>0</v>
      </c>
      <c r="J73" s="715">
        <f>'[1]свод РП'!$J73+'[2]свод РП'!$J73</f>
        <v>0</v>
      </c>
      <c r="K73" s="762">
        <f>'[1]свод РП'!$K73+'[2]свод РП'!$K73</f>
        <v>0</v>
      </c>
      <c r="L73" s="736"/>
      <c r="M73" s="721"/>
      <c r="N73" s="189"/>
      <c r="O73" s="146"/>
      <c r="P73" s="147">
        <f>'[2]свод РП'!$P73+'[1]свод РП'!$P73</f>
        <v>0</v>
      </c>
      <c r="Q73" s="147">
        <f>'[2]свод РП'!$Q73+'[1]свод РП'!$Q73</f>
        <v>0</v>
      </c>
      <c r="R73" s="816">
        <f>'[2]свод РП'!$R73+'[1]свод РП'!$R73</f>
        <v>0</v>
      </c>
      <c r="S73" s="818">
        <f>'[2]свод РП'!$S73+'[1]свод РП'!$S73</f>
        <v>0</v>
      </c>
      <c r="T73" s="818">
        <f>'[10]свод РП'!T73+'[11]свод РП'!T73</f>
        <v>0</v>
      </c>
      <c r="U73" s="818">
        <f>'[2]свод РП'!$U73+'[1]свод РП'!$U73</f>
        <v>0</v>
      </c>
      <c r="V73" s="818">
        <f>'[10]свод РП'!V73+'[11]свод РП'!V73</f>
        <v>0</v>
      </c>
      <c r="W73" s="133">
        <f t="shared" si="16"/>
        <v>0</v>
      </c>
      <c r="X73" s="140">
        <f t="shared" si="10"/>
        <v>0</v>
      </c>
      <c r="Y73" s="140">
        <f t="shared" si="6"/>
        <v>0</v>
      </c>
    </row>
    <row r="74" spans="1:30" s="148" customFormat="1" ht="14.25" hidden="1" customHeight="1" x14ac:dyDescent="0.25">
      <c r="A74" s="149"/>
      <c r="B74" s="181"/>
      <c r="C74" s="711">
        <f>'[1]свод РП'!$C74+'[2]свод РП'!$C74</f>
        <v>0</v>
      </c>
      <c r="D74" s="711">
        <f>'[1]свод РП'!$D74+'[2]свод РП'!$D74</f>
        <v>0</v>
      </c>
      <c r="E74" s="715">
        <f>'[1]свод РП'!$E74+'[2]свод РП'!$E74</f>
        <v>0</v>
      </c>
      <c r="F74" s="715">
        <f>'[1]свод РП'!$F74+'[2]свод РП'!$F74</f>
        <v>0</v>
      </c>
      <c r="G74" s="715">
        <f>'[1]свод РП'!$G74+'[2]свод РП'!$G74</f>
        <v>0</v>
      </c>
      <c r="H74" s="715">
        <f>'[1]свод РП'!$H74+'[2]свод РП'!$H74</f>
        <v>0</v>
      </c>
      <c r="I74" s="715">
        <f>'[1]свод РП'!$I74+'[2]свод РП'!$I74</f>
        <v>0</v>
      </c>
      <c r="J74" s="715">
        <f>'[1]свод РП'!$J74+'[2]свод РП'!$J74</f>
        <v>0</v>
      </c>
      <c r="K74" s="762">
        <f>'[1]свод РП'!$K74+'[2]свод РП'!$K74</f>
        <v>0</v>
      </c>
      <c r="L74" s="736">
        <f>SUM(C74:K74)</f>
        <v>0</v>
      </c>
      <c r="M74" s="721"/>
      <c r="N74" s="189"/>
      <c r="O74" s="146"/>
      <c r="P74" s="147">
        <f>'[2]свод РП'!$P74+'[1]свод РП'!$P74</f>
        <v>0</v>
      </c>
      <c r="Q74" s="147">
        <f>'[2]свод РП'!$Q74+'[1]свод РП'!$Q74</f>
        <v>0</v>
      </c>
      <c r="R74" s="816">
        <f>'[2]свод РП'!$R74+'[1]свод РП'!$R74</f>
        <v>0</v>
      </c>
      <c r="S74" s="818">
        <f>'[2]свод РП'!$S74+'[1]свод РП'!$S74</f>
        <v>0</v>
      </c>
      <c r="T74" s="818">
        <f>'[10]свод РП'!T74+'[11]свод РП'!T74</f>
        <v>0</v>
      </c>
      <c r="U74" s="818">
        <f>'[2]свод РП'!$U74+'[1]свод РП'!$U74</f>
        <v>0</v>
      </c>
      <c r="V74" s="818">
        <f>'[10]свод РП'!V74+'[11]свод РП'!V74</f>
        <v>0</v>
      </c>
      <c r="W74" s="133">
        <f t="shared" si="16"/>
        <v>0</v>
      </c>
      <c r="X74" s="140">
        <f t="shared" si="10"/>
        <v>0</v>
      </c>
      <c r="Y74" s="140">
        <f t="shared" si="6"/>
        <v>0</v>
      </c>
    </row>
    <row r="75" spans="1:30" s="148" customFormat="1" ht="14.25" hidden="1" customHeight="1" x14ac:dyDescent="0.25">
      <c r="A75" s="149"/>
      <c r="B75" s="181"/>
      <c r="C75" s="711">
        <f>'[1]свод РП'!$C75+'[2]свод РП'!$C75</f>
        <v>0</v>
      </c>
      <c r="D75" s="711">
        <f>'[1]свод РП'!$D75+'[2]свод РП'!$D75</f>
        <v>0</v>
      </c>
      <c r="E75" s="715">
        <f>'[1]свод РП'!$E75+'[2]свод РП'!$E75</f>
        <v>0</v>
      </c>
      <c r="F75" s="715">
        <f>'[1]свод РП'!$F75+'[2]свод РП'!$F75</f>
        <v>0</v>
      </c>
      <c r="G75" s="715">
        <f>'[1]свод РП'!$G75+'[2]свод РП'!$G75</f>
        <v>0</v>
      </c>
      <c r="H75" s="715">
        <f>'[1]свод РП'!$H75+'[2]свод РП'!$H75</f>
        <v>0</v>
      </c>
      <c r="I75" s="715">
        <f>'[1]свод РП'!$I75+'[2]свод РП'!$I75</f>
        <v>0</v>
      </c>
      <c r="J75" s="715">
        <f>'[1]свод РП'!$J75+'[2]свод РП'!$J75</f>
        <v>0</v>
      </c>
      <c r="K75" s="762">
        <f>'[1]свод РП'!$K75+'[2]свод РП'!$K75</f>
        <v>0</v>
      </c>
      <c r="L75" s="736">
        <f>SUM(C75:K75)</f>
        <v>0</v>
      </c>
      <c r="M75" s="721"/>
      <c r="N75" s="189"/>
      <c r="O75" s="146"/>
      <c r="P75" s="147">
        <f>'[2]свод РП'!$P75+'[1]свод РП'!$P75</f>
        <v>0</v>
      </c>
      <c r="Q75" s="147">
        <f>'[2]свод РП'!$Q75+'[1]свод РП'!$Q75</f>
        <v>0</v>
      </c>
      <c r="R75" s="816">
        <f>'[2]свод РП'!$R75+'[1]свод РП'!$R75</f>
        <v>0</v>
      </c>
      <c r="S75" s="818">
        <f>'[2]свод РП'!$S75+'[1]свод РП'!$S75</f>
        <v>0</v>
      </c>
      <c r="T75" s="818">
        <f>'[10]свод РП'!T75+'[11]свод РП'!T75</f>
        <v>0</v>
      </c>
      <c r="U75" s="818">
        <f>'[2]свод РП'!$U75+'[1]свод РП'!$U75</f>
        <v>0</v>
      </c>
      <c r="V75" s="818">
        <f>'[10]свод РП'!V75+'[11]свод РП'!V75</f>
        <v>0</v>
      </c>
      <c r="W75" s="133">
        <f t="shared" si="16"/>
        <v>0</v>
      </c>
      <c r="X75" s="140">
        <f t="shared" si="10"/>
        <v>0</v>
      </c>
      <c r="Y75" s="140">
        <f t="shared" si="6"/>
        <v>0</v>
      </c>
    </row>
    <row r="76" spans="1:30" s="151" customFormat="1" ht="21" customHeight="1" x14ac:dyDescent="0.25">
      <c r="A76" s="613"/>
      <c r="B76" s="634" t="s">
        <v>130</v>
      </c>
      <c r="C76" s="711">
        <f>'[1]свод РП'!$C76+'[2]свод РП'!$C76</f>
        <v>0</v>
      </c>
      <c r="D76" s="711">
        <f>'[1]свод РП'!$D76+'[2]свод РП'!$D76</f>
        <v>0</v>
      </c>
      <c r="E76" s="715">
        <f>'[1]свод РП'!$E76+'[2]свод РП'!$E76</f>
        <v>0</v>
      </c>
      <c r="F76" s="715">
        <f>'[1]свод РП'!$F76+'[2]свод РП'!$F76</f>
        <v>0</v>
      </c>
      <c r="G76" s="715">
        <f>'[1]свод РП'!$G76+'[2]свод РП'!$G76</f>
        <v>0</v>
      </c>
      <c r="H76" s="715">
        <f>'[1]свод РП'!$H76+'[2]свод РП'!$H76</f>
        <v>0</v>
      </c>
      <c r="I76" s="715">
        <f>'[1]свод РП'!$I76+'[2]свод РП'!$I76</f>
        <v>0</v>
      </c>
      <c r="J76" s="715">
        <f>'[1]свод РП'!$J76+'[2]свод РП'!$J76</f>
        <v>0</v>
      </c>
      <c r="K76" s="762">
        <f>'[1]свод РП'!$K76+'[2]свод РП'!$K76</f>
        <v>0</v>
      </c>
      <c r="L76" s="738"/>
      <c r="M76" s="715">
        <f>'[10]свод РП'!M76+'[11]свод РП'!M76</f>
        <v>0</v>
      </c>
      <c r="N76" s="711">
        <f>'[3]свод РП'!N76+'[2]свод РП'!N76</f>
        <v>539051.68999999994</v>
      </c>
      <c r="O76" s="715">
        <f>'[10]свод РП'!O76+'[11]свод РП'!O76</f>
        <v>0</v>
      </c>
      <c r="P76" s="147">
        <f>'[2]свод РП'!$P76+'[1]свод РП'!$P76</f>
        <v>539</v>
      </c>
      <c r="Q76" s="147">
        <f>'[2]свод РП'!$Q76+'[1]свод РП'!$Q76</f>
        <v>539</v>
      </c>
      <c r="R76" s="816">
        <f>'[2]свод РП'!$R76+'[1]свод РП'!$R76</f>
        <v>269.2</v>
      </c>
      <c r="S76" s="818">
        <f>'[2]свод РП'!$S76+'[1]свод РП'!$S76</f>
        <v>0</v>
      </c>
      <c r="T76" s="818">
        <f>'[10]свод РП'!T76+'[11]свод РП'!T76</f>
        <v>0</v>
      </c>
      <c r="U76" s="818">
        <f>'[2]свод РП'!$U76+'[1]свод РП'!$U76</f>
        <v>269.8</v>
      </c>
      <c r="V76" s="818">
        <f>'[10]свод РП'!V76+'[11]свод РП'!V76</f>
        <v>460.8</v>
      </c>
      <c r="W76" s="617">
        <f t="shared" si="16"/>
        <v>0</v>
      </c>
      <c r="X76" s="618">
        <f t="shared" si="10"/>
        <v>-78.199999999999989</v>
      </c>
      <c r="Y76" s="140">
        <f t="shared" si="6"/>
        <v>0</v>
      </c>
      <c r="Z76" s="631"/>
      <c r="AA76" s="631"/>
      <c r="AB76" s="631"/>
      <c r="AC76" s="631"/>
    </row>
    <row r="77" spans="1:30" s="148" customFormat="1" ht="15" customHeight="1" x14ac:dyDescent="0.25">
      <c r="A77" s="149"/>
      <c r="B77" s="560" t="s">
        <v>144</v>
      </c>
      <c r="C77" s="711">
        <f>'[1]свод РП'!$C77+'[2]свод РП'!$C77</f>
        <v>0</v>
      </c>
      <c r="D77" s="711">
        <f>'[1]свод РП'!$D77+'[2]свод РП'!$D77</f>
        <v>0</v>
      </c>
      <c r="E77" s="715">
        <f>'[1]свод РП'!$E77+'[2]свод РП'!$E77</f>
        <v>0</v>
      </c>
      <c r="F77" s="715">
        <f>'[1]свод РП'!$F77+'[2]свод РП'!$F77</f>
        <v>0</v>
      </c>
      <c r="G77" s="715">
        <f>'[1]свод РП'!$G77+'[2]свод РП'!$G77</f>
        <v>0</v>
      </c>
      <c r="H77" s="715">
        <f>'[1]свод РП'!$H77+'[2]свод РП'!$H77</f>
        <v>0</v>
      </c>
      <c r="I77" s="715">
        <f>'[1]свод РП'!$I77+'[2]свод РП'!$I77</f>
        <v>0</v>
      </c>
      <c r="J77" s="715">
        <f>'[1]свод РП'!$J77+'[2]свод РП'!$J77</f>
        <v>0</v>
      </c>
      <c r="K77" s="762">
        <f>'[1]свод РП'!$K77+'[2]свод РП'!$K77</f>
        <v>0</v>
      </c>
      <c r="L77" s="746"/>
      <c r="M77" s="715">
        <f>'[10]свод РП'!M77+'[11]свод РП'!M77</f>
        <v>0</v>
      </c>
      <c r="N77" s="711">
        <f>'[3]свод РП'!N77+'[2]свод РП'!N77</f>
        <v>1273893.9700000002</v>
      </c>
      <c r="O77" s="715">
        <f>'[10]свод РП'!O77+'[11]свод РП'!O77</f>
        <v>0</v>
      </c>
      <c r="P77" s="147">
        <f>'[2]свод РП'!$P77+'[1]свод РП'!$P77</f>
        <v>1275.7</v>
      </c>
      <c r="Q77" s="147">
        <f>'[2]свод РП'!$Q77+'[1]свод РП'!$Q77</f>
        <v>1274</v>
      </c>
      <c r="R77" s="816">
        <f>'[2]свод РП'!$R77+'[1]свод РП'!$R77</f>
        <v>637.29999999999995</v>
      </c>
      <c r="S77" s="818">
        <f>'[2]свод РП'!$S77+'[1]свод РП'!$S77</f>
        <v>0</v>
      </c>
      <c r="T77" s="818">
        <f>'[10]свод РП'!T77+'[11]свод РП'!T77</f>
        <v>0</v>
      </c>
      <c r="U77" s="818">
        <f>'[2]свод РП'!$U77+'[1]свод РП'!$U77</f>
        <v>636.70000000000005</v>
      </c>
      <c r="V77" s="818">
        <f>'[10]свод РП'!V77+'[11]свод РП'!V77</f>
        <v>661.2</v>
      </c>
      <c r="W77" s="190">
        <f>P77-Q77</f>
        <v>1.7000000000000455</v>
      </c>
      <c r="X77" s="140">
        <f t="shared" si="10"/>
        <v>-612.79999999999995</v>
      </c>
      <c r="Y77" s="140">
        <f t="shared" ref="Y77:Y85" si="17">Q77-R77-S77-U77</f>
        <v>0</v>
      </c>
      <c r="Z77" s="168"/>
      <c r="AA77" s="168"/>
      <c r="AB77" s="168"/>
      <c r="AC77" s="168"/>
      <c r="AD77" s="186"/>
    </row>
    <row r="78" spans="1:30" s="148" customFormat="1" ht="25.5" hidden="1" customHeight="1" x14ac:dyDescent="0.25">
      <c r="A78" s="149"/>
      <c r="B78" s="561" t="s">
        <v>145</v>
      </c>
      <c r="C78" s="711">
        <f>'[1]свод РП'!$C78+'[2]свод РП'!$C78</f>
        <v>0</v>
      </c>
      <c r="D78" s="711">
        <f>'[1]свод РП'!$D78+'[2]свод РП'!$D78</f>
        <v>0</v>
      </c>
      <c r="E78" s="715">
        <f>'[1]свод РП'!$E78+'[2]свод РП'!$E78</f>
        <v>0</v>
      </c>
      <c r="F78" s="715">
        <f>'[1]свод РП'!$F78+'[2]свод РП'!$F78</f>
        <v>0</v>
      </c>
      <c r="G78" s="715">
        <f>'[1]свод РП'!$G78+'[2]свод РП'!$G78</f>
        <v>0</v>
      </c>
      <c r="H78" s="715">
        <f>'[1]свод РП'!$H78+'[2]свод РП'!$H78</f>
        <v>0</v>
      </c>
      <c r="I78" s="715">
        <f>'[1]свод РП'!$I78+'[2]свод РП'!$I78</f>
        <v>0</v>
      </c>
      <c r="J78" s="715">
        <f>'[1]свод РП'!$J78+'[2]свод РП'!$J78</f>
        <v>0</v>
      </c>
      <c r="K78" s="762">
        <f>'[1]свод РП'!$K78+'[2]свод РП'!$K78</f>
        <v>0</v>
      </c>
      <c r="L78" s="747">
        <f t="shared" ref="L78:W78" si="18">L79+L80+L81+L83</f>
        <v>0</v>
      </c>
      <c r="M78" s="715">
        <f>'[10]свод РП'!M78+'[11]свод РП'!M78</f>
        <v>0</v>
      </c>
      <c r="N78" s="715">
        <f>'[10]свод РП'!N78+'[11]свод РП'!N78</f>
        <v>0</v>
      </c>
      <c r="O78" s="715">
        <f>'[10]свод РП'!O78+'[11]свод РП'!O78</f>
        <v>0</v>
      </c>
      <c r="P78" s="147">
        <f>'[2]свод РП'!$P78+'[1]свод РП'!$P78</f>
        <v>0</v>
      </c>
      <c r="Q78" s="147">
        <f>'[2]свод РП'!$Q78+'[1]свод РП'!$Q78</f>
        <v>0</v>
      </c>
      <c r="R78" s="816">
        <f>'[2]свод РП'!$R78+'[1]свод РП'!$R78</f>
        <v>0</v>
      </c>
      <c r="S78" s="818">
        <f>'[2]свод РП'!$S78+'[1]свод РП'!$S78</f>
        <v>0</v>
      </c>
      <c r="T78" s="818">
        <f>'[10]свод РП'!T78+'[11]свод РП'!T78</f>
        <v>0</v>
      </c>
      <c r="U78" s="818">
        <f>'[2]свод РП'!$U78+'[1]свод РП'!$U78</f>
        <v>0</v>
      </c>
      <c r="V78" s="818">
        <f>'[10]свод РП'!V78+'[11]свод РП'!V78</f>
        <v>0</v>
      </c>
      <c r="W78" s="190">
        <f t="shared" si="18"/>
        <v>0</v>
      </c>
      <c r="X78" s="140">
        <f t="shared" si="10"/>
        <v>0</v>
      </c>
      <c r="Y78" s="140">
        <f t="shared" si="17"/>
        <v>0</v>
      </c>
      <c r="Z78" s="168"/>
      <c r="AA78" s="168"/>
      <c r="AB78" s="168"/>
      <c r="AC78" s="168"/>
      <c r="AD78" s="186"/>
    </row>
    <row r="79" spans="1:30" s="148" customFormat="1" ht="14.25" hidden="1" customHeight="1" x14ac:dyDescent="0.25">
      <c r="A79" s="149"/>
      <c r="B79" s="191" t="s">
        <v>135</v>
      </c>
      <c r="C79" s="711">
        <f>'[1]свод РП'!$C79+'[2]свод РП'!$C79</f>
        <v>0</v>
      </c>
      <c r="D79" s="711">
        <f>'[1]свод РП'!$D79+'[2]свод РП'!$D79</f>
        <v>0</v>
      </c>
      <c r="E79" s="715">
        <f>'[1]свод РП'!$E79+'[2]свод РП'!$E79</f>
        <v>0</v>
      </c>
      <c r="F79" s="715">
        <f>'[1]свод РП'!$F79+'[2]свод РП'!$F79</f>
        <v>0</v>
      </c>
      <c r="G79" s="715">
        <f>'[1]свод РП'!$G79+'[2]свод РП'!$G79</f>
        <v>0</v>
      </c>
      <c r="H79" s="715">
        <f>'[1]свод РП'!$H79+'[2]свод РП'!$H79</f>
        <v>0</v>
      </c>
      <c r="I79" s="715">
        <f>'[1]свод РП'!$I79+'[2]свод РП'!$I79</f>
        <v>0</v>
      </c>
      <c r="J79" s="715">
        <f>'[1]свод РП'!$J79+'[2]свод РП'!$J79</f>
        <v>0</v>
      </c>
      <c r="K79" s="762">
        <f>'[1]свод РП'!$K79+'[2]свод РП'!$K79</f>
        <v>0</v>
      </c>
      <c r="L79" s="746"/>
      <c r="M79" s="715">
        <f>'[10]свод РП'!M79+'[11]свод РП'!M79</f>
        <v>0</v>
      </c>
      <c r="N79" s="715">
        <f>'[10]свод РП'!N79+'[11]свод РП'!N79</f>
        <v>0</v>
      </c>
      <c r="O79" s="715">
        <f>'[10]свод РП'!O79+'[11]свод РП'!O79</f>
        <v>0</v>
      </c>
      <c r="P79" s="147">
        <f>'[2]свод РП'!$P79+'[1]свод РП'!$P79</f>
        <v>0</v>
      </c>
      <c r="Q79" s="147">
        <f>'[2]свод РП'!$Q79+'[1]свод РП'!$Q79</f>
        <v>0</v>
      </c>
      <c r="R79" s="816">
        <f>'[2]свод РП'!$R79+'[1]свод РП'!$R79</f>
        <v>0</v>
      </c>
      <c r="S79" s="818">
        <f>'[2]свод РП'!$S79+'[1]свод РП'!$S79</f>
        <v>0</v>
      </c>
      <c r="T79" s="818">
        <f>'[10]свод РП'!T79+'[11]свод РП'!T79</f>
        <v>0</v>
      </c>
      <c r="U79" s="818">
        <f>'[2]свод РП'!$U79+'[1]свод РП'!$U79</f>
        <v>0</v>
      </c>
      <c r="V79" s="818">
        <f>'[10]свод РП'!V79+'[11]свод РП'!V79</f>
        <v>0</v>
      </c>
      <c r="W79" s="190">
        <f>P79-Q79</f>
        <v>0</v>
      </c>
      <c r="X79" s="140">
        <f t="shared" si="10"/>
        <v>0</v>
      </c>
      <c r="Y79" s="140">
        <f t="shared" si="17"/>
        <v>0</v>
      </c>
      <c r="Z79" s="168"/>
      <c r="AA79" s="168"/>
      <c r="AB79" s="168"/>
      <c r="AC79" s="168"/>
      <c r="AD79" s="186"/>
    </row>
    <row r="80" spans="1:30" s="148" customFormat="1" ht="13.5" hidden="1" customHeight="1" x14ac:dyDescent="0.25">
      <c r="A80" s="149"/>
      <c r="B80" s="191" t="s">
        <v>146</v>
      </c>
      <c r="C80" s="711">
        <f>'[1]свод РП'!$C80+'[2]свод РП'!$C80</f>
        <v>0</v>
      </c>
      <c r="D80" s="711">
        <f>'[1]свод РП'!$D80+'[2]свод РП'!$D80</f>
        <v>0</v>
      </c>
      <c r="E80" s="715">
        <f>'[1]свод РП'!$E80+'[2]свод РП'!$E80</f>
        <v>0</v>
      </c>
      <c r="F80" s="715">
        <f>'[1]свод РП'!$F80+'[2]свод РП'!$F80</f>
        <v>0</v>
      </c>
      <c r="G80" s="715">
        <f>'[1]свод РП'!$G80+'[2]свод РП'!$G80</f>
        <v>0</v>
      </c>
      <c r="H80" s="715">
        <f>'[1]свод РП'!$H80+'[2]свод РП'!$H80</f>
        <v>0</v>
      </c>
      <c r="I80" s="715">
        <f>'[1]свод РП'!$I80+'[2]свод РП'!$I80</f>
        <v>0</v>
      </c>
      <c r="J80" s="715">
        <f>'[1]свод РП'!$J80+'[2]свод РП'!$J80</f>
        <v>0</v>
      </c>
      <c r="K80" s="762">
        <f>'[1]свод РП'!$K80+'[2]свод РП'!$K80</f>
        <v>0</v>
      </c>
      <c r="L80" s="746"/>
      <c r="M80" s="715">
        <f>'[10]свод РП'!M80+'[11]свод РП'!M80</f>
        <v>0</v>
      </c>
      <c r="N80" s="715">
        <f>'[10]свод РП'!N80+'[11]свод РП'!N80</f>
        <v>0</v>
      </c>
      <c r="O80" s="715">
        <f>'[10]свод РП'!O80+'[11]свод РП'!O80</f>
        <v>0</v>
      </c>
      <c r="P80" s="147">
        <f>'[2]свод РП'!$P80+'[1]свод РП'!$P80</f>
        <v>0</v>
      </c>
      <c r="Q80" s="147">
        <f>'[2]свод РП'!$Q80+'[1]свод РП'!$Q80</f>
        <v>0</v>
      </c>
      <c r="R80" s="816">
        <f>'[2]свод РП'!$R80+'[1]свод РП'!$R80</f>
        <v>0</v>
      </c>
      <c r="S80" s="818">
        <f>'[2]свод РП'!$S80+'[1]свод РП'!$S80</f>
        <v>0</v>
      </c>
      <c r="T80" s="818">
        <f>'[10]свод РП'!T80+'[11]свод РП'!T80</f>
        <v>0</v>
      </c>
      <c r="U80" s="818">
        <f>'[2]свод РП'!$U80+'[1]свод РП'!$U80</f>
        <v>0</v>
      </c>
      <c r="V80" s="818">
        <f>'[10]свод РП'!V80+'[11]свод РП'!V80</f>
        <v>0</v>
      </c>
      <c r="W80" s="190">
        <f>P80-Q80</f>
        <v>0</v>
      </c>
      <c r="X80" s="140">
        <f t="shared" si="10"/>
        <v>0</v>
      </c>
      <c r="Y80" s="140">
        <f t="shared" si="17"/>
        <v>0</v>
      </c>
      <c r="Z80" s="168"/>
      <c r="AA80" s="168"/>
      <c r="AB80" s="168"/>
      <c r="AC80" s="168"/>
      <c r="AD80" s="186"/>
    </row>
    <row r="81" spans="1:30" s="148" customFormat="1" ht="12.75" hidden="1" customHeight="1" x14ac:dyDescent="0.25">
      <c r="A81" s="149"/>
      <c r="B81" s="560" t="s">
        <v>147</v>
      </c>
      <c r="C81" s="711">
        <f>'[1]свод РП'!$C81+'[2]свод РП'!$C81</f>
        <v>0</v>
      </c>
      <c r="D81" s="711">
        <f>'[1]свод РП'!$D81+'[2]свод РП'!$D81</f>
        <v>0</v>
      </c>
      <c r="E81" s="715">
        <f>'[1]свод РП'!$E81+'[2]свод РП'!$E81</f>
        <v>0</v>
      </c>
      <c r="F81" s="715">
        <f>'[1]свод РП'!$F81+'[2]свод РП'!$F81</f>
        <v>0</v>
      </c>
      <c r="G81" s="715">
        <f>'[1]свод РП'!$G81+'[2]свод РП'!$G81</f>
        <v>0</v>
      </c>
      <c r="H81" s="715">
        <f>'[1]свод РП'!$H81+'[2]свод РП'!$H81</f>
        <v>0</v>
      </c>
      <c r="I81" s="715">
        <f>'[1]свод РП'!$I81+'[2]свод РП'!$I81</f>
        <v>0</v>
      </c>
      <c r="J81" s="715">
        <f>'[1]свод РП'!$J81+'[2]свод РП'!$J81</f>
        <v>0</v>
      </c>
      <c r="K81" s="762">
        <f>'[1]свод РП'!$K81+'[2]свод РП'!$K81</f>
        <v>0</v>
      </c>
      <c r="L81" s="746"/>
      <c r="M81" s="715">
        <f>'[10]свод РП'!M81+'[11]свод РП'!M81</f>
        <v>0</v>
      </c>
      <c r="N81" s="715">
        <f>'[10]свод РП'!N81+'[11]свод РП'!N81</f>
        <v>0</v>
      </c>
      <c r="O81" s="715">
        <f>'[10]свод РП'!O81+'[11]свод РП'!O81</f>
        <v>0</v>
      </c>
      <c r="P81" s="147">
        <f>'[2]свод РП'!$P81+'[1]свод РП'!$P81</f>
        <v>0</v>
      </c>
      <c r="Q81" s="147">
        <f>'[2]свод РП'!$Q81+'[1]свод РП'!$Q81</f>
        <v>0</v>
      </c>
      <c r="R81" s="816">
        <f>'[2]свод РП'!$R81+'[1]свод РП'!$R81</f>
        <v>0</v>
      </c>
      <c r="S81" s="818">
        <f>'[2]свод РП'!$S81+'[1]свод РП'!$S81</f>
        <v>0</v>
      </c>
      <c r="T81" s="818">
        <f>'[10]свод РП'!T81+'[11]свод РП'!T81</f>
        <v>0</v>
      </c>
      <c r="U81" s="818">
        <f>'[2]свод РП'!$U81+'[1]свод РП'!$U81</f>
        <v>0</v>
      </c>
      <c r="V81" s="818">
        <f>'[10]свод РП'!V81+'[11]свод РП'!V81</f>
        <v>0</v>
      </c>
      <c r="W81" s="190">
        <f>P81-Q81</f>
        <v>0</v>
      </c>
      <c r="X81" s="140">
        <f t="shared" si="10"/>
        <v>0</v>
      </c>
      <c r="Y81" s="140">
        <f t="shared" si="17"/>
        <v>0</v>
      </c>
      <c r="Z81" s="168"/>
      <c r="AA81" s="168"/>
      <c r="AB81" s="168"/>
      <c r="AC81" s="168"/>
      <c r="AD81" s="186"/>
    </row>
    <row r="82" spans="1:30" s="148" customFormat="1" ht="15.75" hidden="1" x14ac:dyDescent="0.25">
      <c r="A82" s="149"/>
      <c r="B82" s="577" t="s">
        <v>215</v>
      </c>
      <c r="C82" s="711">
        <f>'[1]свод РП'!$C82+'[2]свод РП'!$C82</f>
        <v>0</v>
      </c>
      <c r="D82" s="711">
        <f>'[1]свод РП'!$D82+'[2]свод РП'!$D82</f>
        <v>0</v>
      </c>
      <c r="E82" s="715">
        <f>'[1]свод РП'!$E82+'[2]свод РП'!$E82</f>
        <v>0</v>
      </c>
      <c r="F82" s="715">
        <f>'[1]свод РП'!$F82+'[2]свод РП'!$F82</f>
        <v>0</v>
      </c>
      <c r="G82" s="715">
        <f>'[1]свод РП'!$G82+'[2]свод РП'!$G82</f>
        <v>0</v>
      </c>
      <c r="H82" s="715">
        <f>'[1]свод РП'!$H82+'[2]свод РП'!$H82</f>
        <v>0</v>
      </c>
      <c r="I82" s="715">
        <f>'[1]свод РП'!$I82+'[2]свод РП'!$I82</f>
        <v>0</v>
      </c>
      <c r="J82" s="715">
        <f>'[1]свод РП'!$J82+'[2]свод РП'!$J82</f>
        <v>0</v>
      </c>
      <c r="K82" s="762">
        <f>'[1]свод РП'!$K82+'[2]свод РП'!$K82</f>
        <v>0</v>
      </c>
      <c r="L82" s="746"/>
      <c r="M82" s="715">
        <f>'[10]свод РП'!M82+'[11]свод РП'!M82</f>
        <v>0</v>
      </c>
      <c r="N82" s="715">
        <f>'[10]свод РП'!N82+'[11]свод РП'!N82</f>
        <v>0</v>
      </c>
      <c r="O82" s="715">
        <f>'[10]свод РП'!O82+'[11]свод РП'!O82</f>
        <v>0</v>
      </c>
      <c r="P82" s="147">
        <f>'[2]свод РП'!$P82+'[1]свод РП'!$P82</f>
        <v>0</v>
      </c>
      <c r="Q82" s="147">
        <f>'[2]свод РП'!$Q82+'[1]свод РП'!$Q82</f>
        <v>0</v>
      </c>
      <c r="R82" s="816">
        <f>'[2]свод РП'!$R82+'[1]свод РП'!$R82</f>
        <v>0</v>
      </c>
      <c r="S82" s="818">
        <f>'[2]свод РП'!$S82+'[1]свод РП'!$S82</f>
        <v>0</v>
      </c>
      <c r="T82" s="818">
        <f>'[10]свод РП'!T82+'[11]свод РП'!T82</f>
        <v>0</v>
      </c>
      <c r="U82" s="818">
        <f>'[2]свод РП'!$U82+'[1]свод РП'!$U82</f>
        <v>0</v>
      </c>
      <c r="V82" s="818">
        <f>'[10]свод РП'!V82+'[11]свод РП'!V82</f>
        <v>0</v>
      </c>
      <c r="W82" s="190">
        <f>P82-Q82</f>
        <v>0</v>
      </c>
      <c r="X82" s="140">
        <f>V82-Q82</f>
        <v>0</v>
      </c>
      <c r="Y82" s="140">
        <f t="shared" si="17"/>
        <v>0</v>
      </c>
      <c r="Z82" s="168"/>
      <c r="AA82" s="168"/>
      <c r="AB82" s="168"/>
      <c r="AC82" s="168"/>
      <c r="AD82" s="186"/>
    </row>
    <row r="83" spans="1:30" s="148" customFormat="1" ht="30.75" hidden="1" x14ac:dyDescent="0.25">
      <c r="A83" s="149"/>
      <c r="B83" s="540" t="s">
        <v>219</v>
      </c>
      <c r="C83" s="711">
        <f>'[1]свод РП'!$C83+'[2]свод РП'!$C83</f>
        <v>0</v>
      </c>
      <c r="D83" s="711">
        <f>'[1]свод РП'!$D83+'[2]свод РП'!$D83</f>
        <v>0</v>
      </c>
      <c r="E83" s="715">
        <f>'[1]свод РП'!$E83+'[2]свод РП'!$E83</f>
        <v>0</v>
      </c>
      <c r="F83" s="715">
        <f>'[1]свод РП'!$F83+'[2]свод РП'!$F83</f>
        <v>0</v>
      </c>
      <c r="G83" s="715">
        <f>'[1]свод РП'!$G83+'[2]свод РП'!$G83</f>
        <v>0</v>
      </c>
      <c r="H83" s="715">
        <f>'[1]свод РП'!$H83+'[2]свод РП'!$H83</f>
        <v>0</v>
      </c>
      <c r="I83" s="715">
        <f>'[1]свод РП'!$I83+'[2]свод РП'!$I83</f>
        <v>0</v>
      </c>
      <c r="J83" s="715">
        <f>'[1]свод РП'!$J83+'[2]свод РП'!$J83</f>
        <v>0</v>
      </c>
      <c r="K83" s="762">
        <f>'[1]свод РП'!$K83+'[2]свод РП'!$K83</f>
        <v>0</v>
      </c>
      <c r="L83" s="746"/>
      <c r="M83" s="715">
        <f>'[10]свод РП'!M83+'[11]свод РП'!M83</f>
        <v>0</v>
      </c>
      <c r="N83" s="715">
        <f>'[10]свод РП'!N83+'[11]свод РП'!N83</f>
        <v>0</v>
      </c>
      <c r="O83" s="715">
        <f>'[10]свод РП'!O83+'[11]свод РП'!O83</f>
        <v>0</v>
      </c>
      <c r="P83" s="147">
        <f>'[2]свод РП'!$P83+'[1]свод РП'!$P83</f>
        <v>0</v>
      </c>
      <c r="Q83" s="147">
        <f>'[2]свод РП'!$Q83+'[1]свод РП'!$Q83</f>
        <v>0</v>
      </c>
      <c r="R83" s="816">
        <f>'[2]свод РП'!$R83+'[1]свод РП'!$R83</f>
        <v>0</v>
      </c>
      <c r="S83" s="818">
        <f>'[2]свод РП'!$S83+'[1]свод РП'!$S83</f>
        <v>0</v>
      </c>
      <c r="T83" s="818">
        <f>'[10]свод РП'!T83+'[11]свод РП'!T83</f>
        <v>0</v>
      </c>
      <c r="U83" s="818">
        <f>'[2]свод РП'!$U83+'[1]свод РП'!$U83</f>
        <v>0</v>
      </c>
      <c r="V83" s="818">
        <f>'[10]свод РП'!V83+'[11]свод РП'!V83</f>
        <v>0</v>
      </c>
      <c r="W83" s="593"/>
      <c r="X83" s="140"/>
      <c r="Y83" s="140">
        <f t="shared" si="17"/>
        <v>0</v>
      </c>
      <c r="Z83" s="168"/>
      <c r="AA83" s="168"/>
      <c r="AB83" s="168"/>
      <c r="AC83" s="168"/>
      <c r="AD83" s="186"/>
    </row>
    <row r="84" spans="1:30" s="148" customFormat="1" ht="19.5" customHeight="1" x14ac:dyDescent="0.25">
      <c r="A84" s="192"/>
      <c r="B84" s="562" t="s">
        <v>236</v>
      </c>
      <c r="C84" s="711">
        <f>'[1]свод РП'!$C84+'[2]свод РП'!$C84</f>
        <v>0</v>
      </c>
      <c r="D84" s="711">
        <f>'[1]свод РП'!$D84+'[2]свод РП'!$D84</f>
        <v>0</v>
      </c>
      <c r="E84" s="715">
        <f>'[1]свод РП'!$E84+'[2]свод РП'!$E84</f>
        <v>0</v>
      </c>
      <c r="F84" s="715">
        <f>'[1]свод РП'!$F84+'[2]свод РП'!$F84</f>
        <v>0</v>
      </c>
      <c r="G84" s="715">
        <f>'[1]свод РП'!$G84+'[2]свод РП'!$G84</f>
        <v>0</v>
      </c>
      <c r="H84" s="715">
        <f>'[1]свод РП'!$H84+'[2]свод РП'!$H84</f>
        <v>0</v>
      </c>
      <c r="I84" s="715">
        <f>'[1]свод РП'!$I84+'[2]свод РП'!$I84</f>
        <v>0</v>
      </c>
      <c r="J84" s="715">
        <f>'[1]свод РП'!$J84+'[2]свод РП'!$J84</f>
        <v>0</v>
      </c>
      <c r="K84" s="762">
        <f>'[1]свод РП'!$K84+'[2]свод РП'!$K84</f>
        <v>0</v>
      </c>
      <c r="L84" s="748"/>
      <c r="M84" s="715">
        <f>'[10]свод РП'!M84+'[11]свод РП'!M84</f>
        <v>0</v>
      </c>
      <c r="N84" s="715">
        <f>'[10]свод РП'!N84+'[11]свод РП'!N84</f>
        <v>0</v>
      </c>
      <c r="O84" s="711">
        <f>'[3]свод РП'!O84+'[2]свод РП'!O84</f>
        <v>18320214.120000005</v>
      </c>
      <c r="P84" s="147">
        <f>'[2]свод РП'!$P84+'[1]свод РП'!$P84</f>
        <v>18320</v>
      </c>
      <c r="Q84" s="147">
        <f>'[2]свод РП'!$Q84+'[1]свод РП'!$Q84</f>
        <v>0</v>
      </c>
      <c r="R84" s="816">
        <f>'[2]свод РП'!$R84+'[1]свод РП'!$R84</f>
        <v>0</v>
      </c>
      <c r="S84" s="818">
        <f>'[2]свод РП'!$S84+'[1]свод РП'!$S84</f>
        <v>0</v>
      </c>
      <c r="T84" s="818">
        <f>'[10]свод РП'!T84+'[11]свод РП'!T84</f>
        <v>0</v>
      </c>
      <c r="U84" s="818">
        <f>'[2]свод РП'!$U84+'[1]свод РП'!$U84</f>
        <v>0</v>
      </c>
      <c r="V84" s="818">
        <f>'[10]свод РП'!V84+'[11]свод РП'!V84</f>
        <v>0</v>
      </c>
      <c r="W84" s="133"/>
      <c r="X84" s="140">
        <f t="shared" si="10"/>
        <v>0</v>
      </c>
      <c r="Y84" s="140">
        <f t="shared" si="17"/>
        <v>0</v>
      </c>
      <c r="AD84" s="174"/>
    </row>
    <row r="85" spans="1:30" s="148" customFormat="1" ht="16.5" customHeight="1" x14ac:dyDescent="0.25">
      <c r="A85" s="149"/>
      <c r="B85" s="560"/>
      <c r="C85" s="711">
        <f>'[1]свод РП'!$C85+'[2]свод РП'!$C85</f>
        <v>0</v>
      </c>
      <c r="D85" s="711">
        <f>'[1]свод РП'!$D85+'[2]свод РП'!$D85</f>
        <v>0</v>
      </c>
      <c r="E85" s="715">
        <f>'[1]свод РП'!$E85+'[2]свод РП'!$E85</f>
        <v>0</v>
      </c>
      <c r="F85" s="715">
        <f>'[1]свод РП'!$F85+'[2]свод РП'!$F85</f>
        <v>0</v>
      </c>
      <c r="G85" s="715">
        <f>'[1]свод РП'!$G85+'[2]свод РП'!$G85</f>
        <v>0</v>
      </c>
      <c r="H85" s="715">
        <f>'[1]свод РП'!$H85+'[2]свод РП'!$H85</f>
        <v>0</v>
      </c>
      <c r="I85" s="715">
        <f>'[1]свод РП'!$I85+'[2]свод РП'!$I85</f>
        <v>0</v>
      </c>
      <c r="J85" s="715">
        <f>'[1]свод РП'!$J85+'[2]свод РП'!$J85</f>
        <v>0</v>
      </c>
      <c r="K85" s="762">
        <f>'[1]свод РП'!$K85+'[2]свод РП'!$K85</f>
        <v>0</v>
      </c>
      <c r="L85" s="748"/>
      <c r="M85" s="730"/>
      <c r="N85" s="150"/>
      <c r="O85" s="193"/>
      <c r="P85" s="147">
        <f>'[2]свод РП'!$P85+'[1]свод РП'!$P85</f>
        <v>0</v>
      </c>
      <c r="Q85" s="147">
        <f>'[2]свод РП'!$Q85+'[1]свод РП'!$Q85</f>
        <v>0</v>
      </c>
      <c r="R85" s="816">
        <f>'[2]свод РП'!$R85+'[1]свод РП'!$R85</f>
        <v>0</v>
      </c>
      <c r="S85" s="818">
        <f>'[2]свод РП'!$S85+'[1]свод РП'!$S85</f>
        <v>0</v>
      </c>
      <c r="T85" s="818">
        <f>'[10]свод РП'!T85+'[11]свод РП'!T85</f>
        <v>0</v>
      </c>
      <c r="U85" s="818">
        <f>'[2]свод РП'!$U85+'[1]свод РП'!$U85</f>
        <v>0</v>
      </c>
      <c r="V85" s="818">
        <f>'[10]свод РП'!V85+'[11]свод РП'!V85</f>
        <v>0</v>
      </c>
      <c r="W85" s="133">
        <f>W12+W62</f>
        <v>755.59999999997535</v>
      </c>
      <c r="X85" s="140">
        <f>V85-Q85</f>
        <v>0</v>
      </c>
      <c r="Y85" s="140">
        <f t="shared" si="17"/>
        <v>0</v>
      </c>
    </row>
    <row r="86" spans="1:30" ht="14.25" customHeight="1" x14ac:dyDescent="0.2">
      <c r="A86" s="194" t="s">
        <v>148</v>
      </c>
      <c r="B86" s="563" t="s">
        <v>149</v>
      </c>
      <c r="C86" s="711">
        <f>'[1]свод РП'!$C86+'[2]свод РП'!$C86</f>
        <v>0</v>
      </c>
      <c r="D86" s="711">
        <f>'[1]свод РП'!$D86+'[2]свод РП'!$D86</f>
        <v>0</v>
      </c>
      <c r="E86" s="715">
        <f>'[1]свод РП'!$E86+'[2]свод РП'!$E86</f>
        <v>0</v>
      </c>
      <c r="F86" s="715">
        <f>'[1]свод РП'!$F86+'[2]свод РП'!$F86</f>
        <v>0</v>
      </c>
      <c r="G86" s="715">
        <f>'[1]свод РП'!$G86+'[2]свод РП'!$G86</f>
        <v>0</v>
      </c>
      <c r="H86" s="715">
        <f>'[1]свод РП'!$H86+'[2]свод РП'!$H86</f>
        <v>0</v>
      </c>
      <c r="I86" s="715">
        <f>'[1]свод РП'!$I86+'[2]свод РП'!$I86</f>
        <v>0</v>
      </c>
      <c r="J86" s="715">
        <f>'[1]свод РП'!$J86+'[2]свод РП'!$J86</f>
        <v>0</v>
      </c>
      <c r="K86" s="762">
        <f>'[1]свод РП'!$K86+'[2]свод РП'!$K86</f>
        <v>0</v>
      </c>
      <c r="L86" s="749"/>
      <c r="M86" s="195"/>
      <c r="N86" s="196"/>
      <c r="O86" s="197"/>
      <c r="P86" s="147">
        <f>'[2]свод РП'!$P86+'[1]свод РП'!$P86</f>
        <v>877615.82499999995</v>
      </c>
      <c r="Q86" s="147">
        <f>'[2]свод РП'!$Q86+'[1]свод РП'!$Q86</f>
        <v>877.5</v>
      </c>
      <c r="R86" s="816">
        <f>'[2]свод РП'!$R86+'[1]свод РП'!$R86</f>
        <v>877.5</v>
      </c>
      <c r="S86" s="818">
        <f>'[2]свод РП'!$S86+'[1]свод РП'!$S86</f>
        <v>0</v>
      </c>
      <c r="T86" s="818">
        <f>'[10]свод РП'!T86+'[11]свод РП'!T86</f>
        <v>0</v>
      </c>
      <c r="U86" s="818">
        <f>'[2]свод РП'!$U86+'[1]свод РП'!$U86</f>
        <v>0</v>
      </c>
      <c r="V86" s="818">
        <f>'[10]свод РП'!V86+'[11]свод РП'!V86</f>
        <v>0</v>
      </c>
      <c r="W86" s="199">
        <f>Q86+Q87</f>
        <v>877.5</v>
      </c>
      <c r="X86" s="140"/>
      <c r="Y86" s="218">
        <f>W62+W12</f>
        <v>755.59999999997535</v>
      </c>
      <c r="AD86" s="148"/>
    </row>
    <row r="87" spans="1:30" ht="18.75" customHeight="1" x14ac:dyDescent="0.2">
      <c r="A87" s="194" t="s">
        <v>150</v>
      </c>
      <c r="B87" s="563" t="s">
        <v>151</v>
      </c>
      <c r="C87" s="711">
        <f>'[1]свод РП'!$C87+'[2]свод РП'!$C87</f>
        <v>0</v>
      </c>
      <c r="D87" s="711">
        <f>'[1]свод РП'!$D87+'[2]свод РП'!$D87</f>
        <v>0</v>
      </c>
      <c r="E87" s="715">
        <f>'[1]свод РП'!$E87+'[2]свод РП'!$E87</f>
        <v>0</v>
      </c>
      <c r="F87" s="715">
        <f>'[1]свод РП'!$F87+'[2]свод РП'!$F87</f>
        <v>0</v>
      </c>
      <c r="G87" s="715">
        <f>'[1]свод РП'!$G87+'[2]свод РП'!$G87</f>
        <v>0</v>
      </c>
      <c r="H87" s="715">
        <f>'[1]свод РП'!$H87+'[2]свод РП'!$H87</f>
        <v>0</v>
      </c>
      <c r="I87" s="715">
        <f>'[1]свод РП'!$I87+'[2]свод РП'!$I87</f>
        <v>0</v>
      </c>
      <c r="J87" s="715">
        <f>'[1]свод РП'!$J87+'[2]свод РП'!$J87</f>
        <v>0</v>
      </c>
      <c r="K87" s="762">
        <f>'[1]свод РП'!$K87+'[2]свод РП'!$K87</f>
        <v>0</v>
      </c>
      <c r="L87" s="750"/>
      <c r="M87" s="731"/>
      <c r="N87" s="200"/>
      <c r="O87" s="201"/>
      <c r="P87" s="176">
        <f>'[14]свод РП'!P87+'[15]свод РП'!P87</f>
        <v>0</v>
      </c>
      <c r="Q87" s="147">
        <f>'[2]свод РП'!$Q87+'[1]свод РП'!$Q87</f>
        <v>0</v>
      </c>
      <c r="R87" s="816">
        <f>'[2]свод РП'!$R87+'[1]свод РП'!$R87</f>
        <v>0</v>
      </c>
      <c r="S87" s="818">
        <f>'[2]свод РП'!$S87+'[1]свод РП'!$S87</f>
        <v>0</v>
      </c>
      <c r="T87" s="818">
        <f>'[10]свод РП'!T87+'[11]свод РП'!T87</f>
        <v>0</v>
      </c>
      <c r="U87" s="818">
        <f>'[2]свод РП'!$U87+'[1]свод РП'!$U87</f>
        <v>0</v>
      </c>
      <c r="V87" s="177">
        <f>'[14]свод РП'!V87+'[15]свод РП'!V87</f>
        <v>0</v>
      </c>
      <c r="W87" s="202">
        <f>W85-W86</f>
        <v>-121.90000000002465</v>
      </c>
      <c r="X87" s="140"/>
      <c r="AD87" s="148"/>
    </row>
    <row r="88" spans="1:30" ht="55.5" customHeight="1" x14ac:dyDescent="0.2">
      <c r="A88" s="194" t="s">
        <v>152</v>
      </c>
      <c r="B88" s="563" t="s">
        <v>213</v>
      </c>
      <c r="C88" s="711">
        <f>'[1]свод РП'!$C88+'[2]свод РП'!$C88</f>
        <v>0</v>
      </c>
      <c r="D88" s="711">
        <f>'[1]свод РП'!$D88+'[2]свод РП'!$D88</f>
        <v>0</v>
      </c>
      <c r="E88" s="715">
        <f>'[1]свод РП'!$E88+'[2]свод РП'!$E88</f>
        <v>0</v>
      </c>
      <c r="F88" s="715">
        <f>'[1]свод РП'!$F88+'[2]свод РП'!$F88</f>
        <v>0</v>
      </c>
      <c r="G88" s="715">
        <f>'[1]свод РП'!$G88+'[2]свод РП'!$G88</f>
        <v>0</v>
      </c>
      <c r="H88" s="715">
        <f>'[1]свод РП'!$H88+'[2]свод РП'!$H88</f>
        <v>0</v>
      </c>
      <c r="I88" s="715">
        <f>'[1]свод РП'!$I88+'[2]свод РП'!$I88</f>
        <v>0</v>
      </c>
      <c r="J88" s="715">
        <f>'[1]свод РП'!$J88+'[2]свод РП'!$J88</f>
        <v>0</v>
      </c>
      <c r="K88" s="762">
        <f>'[1]свод РП'!$K88+'[2]свод РП'!$K88</f>
        <v>0</v>
      </c>
      <c r="L88" s="750"/>
      <c r="M88" s="731"/>
      <c r="N88" s="200"/>
      <c r="O88" s="201"/>
      <c r="P88" s="176">
        <f>'[14]свод РП'!P88+'[15]свод РП'!P88</f>
        <v>0</v>
      </c>
      <c r="Q88" s="176">
        <f>'[14]свод РП'!Q88+'[15]свод РП'!Q88</f>
        <v>0</v>
      </c>
      <c r="R88" s="683">
        <f>'[14]свод РП'!R88+'[15]свод РП'!R88</f>
        <v>0</v>
      </c>
      <c r="S88" s="684">
        <f>'[14]свод РП'!S88+'[15]свод РП'!S88</f>
        <v>0</v>
      </c>
      <c r="T88" s="684">
        <f>'[14]свод РП'!T88+'[15]свод РП'!T88</f>
        <v>0</v>
      </c>
      <c r="U88" s="684">
        <f>'[14]свод РП'!U88+'[15]свод РП'!U88</f>
        <v>0</v>
      </c>
      <c r="V88" s="177">
        <f>'[14]свод РП'!V88+'[15]свод РП'!V88</f>
        <v>0</v>
      </c>
      <c r="W88" s="202"/>
      <c r="X88" s="140">
        <f>V88-Q88</f>
        <v>0</v>
      </c>
      <c r="AD88" s="148"/>
    </row>
    <row r="89" spans="1:30" ht="0.75" customHeight="1" x14ac:dyDescent="0.2">
      <c r="A89" s="194" t="s">
        <v>152</v>
      </c>
      <c r="B89" s="563" t="s">
        <v>153</v>
      </c>
      <c r="C89" s="711">
        <f>'[1]свод РП'!$C89+'[2]свод РП'!$C89</f>
        <v>0</v>
      </c>
      <c r="D89" s="711">
        <f>'[1]свод РП'!$D89+'[2]свод РП'!$D89</f>
        <v>0</v>
      </c>
      <c r="E89" s="715">
        <f>'[1]свод РП'!$E89+'[2]свод РП'!$E89</f>
        <v>0</v>
      </c>
      <c r="F89" s="715">
        <f>'[1]свод РП'!$F89+'[2]свод РП'!$F89</f>
        <v>0</v>
      </c>
      <c r="G89" s="715">
        <f>'[1]свод РП'!$G89+'[2]свод РП'!$G89</f>
        <v>0</v>
      </c>
      <c r="H89" s="715">
        <f>'[1]свод РП'!$H89+'[2]свод РП'!$H89</f>
        <v>0</v>
      </c>
      <c r="I89" s="715">
        <f>'[1]свод РП'!$I89+'[2]свод РП'!$I89</f>
        <v>0</v>
      </c>
      <c r="J89" s="715">
        <f>'[1]свод РП'!$J89+'[2]свод РП'!$J89</f>
        <v>0</v>
      </c>
      <c r="K89" s="762">
        <f>'[1]свод РП'!$K89+'[2]свод РП'!$K89</f>
        <v>0</v>
      </c>
      <c r="L89" s="749"/>
      <c r="M89" s="195"/>
      <c r="N89" s="196"/>
      <c r="O89" s="197"/>
      <c r="P89" s="176">
        <f>'[14]свод РП'!P89+'[15]свод РП'!P89</f>
        <v>0</v>
      </c>
      <c r="Q89" s="176">
        <f>'[14]свод РП'!Q89+'[15]свод РП'!Q89</f>
        <v>0</v>
      </c>
      <c r="R89" s="683">
        <f>'[14]свод РП'!R89+'[15]свод РП'!R89</f>
        <v>0</v>
      </c>
      <c r="S89" s="684">
        <f>'[14]свод РП'!S89+'[15]свод РП'!S89</f>
        <v>0</v>
      </c>
      <c r="T89" s="684">
        <f>'[14]свод РП'!T89+'[15]свод РП'!T89</f>
        <v>0</v>
      </c>
      <c r="U89" s="684">
        <f>'[14]свод РП'!U89+'[15]свод РП'!U89</f>
        <v>0</v>
      </c>
      <c r="V89" s="177">
        <f>'[14]свод РП'!V89+'[15]свод РП'!V89</f>
        <v>0</v>
      </c>
      <c r="W89" s="202"/>
      <c r="X89" s="140">
        <f>V89-Q89</f>
        <v>0</v>
      </c>
      <c r="AD89" s="148"/>
    </row>
    <row r="90" spans="1:30" ht="54.75" customHeight="1" x14ac:dyDescent="0.2">
      <c r="A90" s="194" t="s">
        <v>154</v>
      </c>
      <c r="B90" s="563" t="s">
        <v>155</v>
      </c>
      <c r="C90" s="763"/>
      <c r="D90" s="716"/>
      <c r="E90" s="716"/>
      <c r="F90" s="716"/>
      <c r="G90" s="716"/>
      <c r="H90" s="716"/>
      <c r="I90" s="716"/>
      <c r="J90" s="716"/>
      <c r="K90" s="764"/>
      <c r="L90" s="749"/>
      <c r="M90" s="195"/>
      <c r="N90" s="196"/>
      <c r="O90" s="197"/>
      <c r="P90" s="176">
        <f>'[14]свод РП'!P90+'[15]свод РП'!P90</f>
        <v>0</v>
      </c>
      <c r="Q90" s="176">
        <f>'[14]свод РП'!Q90+'[15]свод РП'!Q90</f>
        <v>0</v>
      </c>
      <c r="R90" s="683">
        <f>'[14]свод РП'!R90+'[15]свод РП'!R90</f>
        <v>0</v>
      </c>
      <c r="S90" s="684">
        <f>'[14]свод РП'!S90+'[15]свод РП'!S90</f>
        <v>0</v>
      </c>
      <c r="T90" s="684">
        <f>'[14]свод РП'!T90+'[15]свод РП'!T90</f>
        <v>0</v>
      </c>
      <c r="U90" s="684">
        <f>'[14]свод РП'!U90+'[15]свод РП'!U90</f>
        <v>0</v>
      </c>
      <c r="V90" s="177">
        <f>'[14]свод РП'!V90+'[15]свод РП'!V90</f>
        <v>0</v>
      </c>
      <c r="W90" s="202"/>
      <c r="X90" s="140"/>
      <c r="AD90" s="148"/>
    </row>
    <row r="91" spans="1:30" ht="28.5" customHeight="1" thickBot="1" x14ac:dyDescent="0.3">
      <c r="A91" s="204"/>
      <c r="B91" s="578" t="s">
        <v>156</v>
      </c>
      <c r="C91" s="569"/>
      <c r="D91" s="570"/>
      <c r="E91" s="570"/>
      <c r="F91" s="570"/>
      <c r="G91" s="570"/>
      <c r="H91" s="570"/>
      <c r="I91" s="570"/>
      <c r="J91" s="570"/>
      <c r="K91" s="571"/>
      <c r="L91" s="751"/>
      <c r="M91" s="579"/>
      <c r="N91" s="570"/>
      <c r="O91" s="578"/>
      <c r="P91" s="580">
        <f>ROUND(P10-Q86-Q87-P84,1)</f>
        <v>378727</v>
      </c>
      <c r="Q91" s="580"/>
      <c r="R91" s="686"/>
      <c r="S91" s="687"/>
      <c r="T91" s="687"/>
      <c r="U91" s="687"/>
      <c r="V91" s="212"/>
      <c r="W91" s="581"/>
      <c r="X91" s="140">
        <f>W85-W86</f>
        <v>-121.90000000002465</v>
      </c>
      <c r="AD91" s="148"/>
    </row>
    <row r="92" spans="1:30" ht="15" hidden="1" x14ac:dyDescent="0.2">
      <c r="A92" s="572"/>
      <c r="B92" s="573"/>
      <c r="C92" s="564"/>
      <c r="D92" s="565"/>
      <c r="E92" s="565"/>
      <c r="F92" s="565"/>
      <c r="G92" s="565"/>
      <c r="H92" s="565"/>
      <c r="I92" s="565"/>
      <c r="J92" s="565"/>
      <c r="K92" s="566"/>
      <c r="L92" s="574"/>
      <c r="M92" s="564"/>
      <c r="N92" s="565"/>
      <c r="O92" s="566"/>
      <c r="P92" s="575"/>
      <c r="Q92" s="198"/>
      <c r="R92" s="685"/>
      <c r="S92" s="688"/>
      <c r="T92" s="688"/>
      <c r="U92" s="688"/>
      <c r="V92" s="576"/>
      <c r="W92" s="203"/>
    </row>
    <row r="93" spans="1:30" ht="30.75" hidden="1" thickBot="1" x14ac:dyDescent="0.25">
      <c r="A93" s="204"/>
      <c r="B93" s="205" t="s">
        <v>157</v>
      </c>
      <c r="C93" s="206"/>
      <c r="D93" s="207"/>
      <c r="E93" s="207"/>
      <c r="F93" s="207"/>
      <c r="G93" s="207"/>
      <c r="H93" s="207"/>
      <c r="I93" s="207"/>
      <c r="J93" s="207"/>
      <c r="K93" s="208"/>
      <c r="L93" s="209"/>
      <c r="M93" s="206"/>
      <c r="N93" s="207"/>
      <c r="O93" s="208"/>
      <c r="P93" s="210">
        <f>(P91-P72)/(P10-P84-P72)</f>
        <v>0.9976772797995076</v>
      </c>
      <c r="Q93" s="211"/>
      <c r="R93" s="686"/>
      <c r="S93" s="687"/>
      <c r="T93" s="687"/>
      <c r="U93" s="687"/>
      <c r="V93" s="212"/>
      <c r="W93" s="213"/>
    </row>
    <row r="94" spans="1:30" x14ac:dyDescent="0.2">
      <c r="P94" s="101">
        <f>'тар см 12 мес 2021  (корр)'!AB51</f>
        <v>378848.57399999996</v>
      </c>
      <c r="Q94" s="214"/>
    </row>
    <row r="95" spans="1:30" ht="15" x14ac:dyDescent="0.25">
      <c r="B95" s="215" t="s">
        <v>158</v>
      </c>
      <c r="C95" s="216"/>
      <c r="D95" s="216"/>
      <c r="E95" s="216"/>
      <c r="F95" s="216"/>
      <c r="G95" s="216"/>
      <c r="H95" s="217"/>
      <c r="I95" s="216"/>
      <c r="J95" s="216"/>
      <c r="K95" s="216"/>
      <c r="L95" s="216"/>
      <c r="M95" s="216"/>
      <c r="N95" s="216"/>
      <c r="O95" s="216"/>
      <c r="P95" s="214">
        <f>P94-P91</f>
        <v>121.57399999996414</v>
      </c>
      <c r="Q95" s="218"/>
    </row>
    <row r="96" spans="1:30" ht="47.25" x14ac:dyDescent="0.25">
      <c r="B96" s="219" t="s">
        <v>159</v>
      </c>
      <c r="C96" s="220"/>
      <c r="D96" s="220"/>
      <c r="E96" s="220"/>
      <c r="F96" s="220"/>
      <c r="G96" s="220"/>
      <c r="H96" s="221"/>
      <c r="I96" s="220"/>
      <c r="J96" s="220"/>
      <c r="K96" s="220"/>
      <c r="L96" s="220"/>
      <c r="M96" s="220"/>
      <c r="N96" s="220"/>
      <c r="O96" s="220"/>
      <c r="P96" s="222">
        <f>ROUND(H96/1000,1)</f>
        <v>0</v>
      </c>
      <c r="Q96" s="223">
        <f>P96</f>
        <v>0</v>
      </c>
      <c r="R96" s="689"/>
      <c r="S96" s="689"/>
      <c r="T96" s="689"/>
      <c r="U96" s="689"/>
      <c r="V96" s="224">
        <f>SUM(R96:U96)</f>
        <v>0</v>
      </c>
    </row>
    <row r="97" spans="2:21" ht="7.5" customHeight="1" x14ac:dyDescent="0.2">
      <c r="B97" s="225"/>
      <c r="P97" s="218"/>
    </row>
    <row r="98" spans="2:21" ht="15.75" x14ac:dyDescent="0.25">
      <c r="B98" s="226"/>
      <c r="C98" s="227"/>
      <c r="D98" s="227"/>
      <c r="E98" s="227"/>
      <c r="F98" s="227"/>
      <c r="G98" s="227"/>
      <c r="H98" s="227"/>
      <c r="I98" s="227"/>
      <c r="J98" s="227"/>
      <c r="K98" s="227"/>
      <c r="L98" s="227"/>
      <c r="M98" s="227"/>
      <c r="N98" s="227"/>
      <c r="O98" s="227"/>
      <c r="P98" s="228"/>
      <c r="Q98" s="229"/>
      <c r="R98" s="690"/>
      <c r="S98" s="690"/>
      <c r="T98" s="690"/>
      <c r="U98" s="690"/>
    </row>
    <row r="99" spans="2:21" x14ac:dyDescent="0.2">
      <c r="B99" s="230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  <c r="N99" s="227"/>
      <c r="O99" s="227"/>
    </row>
  </sheetData>
  <mergeCells count="20">
    <mergeCell ref="W5:W7"/>
    <mergeCell ref="R6:U6"/>
    <mergeCell ref="P5:P6"/>
    <mergeCell ref="A4:A6"/>
    <mergeCell ref="B4:B6"/>
    <mergeCell ref="C4:W4"/>
    <mergeCell ref="C5:E5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Q5:Q6"/>
    <mergeCell ref="R5:U5"/>
    <mergeCell ref="V5:V6"/>
  </mergeCells>
  <pageMargins left="0.82677165354330717" right="0.15748031496062992" top="0.23622047244094491" bottom="0.15748031496062992" header="0.98425196850393704" footer="0.15748031496062992"/>
  <pageSetup scale="6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58"/>
  <sheetViews>
    <sheetView topLeftCell="A2" zoomScale="70" zoomScaleNormal="70" zoomScaleSheetLayoutView="70" zoomScalePageLayoutView="60" workbookViewId="0">
      <pane xSplit="2" ySplit="9" topLeftCell="C110" activePane="bottomRight" state="frozen"/>
      <selection activeCell="A2" sqref="A2"/>
      <selection pane="topRight" activeCell="C2" sqref="C2"/>
      <selection pane="bottomLeft" activeCell="A11" sqref="A11"/>
      <selection pane="bottomRight" activeCell="C18" sqref="C18"/>
    </sheetView>
  </sheetViews>
  <sheetFormatPr defaultColWidth="5.42578125" defaultRowHeight="15" outlineLevelRow="1" outlineLevelCol="1" x14ac:dyDescent="0.25"/>
  <cols>
    <col min="1" max="1" width="5.42578125" customWidth="1"/>
    <col min="2" max="2" width="31" customWidth="1"/>
    <col min="3" max="3" width="13.42578125" customWidth="1"/>
    <col min="4" max="4" width="8.85546875" hidden="1" customWidth="1"/>
    <col min="5" max="5" width="14.42578125" customWidth="1"/>
    <col min="6" max="6" width="8.7109375" hidden="1" customWidth="1"/>
    <col min="7" max="7" width="14.85546875" customWidth="1"/>
    <col min="8" max="8" width="9.5703125" customWidth="1"/>
    <col min="9" max="9" width="12.42578125" customWidth="1"/>
    <col min="10" max="10" width="3.85546875" hidden="1" customWidth="1" outlineLevel="1"/>
    <col min="11" max="11" width="12.42578125" customWidth="1" collapsed="1"/>
    <col min="12" max="12" width="2" hidden="1" customWidth="1"/>
    <col min="13" max="13" width="11.5703125" customWidth="1"/>
    <col min="14" max="14" width="10.140625" customWidth="1"/>
    <col min="15" max="15" width="7" hidden="1" customWidth="1"/>
    <col min="16" max="16" width="1.5703125" hidden="1" customWidth="1"/>
    <col min="17" max="17" width="10.140625" hidden="1" customWidth="1"/>
    <col min="18" max="18" width="4.5703125" hidden="1" customWidth="1"/>
    <col min="19" max="19" width="8.42578125" hidden="1" customWidth="1"/>
    <col min="20" max="20" width="8.85546875" hidden="1" customWidth="1"/>
    <col min="21" max="21" width="13.7109375" customWidth="1"/>
    <col min="22" max="22" width="3.42578125" hidden="1" customWidth="1"/>
    <col min="23" max="23" width="12.7109375" customWidth="1"/>
    <col min="24" max="24" width="5.42578125" hidden="1" customWidth="1"/>
    <col min="25" max="25" width="12.5703125" customWidth="1"/>
    <col min="26" max="26" width="8.85546875" customWidth="1"/>
    <col min="27" max="27" width="13.85546875" customWidth="1"/>
    <col min="28" max="28" width="12.7109375" customWidth="1"/>
    <col min="29" max="29" width="12.5703125" customWidth="1"/>
    <col min="30" max="30" width="11.140625" customWidth="1"/>
    <col min="31" max="31" width="10" customWidth="1"/>
    <col min="32" max="32" width="9.7109375" customWidth="1"/>
    <col min="33" max="33" width="17" customWidth="1"/>
    <col min="34" max="34" width="13.140625" customWidth="1"/>
    <col min="35" max="35" width="18.28515625" customWidth="1"/>
    <col min="36" max="36" width="13.140625" customWidth="1"/>
    <col min="37" max="37" width="11.140625" customWidth="1"/>
    <col min="39" max="39" width="5.42578125" customWidth="1"/>
  </cols>
  <sheetData>
    <row r="1" spans="1:53" ht="12" hidden="1" customHeight="1" x14ac:dyDescent="0.25">
      <c r="A1" s="231"/>
      <c r="B1" s="231"/>
      <c r="C1" s="232"/>
      <c r="D1" s="233"/>
      <c r="E1" s="232">
        <v>0.9</v>
      </c>
      <c r="F1" s="233"/>
      <c r="G1" s="234"/>
      <c r="H1" s="235"/>
      <c r="I1" s="232"/>
      <c r="J1" s="233"/>
      <c r="K1" s="232"/>
      <c r="L1" s="233"/>
      <c r="M1" s="233"/>
      <c r="N1" s="236"/>
      <c r="O1" s="232"/>
      <c r="P1" s="232"/>
      <c r="Q1" s="232"/>
      <c r="R1" s="233"/>
      <c r="S1" s="234"/>
      <c r="T1" s="232"/>
      <c r="U1" s="232"/>
      <c r="V1" s="237"/>
      <c r="W1" s="238"/>
      <c r="X1" s="237"/>
      <c r="Y1" s="239"/>
      <c r="Z1" s="65"/>
      <c r="AA1" s="238"/>
      <c r="AB1" s="238"/>
      <c r="AC1" s="238"/>
      <c r="AD1" s="239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</row>
    <row r="2" spans="1:53" ht="24" customHeight="1" x14ac:dyDescent="0.3">
      <c r="A2" s="231"/>
      <c r="B2" s="241"/>
      <c r="C2" s="538" t="s">
        <v>258</v>
      </c>
      <c r="D2" s="233"/>
      <c r="E2" s="232"/>
      <c r="F2" s="233"/>
      <c r="G2" s="234"/>
      <c r="H2" s="235"/>
      <c r="I2" s="232"/>
      <c r="J2" s="233"/>
      <c r="K2" s="243"/>
      <c r="L2" s="233"/>
      <c r="M2" s="233"/>
      <c r="N2" s="236"/>
      <c r="O2" s="232"/>
      <c r="P2" s="232"/>
      <c r="Q2" s="232"/>
      <c r="R2" s="233"/>
      <c r="S2" s="234"/>
      <c r="T2" s="232"/>
      <c r="V2" s="237"/>
      <c r="W2" s="238"/>
      <c r="X2" s="237"/>
      <c r="Y2" s="239"/>
      <c r="Z2" s="65"/>
      <c r="AA2" s="101"/>
      <c r="AB2" s="244"/>
      <c r="AC2" s="238"/>
      <c r="AD2" s="239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</row>
    <row r="3" spans="1:53" ht="21" customHeight="1" x14ac:dyDescent="0.25">
      <c r="A3" s="231"/>
      <c r="B3" s="241"/>
      <c r="C3" s="242"/>
      <c r="D3" s="233"/>
      <c r="E3" s="232"/>
      <c r="F3" s="233"/>
      <c r="G3" s="234"/>
      <c r="H3" s="235"/>
      <c r="I3" s="232"/>
      <c r="J3" s="233"/>
      <c r="K3" s="243"/>
      <c r="L3" s="233"/>
      <c r="M3" s="233"/>
      <c r="N3" s="236"/>
      <c r="O3" s="232"/>
      <c r="P3" s="232"/>
      <c r="Q3" s="232"/>
      <c r="R3" s="233"/>
      <c r="S3" s="218" t="s">
        <v>160</v>
      </c>
      <c r="T3" s="218"/>
      <c r="U3" s="218"/>
      <c r="V3" s="237"/>
      <c r="W3" s="238"/>
      <c r="X3" s="65"/>
      <c r="Y3" s="238"/>
      <c r="Z3" s="238"/>
      <c r="AA3" s="238"/>
      <c r="AB3" s="238"/>
      <c r="AC3" s="238"/>
      <c r="AD3" s="239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</row>
    <row r="4" spans="1:53" ht="15.75" customHeight="1" thickBot="1" x14ac:dyDescent="0.3">
      <c r="A4" s="231"/>
      <c r="B4" s="245" t="s">
        <v>249</v>
      </c>
      <c r="C4" s="238"/>
      <c r="D4" s="237"/>
      <c r="E4" s="238"/>
      <c r="F4" s="237"/>
      <c r="G4" s="239"/>
      <c r="H4" s="246"/>
      <c r="I4" s="238"/>
      <c r="J4" s="237"/>
      <c r="K4" s="238"/>
      <c r="L4" s="237"/>
      <c r="M4" s="237"/>
      <c r="N4" s="247"/>
      <c r="O4" s="238"/>
      <c r="P4" s="238"/>
      <c r="Q4" s="238"/>
      <c r="R4" s="237"/>
      <c r="S4" s="238"/>
      <c r="T4" s="238"/>
      <c r="U4" s="238"/>
      <c r="V4" s="237"/>
      <c r="W4" s="238"/>
      <c r="X4" s="237"/>
      <c r="Y4" s="238"/>
      <c r="Z4" s="65"/>
      <c r="AA4" s="238"/>
      <c r="AB4" s="238"/>
      <c r="AC4" s="238"/>
      <c r="AD4" s="239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</row>
    <row r="5" spans="1:53" ht="44.25" customHeight="1" x14ac:dyDescent="0.25">
      <c r="A5" s="1415" t="s">
        <v>161</v>
      </c>
      <c r="B5" s="1417" t="s">
        <v>162</v>
      </c>
      <c r="C5" s="1420" t="s">
        <v>163</v>
      </c>
      <c r="D5" s="1421"/>
      <c r="E5" s="1421"/>
      <c r="F5" s="1421"/>
      <c r="G5" s="1421"/>
      <c r="H5" s="1422"/>
      <c r="I5" s="1423" t="s">
        <v>164</v>
      </c>
      <c r="J5" s="1423"/>
      <c r="K5" s="1423"/>
      <c r="L5" s="1423"/>
      <c r="M5" s="1423"/>
      <c r="N5" s="1423"/>
      <c r="O5" s="1423"/>
      <c r="P5" s="1423"/>
      <c r="Q5" s="1423"/>
      <c r="R5" s="1423"/>
      <c r="S5" s="1423"/>
      <c r="T5" s="1423"/>
      <c r="U5" s="1406" t="s">
        <v>165</v>
      </c>
      <c r="V5" s="1414"/>
      <c r="W5" s="1414"/>
      <c r="X5" s="1414"/>
      <c r="Y5" s="1414"/>
      <c r="Z5" s="1414"/>
      <c r="AA5" s="1406" t="s">
        <v>166</v>
      </c>
      <c r="AB5" s="1407"/>
      <c r="AC5" s="1407"/>
      <c r="AD5" s="1408"/>
      <c r="AE5" s="1390"/>
      <c r="AF5" s="240"/>
      <c r="AG5" s="240"/>
      <c r="AH5" s="240"/>
      <c r="AI5" s="240"/>
      <c r="AJ5" s="248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</row>
    <row r="6" spans="1:53" ht="20.25" customHeight="1" x14ac:dyDescent="0.25">
      <c r="A6" s="1416"/>
      <c r="B6" s="1418"/>
      <c r="C6" s="1424" t="s">
        <v>167</v>
      </c>
      <c r="D6" s="1425"/>
      <c r="E6" s="1425" t="s">
        <v>168</v>
      </c>
      <c r="F6" s="1425"/>
      <c r="G6" s="1426" t="s">
        <v>169</v>
      </c>
      <c r="H6" s="1427"/>
      <c r="I6" s="1424" t="s">
        <v>167</v>
      </c>
      <c r="J6" s="1425"/>
      <c r="K6" s="1425" t="s">
        <v>168</v>
      </c>
      <c r="L6" s="708"/>
      <c r="M6" s="1432" t="s">
        <v>172</v>
      </c>
      <c r="N6" s="1432"/>
      <c r="O6" s="1428" t="s">
        <v>170</v>
      </c>
      <c r="P6" s="1429"/>
      <c r="Q6" s="1429"/>
      <c r="R6" s="1429"/>
      <c r="S6" s="1429"/>
      <c r="T6" s="1429"/>
      <c r="U6" s="1392" t="s">
        <v>167</v>
      </c>
      <c r="V6" s="1393"/>
      <c r="W6" s="1396" t="s">
        <v>168</v>
      </c>
      <c r="X6" s="1397"/>
      <c r="Y6" s="1400" t="s">
        <v>169</v>
      </c>
      <c r="Z6" s="1401"/>
      <c r="AA6" s="1404" t="s">
        <v>167</v>
      </c>
      <c r="AB6" s="1409" t="s">
        <v>171</v>
      </c>
      <c r="AC6" s="1411" t="s">
        <v>169</v>
      </c>
      <c r="AD6" s="1412"/>
      <c r="AE6" s="1391"/>
      <c r="AF6" s="240"/>
      <c r="AG6" s="240"/>
      <c r="AH6" s="240"/>
      <c r="AI6" s="240"/>
      <c r="AJ6" s="248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</row>
    <row r="7" spans="1:53" ht="39.75" customHeight="1" x14ac:dyDescent="0.25">
      <c r="A7" s="1416"/>
      <c r="B7" s="1418"/>
      <c r="C7" s="1424"/>
      <c r="D7" s="1425"/>
      <c r="E7" s="1425"/>
      <c r="F7" s="1425"/>
      <c r="G7" s="1426"/>
      <c r="H7" s="1427"/>
      <c r="I7" s="1424"/>
      <c r="J7" s="1425"/>
      <c r="K7" s="1425"/>
      <c r="L7" s="709"/>
      <c r="M7" s="1432"/>
      <c r="N7" s="1432"/>
      <c r="O7" s="1430" t="s">
        <v>167</v>
      </c>
      <c r="P7" s="1395"/>
      <c r="Q7" s="1398" t="s">
        <v>168</v>
      </c>
      <c r="R7" s="1399"/>
      <c r="S7" s="1425" t="s">
        <v>172</v>
      </c>
      <c r="T7" s="1431"/>
      <c r="U7" s="1394"/>
      <c r="V7" s="1395"/>
      <c r="W7" s="1398"/>
      <c r="X7" s="1399"/>
      <c r="Y7" s="1402"/>
      <c r="Z7" s="1403"/>
      <c r="AA7" s="1405"/>
      <c r="AB7" s="1410"/>
      <c r="AC7" s="1402"/>
      <c r="AD7" s="1413"/>
      <c r="AE7" s="1391"/>
      <c r="AF7" s="240"/>
      <c r="AG7" s="240"/>
      <c r="AH7" s="240"/>
      <c r="AI7" s="240"/>
      <c r="AJ7" s="249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</row>
    <row r="8" spans="1:53" ht="24.75" customHeight="1" x14ac:dyDescent="0.25">
      <c r="A8" s="1416"/>
      <c r="B8" s="1419"/>
      <c r="C8" s="250" t="s">
        <v>173</v>
      </c>
      <c r="D8" s="251" t="s">
        <v>174</v>
      </c>
      <c r="E8" s="252" t="s">
        <v>173</v>
      </c>
      <c r="F8" s="251" t="s">
        <v>174</v>
      </c>
      <c r="G8" s="253" t="s">
        <v>173</v>
      </c>
      <c r="H8" s="254" t="s">
        <v>175</v>
      </c>
      <c r="I8" s="250" t="s">
        <v>173</v>
      </c>
      <c r="J8" s="251" t="s">
        <v>174</v>
      </c>
      <c r="K8" s="783" t="s">
        <v>173</v>
      </c>
      <c r="L8" s="256" t="s">
        <v>174</v>
      </c>
      <c r="M8" s="257" t="s">
        <v>173</v>
      </c>
      <c r="N8" s="258" t="s">
        <v>175</v>
      </c>
      <c r="O8" s="255" t="s">
        <v>173</v>
      </c>
      <c r="P8" s="259" t="s">
        <v>174</v>
      </c>
      <c r="Q8" s="260" t="s">
        <v>173</v>
      </c>
      <c r="R8" s="261" t="s">
        <v>174</v>
      </c>
      <c r="S8" s="262" t="s">
        <v>173</v>
      </c>
      <c r="T8" s="263" t="s">
        <v>175</v>
      </c>
      <c r="U8" s="264" t="s">
        <v>173</v>
      </c>
      <c r="V8" s="265" t="s">
        <v>174</v>
      </c>
      <c r="W8" s="255" t="s">
        <v>173</v>
      </c>
      <c r="X8" s="265" t="s">
        <v>174</v>
      </c>
      <c r="Y8" s="257" t="s">
        <v>173</v>
      </c>
      <c r="Z8" s="786" t="s">
        <v>175</v>
      </c>
      <c r="AA8" s="250" t="s">
        <v>176</v>
      </c>
      <c r="AB8" s="266" t="s">
        <v>176</v>
      </c>
      <c r="AC8" s="255" t="s">
        <v>176</v>
      </c>
      <c r="AD8" s="267" t="s">
        <v>175</v>
      </c>
      <c r="AE8" s="1391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</row>
    <row r="9" spans="1:53" s="279" customFormat="1" ht="12.75" customHeight="1" x14ac:dyDescent="0.2">
      <c r="A9" s="268">
        <v>1</v>
      </c>
      <c r="B9" s="269">
        <v>2</v>
      </c>
      <c r="C9" s="270">
        <v>3</v>
      </c>
      <c r="D9" s="271">
        <v>4</v>
      </c>
      <c r="E9" s="272">
        <v>4</v>
      </c>
      <c r="F9" s="271">
        <v>6</v>
      </c>
      <c r="G9" s="271">
        <v>5</v>
      </c>
      <c r="H9" s="273">
        <v>6</v>
      </c>
      <c r="I9" s="270">
        <v>3</v>
      </c>
      <c r="J9" s="271">
        <v>4</v>
      </c>
      <c r="K9" s="272">
        <v>8</v>
      </c>
      <c r="L9" s="271">
        <v>12</v>
      </c>
      <c r="M9" s="271">
        <v>9</v>
      </c>
      <c r="N9" s="273">
        <v>10</v>
      </c>
      <c r="O9" s="274">
        <v>11</v>
      </c>
      <c r="P9" s="271">
        <v>16</v>
      </c>
      <c r="Q9" s="272">
        <v>12</v>
      </c>
      <c r="R9" s="275">
        <v>18</v>
      </c>
      <c r="S9" s="272">
        <v>13</v>
      </c>
      <c r="T9" s="276">
        <v>14</v>
      </c>
      <c r="U9" s="270">
        <v>15</v>
      </c>
      <c r="V9" s="271">
        <v>22</v>
      </c>
      <c r="W9" s="272">
        <v>16</v>
      </c>
      <c r="X9" s="271">
        <v>24</v>
      </c>
      <c r="Y9" s="272">
        <v>17</v>
      </c>
      <c r="Z9" s="787">
        <v>18</v>
      </c>
      <c r="AA9" s="798">
        <v>19</v>
      </c>
      <c r="AB9" s="271">
        <v>20</v>
      </c>
      <c r="AC9" s="272">
        <v>21</v>
      </c>
      <c r="AD9" s="278">
        <v>22</v>
      </c>
    </row>
    <row r="10" spans="1:53" s="279" customFormat="1" ht="12.75" hidden="1" customHeight="1" x14ac:dyDescent="0.2">
      <c r="A10" s="280"/>
      <c r="B10" s="281" t="s">
        <v>177</v>
      </c>
      <c r="C10" s="282"/>
      <c r="D10" s="283"/>
      <c r="E10" s="284">
        <f>'[18]вспомогательная к смете  '!H43</f>
        <v>63817.1</v>
      </c>
      <c r="F10" s="271"/>
      <c r="G10" s="271"/>
      <c r="H10" s="273"/>
      <c r="I10" s="282"/>
      <c r="J10" s="283"/>
      <c r="K10" s="784">
        <f>'[18]вспомогательная к смете  '!M43</f>
        <v>34442.300000000003</v>
      </c>
      <c r="L10" s="285"/>
      <c r="M10" s="285"/>
      <c r="N10" s="287"/>
      <c r="O10" s="282"/>
      <c r="P10" s="288"/>
      <c r="Q10" s="289">
        <f>'[18]вспомогательная к смете  '!R43</f>
        <v>0</v>
      </c>
      <c r="R10" s="290"/>
      <c r="S10" s="289"/>
      <c r="T10" s="291"/>
      <c r="U10" s="282"/>
      <c r="V10" s="285"/>
      <c r="W10" s="286">
        <f>'[18]вспомогательная к смете  '!W43</f>
        <v>73353.2</v>
      </c>
      <c r="X10" s="285"/>
      <c r="Y10" s="292"/>
      <c r="Z10" s="788"/>
      <c r="AA10" s="799">
        <f>C10+I10+U10</f>
        <v>0</v>
      </c>
      <c r="AB10" s="653">
        <f>'[18]вспомогательная к смете  '!AC43</f>
        <v>171612.6</v>
      </c>
      <c r="AC10" s="654"/>
      <c r="AD10" s="295"/>
    </row>
    <row r="11" spans="1:53" ht="31.5" customHeight="1" thickBot="1" x14ac:dyDescent="0.3">
      <c r="A11" s="296" t="s">
        <v>178</v>
      </c>
      <c r="B11" s="297" t="s">
        <v>179</v>
      </c>
      <c r="C11" s="298">
        <f>C12+C20+C28+C29+C34</f>
        <v>1480507.5733333335</v>
      </c>
      <c r="D11" s="299" t="e">
        <f>D12+D20+D28+D29+D34</f>
        <v>#REF!</v>
      </c>
      <c r="E11" s="299">
        <f>E12+E20+E28+E29+E34</f>
        <v>1438019.2270925185</v>
      </c>
      <c r="F11" s="299">
        <f>F12+F20+F28+F29+F34</f>
        <v>43629043.020800002</v>
      </c>
      <c r="G11" s="299">
        <f>G12+G20+G28+G29+G34</f>
        <v>-42488.346240814695</v>
      </c>
      <c r="H11" s="300">
        <f>ROUND(E11/C11*100,1)-100</f>
        <v>-2.9000000000000057</v>
      </c>
      <c r="I11" s="298">
        <f>I12+I20+I28+I29+I34</f>
        <v>647581.53333333333</v>
      </c>
      <c r="J11" s="299" t="e">
        <f>J12+J20+J28+J29+J34</f>
        <v>#REF!</v>
      </c>
      <c r="K11" s="299">
        <f>K12+K20+K28+K29+K34</f>
        <v>724121.01212658326</v>
      </c>
      <c r="L11" s="299">
        <f>L12+L20+L28+L29+L34</f>
        <v>23.37</v>
      </c>
      <c r="M11" s="299">
        <f>M12+M20+M28+M29+M34</f>
        <v>76539.478793249931</v>
      </c>
      <c r="N11" s="300">
        <f>ROUND(K11/I11*100,1)-100</f>
        <v>11.799999999999997</v>
      </c>
      <c r="O11" s="301">
        <f>O12+O20+O28+O29+O34</f>
        <v>0</v>
      </c>
      <c r="P11" s="302" t="e">
        <f t="shared" ref="P11:Y11" si="0">P12+P20+P28+P29+P34</f>
        <v>#DIV/0!</v>
      </c>
      <c r="Q11" s="303">
        <f t="shared" si="0"/>
        <v>0</v>
      </c>
      <c r="R11" s="304" t="e">
        <f t="shared" si="0"/>
        <v>#DIV/0!</v>
      </c>
      <c r="S11" s="303">
        <f t="shared" si="0"/>
        <v>0</v>
      </c>
      <c r="T11" s="303"/>
      <c r="U11" s="298">
        <f>U12+U20+U28+U29+U34</f>
        <v>1262331.5999999999</v>
      </c>
      <c r="V11" s="299">
        <f t="shared" si="0"/>
        <v>4.21</v>
      </c>
      <c r="W11" s="299">
        <f t="shared" si="0"/>
        <v>1211936.8988508983</v>
      </c>
      <c r="X11" s="299">
        <f t="shared" si="0"/>
        <v>56.099999999999994</v>
      </c>
      <c r="Y11" s="299">
        <f t="shared" si="0"/>
        <v>-50394.70114910174</v>
      </c>
      <c r="Z11" s="472">
        <f>ROUND(W11/U11*100,1)-100</f>
        <v>-4</v>
      </c>
      <c r="AA11" s="298">
        <f>AA12+AA20+AA28+AA29+AA34</f>
        <v>3390420.7066666665</v>
      </c>
      <c r="AB11" s="299">
        <f>AB12+AB20+AB28+AB29+AB34</f>
        <v>3374077.1380699999</v>
      </c>
      <c r="AC11" s="299">
        <f>AC12+AC20+AC28+AC29+AC34</f>
        <v>-16343.568596666417</v>
      </c>
      <c r="AD11" s="305">
        <f>ROUND(AB11/AA11*100,1)-100</f>
        <v>-0.5</v>
      </c>
      <c r="AE11" s="473">
        <f>C11+I11+U11-AA11</f>
        <v>0</v>
      </c>
      <c r="AF11" s="307">
        <f>E11+K11+W11-AB11</f>
        <v>0</v>
      </c>
      <c r="AG11" s="814">
        <f>'[10]тар см 10 мес 2021 '!AA11+'[11]тар см Ноябрь 2021'!AA11</f>
        <v>3105208.0516666668</v>
      </c>
      <c r="AH11" s="814">
        <f>AA11-AG11</f>
        <v>285212.6549999998</v>
      </c>
      <c r="AI11" s="814">
        <f>'[10]тар см 10 мес 2021 '!AB11+'[11]тар см Ноябрь 2021'!AB11</f>
        <v>2939038.9</v>
      </c>
      <c r="AJ11" s="826">
        <f>AI11-AB11</f>
        <v>-435038.23806999996</v>
      </c>
      <c r="AK11" s="307"/>
      <c r="AL11" s="308"/>
      <c r="AM11" s="308"/>
      <c r="AN11" s="308"/>
      <c r="AO11" s="308"/>
      <c r="AP11" s="308"/>
      <c r="AQ11" s="308"/>
      <c r="AR11" s="308"/>
      <c r="AS11" s="308"/>
      <c r="AT11" s="308"/>
      <c r="AU11" s="308"/>
      <c r="AV11" s="308"/>
      <c r="AW11" s="308"/>
      <c r="AX11" s="308"/>
      <c r="AY11" s="308"/>
      <c r="AZ11" s="308"/>
      <c r="BA11" s="308"/>
    </row>
    <row r="12" spans="1:53" s="323" customFormat="1" ht="29.25" customHeight="1" thickTop="1" x14ac:dyDescent="0.25">
      <c r="A12" s="309" t="s">
        <v>0</v>
      </c>
      <c r="B12" s="310" t="s">
        <v>180</v>
      </c>
      <c r="C12" s="311">
        <f>SUM(C14:C18)</f>
        <v>447677.9</v>
      </c>
      <c r="D12" s="312">
        <f>SUM(D15:D18)+D14</f>
        <v>43629000.350800008</v>
      </c>
      <c r="E12" s="313">
        <f>SUM(E14:E18)</f>
        <v>501918.7</v>
      </c>
      <c r="F12" s="314">
        <f>SUM(F14:F18)</f>
        <v>43629002.400800005</v>
      </c>
      <c r="G12" s="313">
        <f>SUM(G14:G18)</f>
        <v>54240.800000000032</v>
      </c>
      <c r="H12" s="315">
        <f>ROUND(E12/C12*100,1)-100</f>
        <v>12.099999999999994</v>
      </c>
      <c r="I12" s="311">
        <f>SUM(I14:I18)</f>
        <v>171474.49999999997</v>
      </c>
      <c r="J12" s="311" t="e">
        <f>SUM(J15:J18)+J14</f>
        <v>#REF!</v>
      </c>
      <c r="K12" s="313">
        <f>SUM(K14:K18)</f>
        <v>198024.9</v>
      </c>
      <c r="L12" s="314">
        <f>SUM(L14:L18)</f>
        <v>6.6599999999999993</v>
      </c>
      <c r="M12" s="313">
        <f>SUM(M14:M18)</f>
        <v>26550.400000000041</v>
      </c>
      <c r="N12" s="315">
        <f>ROUND(K12/I12*100,1)-100</f>
        <v>15.5</v>
      </c>
      <c r="O12" s="314">
        <f>SUM(O14:O18)</f>
        <v>0</v>
      </c>
      <c r="P12" s="317">
        <f>SUM(P14:P18)</f>
        <v>0</v>
      </c>
      <c r="Q12" s="313">
        <f>SUM(Q14:Q18)</f>
        <v>0</v>
      </c>
      <c r="R12" s="314">
        <f>SUM(R14:R18)</f>
        <v>0</v>
      </c>
      <c r="S12" s="318">
        <f>SUM(S14:S18)</f>
        <v>0</v>
      </c>
      <c r="T12" s="333"/>
      <c r="U12" s="311">
        <f>SUM(U14:U18)</f>
        <v>433842.89999999991</v>
      </c>
      <c r="V12" s="314">
        <f>SUM(V14:V18)</f>
        <v>0</v>
      </c>
      <c r="W12" s="313">
        <f>SUM(W14:W18)</f>
        <v>410175.60000000003</v>
      </c>
      <c r="X12" s="314">
        <f>SUM(X14:X18)</f>
        <v>19.97</v>
      </c>
      <c r="Y12" s="313">
        <f>SUM(Y14:Y18)</f>
        <v>-23667.299999999854</v>
      </c>
      <c r="Z12" s="345">
        <f>ROUND(W12/U12*100,1)-100</f>
        <v>-5.5</v>
      </c>
      <c r="AA12" s="319">
        <f>SUM(AA14:AA18)</f>
        <v>1052995.2999999998</v>
      </c>
      <c r="AB12" s="320">
        <f>SUM(AB14:AB18)</f>
        <v>1110119.2</v>
      </c>
      <c r="AC12" s="316">
        <f>SUM(AC14:AC18)</f>
        <v>57123.900000000162</v>
      </c>
      <c r="AD12" s="321">
        <f>ROUND(AB12/AA12*100,1)-100</f>
        <v>5.4000000000000057</v>
      </c>
      <c r="AE12" s="473">
        <f t="shared" ref="AE12:AE75" si="1">C12+I12+U12-AA12</f>
        <v>0</v>
      </c>
      <c r="AF12" s="307">
        <f t="shared" ref="AF12:AF75" si="2">E12+K12+W12-AB12</f>
        <v>0</v>
      </c>
      <c r="AG12" s="814">
        <f>'[10]тар см 10 мес 2021 '!AA12+'[11]тар см Ноябрь 2021'!AA12</f>
        <v>962568.1</v>
      </c>
      <c r="AH12" s="814">
        <f t="shared" ref="AH12:AH75" si="3">AA12-AG12</f>
        <v>90427.199999999837</v>
      </c>
      <c r="AI12" s="814">
        <f>'[10]тар см 10 мес 2021 '!AB12+'[11]тар см Ноябрь 2021'!AB12</f>
        <v>1002025.7000000001</v>
      </c>
      <c r="AJ12" s="826">
        <f t="shared" ref="AJ12:AJ75" si="4">AI12-AB12</f>
        <v>-108093.49999999988</v>
      </c>
      <c r="AK12" s="324"/>
    </row>
    <row r="13" spans="1:53" ht="15.75" customHeight="1" x14ac:dyDescent="0.25">
      <c r="A13" s="325"/>
      <c r="B13" s="326" t="s">
        <v>33</v>
      </c>
      <c r="C13" s="327"/>
      <c r="D13" s="328"/>
      <c r="E13" s="329"/>
      <c r="F13" s="329"/>
      <c r="G13" s="329"/>
      <c r="H13" s="330"/>
      <c r="I13" s="327"/>
      <c r="J13" s="328"/>
      <c r="K13" s="329"/>
      <c r="L13" s="331"/>
      <c r="M13" s="329"/>
      <c r="N13" s="330"/>
      <c r="O13" s="331"/>
      <c r="P13" s="329"/>
      <c r="Q13" s="329"/>
      <c r="R13" s="332"/>
      <c r="S13" s="329"/>
      <c r="T13" s="333"/>
      <c r="U13" s="327"/>
      <c r="V13" s="333"/>
      <c r="W13" s="329"/>
      <c r="X13" s="333"/>
      <c r="Y13" s="329"/>
      <c r="Z13" s="333"/>
      <c r="AA13" s="327"/>
      <c r="AB13" s="331"/>
      <c r="AC13" s="331"/>
      <c r="AD13" s="334"/>
      <c r="AE13" s="473">
        <f t="shared" si="1"/>
        <v>0</v>
      </c>
      <c r="AF13" s="307">
        <f t="shared" si="2"/>
        <v>0</v>
      </c>
      <c r="AG13" s="814">
        <f>'[10]тар см 10 мес 2021 '!AA13+'[11]тар см Ноябрь 2021'!AA13</f>
        <v>0</v>
      </c>
      <c r="AH13" s="814">
        <f t="shared" si="3"/>
        <v>0</v>
      </c>
      <c r="AI13" s="814">
        <f>'[10]тар см 10 мес 2021 '!AB13+'[11]тар см Ноябрь 2021'!AB13</f>
        <v>0</v>
      </c>
      <c r="AJ13" s="826">
        <f t="shared" si="4"/>
        <v>0</v>
      </c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</row>
    <row r="14" spans="1:53" ht="14.25" customHeight="1" x14ac:dyDescent="0.25">
      <c r="A14" s="336" t="s">
        <v>21</v>
      </c>
      <c r="B14" s="352" t="s">
        <v>181</v>
      </c>
      <c r="C14" s="327">
        <f>'[3]тар см 11 мес 2021 '!C14+'[2]тар см Декабрь 2021'!C14</f>
        <v>59819.6</v>
      </c>
      <c r="D14" s="328">
        <f>ROUND(C14/$C$113,2)</f>
        <v>2.82</v>
      </c>
      <c r="E14" s="329">
        <f>'вспомогательная к смете  '!H9</f>
        <v>54940.1</v>
      </c>
      <c r="F14" s="329">
        <f>ROUND(E14/$E$113,2)</f>
        <v>2.5299999999999998</v>
      </c>
      <c r="G14" s="329">
        <f>E14-C14</f>
        <v>-4879.5</v>
      </c>
      <c r="H14" s="330">
        <f>ROUND(E14/C14*100,1)-100</f>
        <v>-8.2000000000000028</v>
      </c>
      <c r="I14" s="327">
        <f>'[3]тар см 11 мес 2021 '!I14+'[2]тар см Декабрь 2021'!I14</f>
        <v>0</v>
      </c>
      <c r="J14" s="328">
        <f>ROUND(I14/$C$113,2)</f>
        <v>0</v>
      </c>
      <c r="K14" s="329">
        <f>'вспомогательная к смете  '!M9</f>
        <v>362.3</v>
      </c>
      <c r="L14" s="329">
        <f>ROUND(K14/$K$113,2)</f>
        <v>0.01</v>
      </c>
      <c r="M14" s="329">
        <f>K14-I14</f>
        <v>362.3</v>
      </c>
      <c r="N14" s="330"/>
      <c r="O14" s="331"/>
      <c r="P14" s="329"/>
      <c r="Q14" s="329">
        <f>'вспомогательная к смете  '!R9</f>
        <v>0</v>
      </c>
      <c r="R14" s="329"/>
      <c r="S14" s="329"/>
      <c r="T14" s="333"/>
      <c r="U14" s="327">
        <f>'[3]тар см 11 мес 2021 '!U14+'[2]тар см Декабрь 2021'!U14</f>
        <v>62624.19999999999</v>
      </c>
      <c r="V14" s="329"/>
      <c r="W14" s="329">
        <f>'вспомогательная к смете  '!W9</f>
        <v>44150.400000000001</v>
      </c>
      <c r="X14" s="329">
        <f>ROUND(W14/$W$113,2)</f>
        <v>2.15</v>
      </c>
      <c r="Y14" s="329">
        <f>W14-U14</f>
        <v>-18473.799999999988</v>
      </c>
      <c r="Z14" s="333">
        <f>ROUND(W14/U14*100,1)-100</f>
        <v>-29.5</v>
      </c>
      <c r="AA14" s="800">
        <f>C14+I14+O14+U14</f>
        <v>122443.79999999999</v>
      </c>
      <c r="AB14" s="333">
        <f>E14+K14+Q14+W14</f>
        <v>99452.800000000003</v>
      </c>
      <c r="AC14" s="329">
        <f>AB14-AA14</f>
        <v>-22990.999999999985</v>
      </c>
      <c r="AD14" s="334">
        <f>ROUND(AB14/AA14*100,1)-100</f>
        <v>-18.799999999999997</v>
      </c>
      <c r="AE14" s="473">
        <f t="shared" si="1"/>
        <v>0</v>
      </c>
      <c r="AF14" s="307">
        <f t="shared" si="2"/>
        <v>0</v>
      </c>
      <c r="AG14" s="814">
        <f>'[10]тар см 10 мес 2021 '!AA14+'[11]тар см Ноябрь 2021'!AA14</f>
        <v>112240.09999999999</v>
      </c>
      <c r="AH14" s="814">
        <f t="shared" si="3"/>
        <v>10203.699999999997</v>
      </c>
      <c r="AI14" s="814">
        <f>'[10]тар см 10 мес 2021 '!AB14+'[11]тар см Ноябрь 2021'!AB14</f>
        <v>92271.599999999991</v>
      </c>
      <c r="AJ14" s="826">
        <f t="shared" si="4"/>
        <v>-7181.2000000000116</v>
      </c>
      <c r="AK14" s="307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</row>
    <row r="15" spans="1:53" ht="14.25" customHeight="1" x14ac:dyDescent="0.25">
      <c r="A15" s="336" t="s">
        <v>23</v>
      </c>
      <c r="B15" s="339" t="s">
        <v>77</v>
      </c>
      <c r="C15" s="327">
        <f>'[3]тар см 11 мес 2021 '!C15+'[2]тар см Декабрь 2021'!C15</f>
        <v>45506.299999999988</v>
      </c>
      <c r="D15" s="328">
        <f>ROUND(C15/$C$113,2)</f>
        <v>2.14</v>
      </c>
      <c r="E15" s="329">
        <f>'вспомогательная к смете  '!H10</f>
        <v>56982.5</v>
      </c>
      <c r="F15" s="329">
        <f>ROUND(E15/$E$113,2)</f>
        <v>2.63</v>
      </c>
      <c r="G15" s="329">
        <f>E15-C15</f>
        <v>11476.200000000012</v>
      </c>
      <c r="H15" s="330">
        <f>ROUND(E15/C15*100,1)-100</f>
        <v>25.200000000000003</v>
      </c>
      <c r="I15" s="327">
        <f>'[3]тар см 11 мес 2021 '!I15+'[2]тар см Декабрь 2021'!I15</f>
        <v>14762.000000000004</v>
      </c>
      <c r="J15" s="328">
        <f>ROUND(I15/$C$113,2)</f>
        <v>0.69</v>
      </c>
      <c r="K15" s="329">
        <f>'вспомогательная к смете  '!M10</f>
        <v>21908.5</v>
      </c>
      <c r="L15" s="329">
        <f>ROUND(K15/$K$113,2)</f>
        <v>0.74</v>
      </c>
      <c r="M15" s="329">
        <f>K15-I15</f>
        <v>7146.4999999999964</v>
      </c>
      <c r="N15" s="330">
        <f>ROUND(K15/I15*100,1)-100</f>
        <v>48.400000000000006</v>
      </c>
      <c r="O15" s="327"/>
      <c r="P15" s="329"/>
      <c r="Q15" s="329">
        <f>'вспомогательная к смете  '!R10</f>
        <v>0</v>
      </c>
      <c r="R15" s="329">
        <f>ROUND(Q15/$K$113,2)</f>
        <v>0</v>
      </c>
      <c r="S15" s="329">
        <f>Q15-O15</f>
        <v>0</v>
      </c>
      <c r="T15" s="333"/>
      <c r="U15" s="327">
        <f>'[3]тар см 11 мес 2021 '!U15+'[2]тар см Декабрь 2021'!U15</f>
        <v>51888.999999999993</v>
      </c>
      <c r="V15" s="329"/>
      <c r="W15" s="329">
        <f>'вспомогательная к смете  '!W10</f>
        <v>58953.5</v>
      </c>
      <c r="X15" s="329">
        <f>ROUNDUP(W15/$W$113,2)</f>
        <v>2.8699999999999997</v>
      </c>
      <c r="Y15" s="329">
        <f>W15-U15</f>
        <v>7064.5000000000073</v>
      </c>
      <c r="Z15" s="333">
        <f>ROUND(W15/U15*100,1)-100</f>
        <v>13.599999999999994</v>
      </c>
      <c r="AA15" s="800">
        <f>C15+I15+O15+U15</f>
        <v>112157.29999999999</v>
      </c>
      <c r="AB15" s="333">
        <f>E15+K15+Q15+W15</f>
        <v>137844.5</v>
      </c>
      <c r="AC15" s="329">
        <f>AB15-AA15</f>
        <v>25687.200000000012</v>
      </c>
      <c r="AD15" s="334">
        <f>ROUND(AB15/AA15*100,1)-100</f>
        <v>22.900000000000006</v>
      </c>
      <c r="AE15" s="473">
        <f t="shared" si="1"/>
        <v>0</v>
      </c>
      <c r="AF15" s="307">
        <f t="shared" si="2"/>
        <v>0</v>
      </c>
      <c r="AG15" s="814">
        <f>'[10]тар см 10 мес 2021 '!AA15+'[11]тар см Ноябрь 2021'!AA15</f>
        <v>102810.79999999999</v>
      </c>
      <c r="AH15" s="814">
        <f t="shared" si="3"/>
        <v>9346.5</v>
      </c>
      <c r="AI15" s="814">
        <f>'[10]тар см 10 мес 2021 '!AB15+'[11]тар см Ноябрь 2021'!AB15</f>
        <v>125156.5</v>
      </c>
      <c r="AJ15" s="826">
        <f t="shared" si="4"/>
        <v>-12688</v>
      </c>
      <c r="AK15" s="338"/>
      <c r="AL15" s="240"/>
      <c r="AM15" s="240"/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  <c r="AZ15" s="240"/>
      <c r="BA15" s="240"/>
    </row>
    <row r="16" spans="1:53" ht="15.75" customHeight="1" x14ac:dyDescent="0.25">
      <c r="A16" s="336" t="s">
        <v>25</v>
      </c>
      <c r="B16" s="339" t="s">
        <v>182</v>
      </c>
      <c r="C16" s="327">
        <f>'[3]тар см 11 мес 2021 '!C16+'[2]тар см Декабрь 2021'!C16</f>
        <v>0</v>
      </c>
      <c r="D16" s="61">
        <f>'[4]вспомогательная к смете  '!D16+'[19]вспомогательная к смете  '!D16+'[6]вспомогательная к смете  '!D16+'[20]вспомогательная к смете  '!D16+'[21]вспомогательная к смете  '!D16+'[17]вспомогательная к смете  '!D16</f>
        <v>43628979.270800002</v>
      </c>
      <c r="E16" s="329">
        <f>'вспомогательная к смете  '!H11</f>
        <v>0</v>
      </c>
      <c r="F16" s="62">
        <f>C16+D16+E16</f>
        <v>43628979.270800002</v>
      </c>
      <c r="G16" s="329"/>
      <c r="H16" s="330"/>
      <c r="I16" s="327">
        <f>'[3]тар см 11 мес 2021 '!I16+'[2]тар см Декабрь 2021'!I16</f>
        <v>0</v>
      </c>
      <c r="J16" s="61" t="e">
        <f>'[4]вспомогательная к смете  '!J16+'[19]вспомогательная к смете  '!J16+'[6]вспомогательная к смете  '!J16+'[20]вспомогательная к смете  '!J16+'[21]вспомогательная к смете  '!J16+'[17]вспомогательная к смете  '!J16</f>
        <v>#REF!</v>
      </c>
      <c r="K16" s="329">
        <f>'вспомогательная к смете  '!N11</f>
        <v>0</v>
      </c>
      <c r="L16" s="329"/>
      <c r="M16" s="329"/>
      <c r="N16" s="330"/>
      <c r="O16" s="331"/>
      <c r="P16" s="329"/>
      <c r="Q16" s="329">
        <f>'вспомогательная к смете  '!R11</f>
        <v>0</v>
      </c>
      <c r="R16" s="329"/>
      <c r="S16" s="329"/>
      <c r="T16" s="333"/>
      <c r="U16" s="327">
        <f>'[3]тар см 11 мес 2021 '!U16+'[2]тар см Декабрь 2021'!U16</f>
        <v>9078.2999999999993</v>
      </c>
      <c r="V16" s="329"/>
      <c r="W16" s="329">
        <f>'вспомогательная к смете  '!W11</f>
        <v>5311.7999999999993</v>
      </c>
      <c r="X16" s="329">
        <f>ROUND(W16/$W$113,2)</f>
        <v>0.26</v>
      </c>
      <c r="Y16" s="329">
        <f>W16-U16</f>
        <v>-3766.5</v>
      </c>
      <c r="Z16" s="333">
        <f>ROUND(W16/U16*100,1)-100</f>
        <v>-41.5</v>
      </c>
      <c r="AA16" s="800">
        <f>C16+I16+O16+U16</f>
        <v>9078.2999999999993</v>
      </c>
      <c r="AB16" s="333">
        <f>E16+K16+Q16+W16</f>
        <v>5311.7999999999993</v>
      </c>
      <c r="AC16" s="329">
        <f>AB16-AA16</f>
        <v>-3766.5</v>
      </c>
      <c r="AD16" s="334">
        <f>ROUND(AB16/AA16*100,1)-100</f>
        <v>-41.5</v>
      </c>
      <c r="AE16" s="473">
        <f t="shared" si="1"/>
        <v>0</v>
      </c>
      <c r="AF16" s="307">
        <f t="shared" si="2"/>
        <v>0</v>
      </c>
      <c r="AG16" s="814">
        <f>'[10]тар см 10 мес 2021 '!AA16+'[11]тар см Ноябрь 2021'!AA16</f>
        <v>8321.7999999999993</v>
      </c>
      <c r="AH16" s="814">
        <f t="shared" si="3"/>
        <v>756.5</v>
      </c>
      <c r="AI16" s="814">
        <f>'[10]тар см 10 мес 2021 '!AB16+'[11]тар см Ноябрь 2021'!AB16</f>
        <v>4394.8999999999996</v>
      </c>
      <c r="AJ16" s="826">
        <f t="shared" si="4"/>
        <v>-916.89999999999964</v>
      </c>
      <c r="AK16" s="338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</row>
    <row r="17" spans="1:37" ht="23.25" customHeight="1" x14ac:dyDescent="0.25">
      <c r="A17" s="336" t="s">
        <v>27</v>
      </c>
      <c r="B17" s="339" t="s">
        <v>183</v>
      </c>
      <c r="C17" s="327">
        <f>'[3]тар см 11 мес 2021 '!C17+'[2]тар см Декабрь 2021'!C17</f>
        <v>319024</v>
      </c>
      <c r="D17" s="328">
        <f>ROUND(C17/$C$113,2)</f>
        <v>15.02</v>
      </c>
      <c r="E17" s="329">
        <f>'вспомогательная к смете  '!H12</f>
        <v>367850.9</v>
      </c>
      <c r="F17" s="329">
        <f>ROUND(E17/$E$113,2)</f>
        <v>16.95</v>
      </c>
      <c r="G17" s="329">
        <f>E17-C17</f>
        <v>48826.900000000023</v>
      </c>
      <c r="H17" s="330">
        <f>ROUND(E17/C17*100,1)-100</f>
        <v>15.299999999999997</v>
      </c>
      <c r="I17" s="327">
        <f>'[3]тар см 11 мес 2021 '!I17+'[2]тар см Декабрь 2021'!I17</f>
        <v>145749.79999999996</v>
      </c>
      <c r="J17" s="328">
        <f>ROUND(I17/$C$113,2)</f>
        <v>6.86</v>
      </c>
      <c r="K17" s="329">
        <f>'вспомогательная к смете  '!M12</f>
        <v>165339.6</v>
      </c>
      <c r="L17" s="329">
        <f>ROUND(K17/$K$113,2)</f>
        <v>5.56</v>
      </c>
      <c r="M17" s="329">
        <f>K17-I17</f>
        <v>19589.800000000047</v>
      </c>
      <c r="N17" s="330">
        <f>ROUND(K17/I17*100,1)-100</f>
        <v>13.400000000000006</v>
      </c>
      <c r="O17" s="327"/>
      <c r="P17" s="329">
        <f>ROUND(O17/$C$113,2)</f>
        <v>0</v>
      </c>
      <c r="Q17" s="329">
        <f>'вспомогательная к смете  '!R12</f>
        <v>0</v>
      </c>
      <c r="R17" s="329">
        <f>ROUND(Q17/$E$113,2)</f>
        <v>0</v>
      </c>
      <c r="S17" s="329">
        <f>Q17-O17</f>
        <v>0</v>
      </c>
      <c r="T17" s="333"/>
      <c r="U17" s="327">
        <f>'[3]тар см 11 мес 2021 '!U17+'[2]тар см Декабрь 2021'!U17</f>
        <v>301243.09999999992</v>
      </c>
      <c r="V17" s="329"/>
      <c r="W17" s="329">
        <f>'вспомогательная к смете  '!W12</f>
        <v>293183.80000000005</v>
      </c>
      <c r="X17" s="329">
        <f>ROUND(W17/$W$113,2)</f>
        <v>14.27</v>
      </c>
      <c r="Y17" s="329">
        <f>W17-U17</f>
        <v>-8059.2999999998719</v>
      </c>
      <c r="Z17" s="333">
        <f>ROUND(W17/U17*100,1)-100</f>
        <v>-2.7000000000000028</v>
      </c>
      <c r="AA17" s="801">
        <f>C17+I17+O17+U17</f>
        <v>766016.89999999991</v>
      </c>
      <c r="AB17" s="333">
        <f>E17+K17+Q17+W17</f>
        <v>826374.3</v>
      </c>
      <c r="AC17" s="329">
        <f>AB17-AA17</f>
        <v>60357.40000000014</v>
      </c>
      <c r="AD17" s="334">
        <f>ROUND(AB17/AA17*100,1)-100</f>
        <v>7.9000000000000057</v>
      </c>
      <c r="AE17" s="473">
        <f t="shared" si="1"/>
        <v>0</v>
      </c>
      <c r="AF17" s="307">
        <f t="shared" si="2"/>
        <v>0</v>
      </c>
      <c r="AG17" s="814">
        <f>'[10]тар см 10 мес 2021 '!AA17+'[11]тар см Ноябрь 2021'!AA17</f>
        <v>699504.7</v>
      </c>
      <c r="AH17" s="814">
        <f t="shared" si="3"/>
        <v>66512.199999999953</v>
      </c>
      <c r="AI17" s="814">
        <f>'[10]тар см 10 мес 2021 '!AB17+'[11]тар см Ноябрь 2021'!AB17</f>
        <v>747509.9</v>
      </c>
      <c r="AJ17" s="826">
        <f t="shared" si="4"/>
        <v>-78864.400000000023</v>
      </c>
      <c r="AK17" s="338"/>
    </row>
    <row r="18" spans="1:37" ht="14.25" customHeight="1" x14ac:dyDescent="0.25">
      <c r="A18" s="336" t="s">
        <v>29</v>
      </c>
      <c r="B18" s="339" t="s">
        <v>184</v>
      </c>
      <c r="C18" s="327">
        <f>'[3]тар см 11 мес 2021 '!C18+'[2]тар см Декабрь 2021'!C18</f>
        <v>23328</v>
      </c>
      <c r="D18" s="328">
        <f>ROUND(C18/$C$113,2)</f>
        <v>1.1000000000000001</v>
      </c>
      <c r="E18" s="329">
        <f>'вспомогательная к смете  '!H13</f>
        <v>22145.200000000001</v>
      </c>
      <c r="F18" s="329">
        <f>ROUND(E18/$E$113,2)</f>
        <v>1.02</v>
      </c>
      <c r="G18" s="329">
        <f>E18-C18</f>
        <v>-1182.7999999999993</v>
      </c>
      <c r="H18" s="330">
        <f>ROUND(E18/C18*100,1)-100</f>
        <v>-5.0999999999999943</v>
      </c>
      <c r="I18" s="327">
        <f>'[3]тар см 11 мес 2021 '!I18+'[2]тар см Декабрь 2021'!I18</f>
        <v>10962.700000000003</v>
      </c>
      <c r="J18" s="328">
        <f>ROUND(I18/$C$113,2)</f>
        <v>0.52</v>
      </c>
      <c r="K18" s="329">
        <f>'вспомогательная к смете  '!M13</f>
        <v>10414.500000000002</v>
      </c>
      <c r="L18" s="329">
        <f>ROUND(K18/$K$113,2)</f>
        <v>0.35</v>
      </c>
      <c r="M18" s="329">
        <f>K18-I18</f>
        <v>-548.20000000000073</v>
      </c>
      <c r="N18" s="330">
        <f>ROUND(K18/I18*100,1)-100</f>
        <v>-5</v>
      </c>
      <c r="O18" s="331"/>
      <c r="P18" s="329"/>
      <c r="Q18" s="329">
        <f>'вспомогательная к смете  '!R13</f>
        <v>0</v>
      </c>
      <c r="R18" s="329"/>
      <c r="S18" s="329"/>
      <c r="T18" s="333"/>
      <c r="U18" s="327">
        <f>'[3]тар см 11 мес 2021 '!U18+'[2]тар см Декабрь 2021'!U18</f>
        <v>9008.3000000000011</v>
      </c>
      <c r="V18" s="329"/>
      <c r="W18" s="329">
        <f>'вспомогательная к смете  '!W13</f>
        <v>8576.1</v>
      </c>
      <c r="X18" s="329">
        <f>ROUND(W18/$W$113,2)</f>
        <v>0.42</v>
      </c>
      <c r="Y18" s="329">
        <f>W18-U18</f>
        <v>-432.20000000000073</v>
      </c>
      <c r="Z18" s="333">
        <f>ROUND(W18/U18*100,1)-100</f>
        <v>-4.7999999999999972</v>
      </c>
      <c r="AA18" s="800">
        <f>C18+I18+O18+U18</f>
        <v>43299.000000000007</v>
      </c>
      <c r="AB18" s="333">
        <f>E18+K18+Q18+W18</f>
        <v>41135.800000000003</v>
      </c>
      <c r="AC18" s="329">
        <f>AB18-AA18</f>
        <v>-2163.2000000000044</v>
      </c>
      <c r="AD18" s="334">
        <f>ROUND(AB18/AA18*100,1)-100</f>
        <v>-5</v>
      </c>
      <c r="AE18" s="473">
        <f t="shared" si="1"/>
        <v>0</v>
      </c>
      <c r="AF18" s="307">
        <f t="shared" si="2"/>
        <v>0</v>
      </c>
      <c r="AG18" s="814">
        <f>'[10]тар см 10 мес 2021 '!AA18+'[11]тар см Ноябрь 2021'!AA18</f>
        <v>39690.700000000004</v>
      </c>
      <c r="AH18" s="814">
        <f t="shared" si="3"/>
        <v>3608.3000000000029</v>
      </c>
      <c r="AI18" s="814">
        <f>'[10]тар см 10 мес 2021 '!AB18+'[11]тар см Ноябрь 2021'!AB18</f>
        <v>32692.800000000003</v>
      </c>
      <c r="AJ18" s="826">
        <f t="shared" si="4"/>
        <v>-8443</v>
      </c>
      <c r="AK18" s="338"/>
    </row>
    <row r="19" spans="1:37" ht="6" hidden="1" customHeight="1" x14ac:dyDescent="0.25">
      <c r="A19" s="336"/>
      <c r="B19" s="339"/>
      <c r="C19" s="327" t="e">
        <f>'[22]тар см 8 мес 2021 '!C19+#REF!</f>
        <v>#REF!</v>
      </c>
      <c r="D19" s="328"/>
      <c r="E19" s="329"/>
      <c r="F19" s="329"/>
      <c r="G19" s="329"/>
      <c r="H19" s="330"/>
      <c r="I19" s="327" t="e">
        <f>'[22]тар см 8 мес 2021 '!I19+#REF!</f>
        <v>#REF!</v>
      </c>
      <c r="J19" s="328"/>
      <c r="K19" s="329"/>
      <c r="L19" s="329"/>
      <c r="M19" s="329"/>
      <c r="N19" s="330"/>
      <c r="O19" s="331"/>
      <c r="P19" s="329"/>
      <c r="Q19" s="329">
        <f>'вспомогательная к смете  '!R14</f>
        <v>0</v>
      </c>
      <c r="R19" s="329"/>
      <c r="S19" s="329"/>
      <c r="T19" s="333" t="e">
        <f>ROUND(Q19/O19*100,1)-100</f>
        <v>#DIV/0!</v>
      </c>
      <c r="U19" s="327" t="e">
        <f>'[22]тар см 8 мес 2021 '!U19+#REF!</f>
        <v>#REF!</v>
      </c>
      <c r="V19" s="329"/>
      <c r="W19" s="329"/>
      <c r="X19" s="329"/>
      <c r="Y19" s="329"/>
      <c r="Z19" s="333"/>
      <c r="AA19" s="800"/>
      <c r="AB19" s="333"/>
      <c r="AC19" s="329"/>
      <c r="AD19" s="334"/>
      <c r="AE19" s="473" t="e">
        <f t="shared" si="1"/>
        <v>#REF!</v>
      </c>
      <c r="AF19" s="307">
        <f t="shared" si="2"/>
        <v>0</v>
      </c>
      <c r="AG19" s="814">
        <f>'[10]тар см 10 мес 2021 '!AA19+'[11]тар см Ноябрь 2021'!AA19</f>
        <v>0</v>
      </c>
      <c r="AH19" s="814">
        <f t="shared" si="3"/>
        <v>0</v>
      </c>
      <c r="AI19" s="814">
        <f>'[10]тар см 10 мес 2021 '!AB19+'[11]тар см Ноябрь 2021'!AB19</f>
        <v>0</v>
      </c>
      <c r="AJ19" s="826">
        <f t="shared" si="4"/>
        <v>0</v>
      </c>
      <c r="AK19" s="338"/>
    </row>
    <row r="20" spans="1:37" s="323" customFormat="1" ht="25.5" customHeight="1" x14ac:dyDescent="0.25">
      <c r="A20" s="340" t="s">
        <v>31</v>
      </c>
      <c r="B20" s="341" t="s">
        <v>185</v>
      </c>
      <c r="C20" s="342">
        <f>C22+C23+C27</f>
        <v>448670.4</v>
      </c>
      <c r="D20" s="343">
        <f>SUM(D22:D25)</f>
        <v>0</v>
      </c>
      <c r="E20" s="317">
        <f>E22+E23+E27</f>
        <v>470439</v>
      </c>
      <c r="F20" s="317">
        <f>F22+F23</f>
        <v>19.600000000000001</v>
      </c>
      <c r="G20" s="317">
        <f>G22+G23+G27</f>
        <v>21768.600000000039</v>
      </c>
      <c r="H20" s="315">
        <f>ROUND(E20/C20*100,1)-100</f>
        <v>4.9000000000000057</v>
      </c>
      <c r="I20" s="342">
        <f>I22+I23+I27</f>
        <v>273724.80000000005</v>
      </c>
      <c r="J20" s="343">
        <f>SUM(J22:J25)</f>
        <v>0</v>
      </c>
      <c r="K20" s="317">
        <f>K22+K23+K27</f>
        <v>286542.5</v>
      </c>
      <c r="L20" s="317">
        <f>L22+L23</f>
        <v>8.75</v>
      </c>
      <c r="M20" s="317">
        <f>M22+M23+M27</f>
        <v>12817.699999999964</v>
      </c>
      <c r="N20" s="315">
        <f>ROUND(K20/I20*100,1)-100</f>
        <v>4.7000000000000028</v>
      </c>
      <c r="O20" s="344">
        <f>O22+O23+O27</f>
        <v>0</v>
      </c>
      <c r="P20" s="317">
        <f>P22+P23</f>
        <v>0</v>
      </c>
      <c r="Q20" s="317">
        <f>Q22+Q23+Q27</f>
        <v>0</v>
      </c>
      <c r="R20" s="317">
        <f>R22+R23</f>
        <v>0</v>
      </c>
      <c r="S20" s="317">
        <f>S22+S23+S27</f>
        <v>0</v>
      </c>
      <c r="T20" s="333"/>
      <c r="U20" s="342">
        <f>U22+U23+U27</f>
        <v>497128.10000000009</v>
      </c>
      <c r="V20" s="317">
        <f>V22+V23</f>
        <v>0</v>
      </c>
      <c r="W20" s="317">
        <f>W22+W23+W27</f>
        <v>520849.3</v>
      </c>
      <c r="X20" s="317">
        <f>X22+X23</f>
        <v>22.94</v>
      </c>
      <c r="Y20" s="317">
        <f>Y22+Y23+Y27</f>
        <v>23721.199999999924</v>
      </c>
      <c r="Z20" s="345">
        <f>ROUND(W20/U20*100,1)-100</f>
        <v>4.7999999999999972</v>
      </c>
      <c r="AA20" s="342">
        <f>AA22+AA23+AA27</f>
        <v>1219523.3</v>
      </c>
      <c r="AB20" s="317">
        <f>AB22+AB23+AB27</f>
        <v>1277830.8</v>
      </c>
      <c r="AC20" s="317">
        <f>AC22+AC23+AC27</f>
        <v>58307.500000000065</v>
      </c>
      <c r="AD20" s="321">
        <f>ROUND(AB20/AA20*100,1)-100</f>
        <v>4.7999999999999972</v>
      </c>
      <c r="AE20" s="473">
        <f t="shared" si="1"/>
        <v>0</v>
      </c>
      <c r="AF20" s="307">
        <f t="shared" si="2"/>
        <v>0</v>
      </c>
      <c r="AG20" s="814">
        <f>'[10]тар см 10 мес 2021 '!AA20+'[11]тар см Ноябрь 2021'!AA20</f>
        <v>1117896.3</v>
      </c>
      <c r="AH20" s="814">
        <f t="shared" si="3"/>
        <v>101627</v>
      </c>
      <c r="AI20" s="814">
        <f>'[10]тар см 10 мес 2021 '!AB20+'[11]тар см Ноябрь 2021'!AB20</f>
        <v>1152060.8</v>
      </c>
      <c r="AJ20" s="826">
        <f t="shared" si="4"/>
        <v>-125770</v>
      </c>
      <c r="AK20" s="338"/>
    </row>
    <row r="21" spans="1:37" ht="15.75" customHeight="1" x14ac:dyDescent="0.25">
      <c r="A21" s="325"/>
      <c r="B21" s="326" t="s">
        <v>33</v>
      </c>
      <c r="C21" s="327"/>
      <c r="D21" s="328"/>
      <c r="E21" s="329"/>
      <c r="F21" s="329"/>
      <c r="G21" s="329"/>
      <c r="H21" s="330"/>
      <c r="I21" s="327"/>
      <c r="J21" s="328"/>
      <c r="K21" s="329"/>
      <c r="L21" s="329"/>
      <c r="M21" s="329"/>
      <c r="N21" s="330"/>
      <c r="O21" s="331"/>
      <c r="P21" s="329"/>
      <c r="Q21" s="329"/>
      <c r="R21" s="329"/>
      <c r="S21" s="329"/>
      <c r="T21" s="333"/>
      <c r="U21" s="327"/>
      <c r="V21" s="349"/>
      <c r="W21" s="349"/>
      <c r="X21" s="349"/>
      <c r="Y21" s="349"/>
      <c r="Z21" s="789"/>
      <c r="AA21" s="800"/>
      <c r="AB21" s="333"/>
      <c r="AC21" s="329"/>
      <c r="AD21" s="334"/>
      <c r="AE21" s="473">
        <f t="shared" si="1"/>
        <v>0</v>
      </c>
      <c r="AF21" s="307">
        <f t="shared" si="2"/>
        <v>0</v>
      </c>
      <c r="AG21" s="814">
        <f>'[10]тар см 10 мес 2021 '!AA21+'[11]тар см Ноябрь 2021'!AA21</f>
        <v>0</v>
      </c>
      <c r="AH21" s="814">
        <f t="shared" si="3"/>
        <v>0</v>
      </c>
      <c r="AI21" s="814">
        <f>'[10]тар см 10 мес 2021 '!AB21+'[11]тар см Ноябрь 2021'!AB21</f>
        <v>0</v>
      </c>
      <c r="AJ21" s="826">
        <f t="shared" si="4"/>
        <v>0</v>
      </c>
      <c r="AK21" s="338"/>
    </row>
    <row r="22" spans="1:37" ht="27" customHeight="1" x14ac:dyDescent="0.25">
      <c r="A22" s="336" t="s">
        <v>34</v>
      </c>
      <c r="B22" s="351" t="s">
        <v>186</v>
      </c>
      <c r="C22" s="327">
        <f>'[3]тар см 11 мес 2021 '!C22+'[2]тар см Декабрь 2021'!C22</f>
        <v>404580</v>
      </c>
      <c r="D22" s="328"/>
      <c r="E22" s="329">
        <f>'вспомогательная к смете  '!H16</f>
        <v>425388.60000000003</v>
      </c>
      <c r="F22" s="329">
        <f>ROUND(E22/$E$113,2)</f>
        <v>19.600000000000001</v>
      </c>
      <c r="G22" s="329">
        <f>E22-C22</f>
        <v>20808.600000000035</v>
      </c>
      <c r="H22" s="330">
        <f>ROUND(E22/C22*100,1)-100</f>
        <v>5.0999999999999943</v>
      </c>
      <c r="I22" s="327">
        <f>'[3]тар см 11 мес 2021 '!I22+'[2]тар см Декабрь 2021'!I22</f>
        <v>247603.20000000004</v>
      </c>
      <c r="J22" s="328"/>
      <c r="K22" s="329">
        <f>'вспомогательная к смете  '!M16</f>
        <v>259874.5</v>
      </c>
      <c r="L22" s="329">
        <f>ROUNDUP(K22/$K$113,2)</f>
        <v>8.75</v>
      </c>
      <c r="M22" s="329">
        <f>K22-I22</f>
        <v>12271.299999999959</v>
      </c>
      <c r="N22" s="330">
        <f>ROUND(K22/I22*100,1)-100</f>
        <v>5</v>
      </c>
      <c r="O22" s="327"/>
      <c r="P22" s="329"/>
      <c r="Q22" s="329">
        <f>'вспомогательная к смете  '!R17</f>
        <v>0</v>
      </c>
      <c r="R22" s="329">
        <f>ROUND(Q22/$E$113,2)</f>
        <v>0</v>
      </c>
      <c r="S22" s="329">
        <f t="shared" ref="S22:S28" si="5">Q22-O22</f>
        <v>0</v>
      </c>
      <c r="T22" s="333"/>
      <c r="U22" s="327">
        <f>'[3]тар см 11 мес 2021 '!U22+'[2]тар см Декабрь 2021'!U22</f>
        <v>448274.40000000008</v>
      </c>
      <c r="V22" s="329"/>
      <c r="W22" s="329">
        <f>'вспомогательная к смете  '!W16</f>
        <v>471213.8</v>
      </c>
      <c r="X22" s="329">
        <f>ROUND(W22/$W$113,2)</f>
        <v>22.94</v>
      </c>
      <c r="Y22" s="329">
        <f t="shared" ref="Y22:Y28" si="6">W22-U22</f>
        <v>22939.399999999907</v>
      </c>
      <c r="Z22" s="333">
        <f>ROUND(W22/U22*100,1)-100</f>
        <v>5.0999999999999943</v>
      </c>
      <c r="AA22" s="800">
        <f t="shared" ref="AA22:AA28" si="7">C22+I22+O22+U22</f>
        <v>1100457.6000000001</v>
      </c>
      <c r="AB22" s="333">
        <f>E22+K22+Q22+W22</f>
        <v>1156476.9000000001</v>
      </c>
      <c r="AC22" s="329">
        <f t="shared" ref="AC22:AC28" si="8">AB22-AA22</f>
        <v>56019.300000000047</v>
      </c>
      <c r="AD22" s="334">
        <f>ROUND(AB22/AA22*100,1)-100</f>
        <v>5.0999999999999943</v>
      </c>
      <c r="AE22" s="473">
        <f t="shared" si="1"/>
        <v>0</v>
      </c>
      <c r="AF22" s="307">
        <f t="shared" si="2"/>
        <v>0</v>
      </c>
      <c r="AG22" s="814">
        <f>'[10]тар см 10 мес 2021 '!AA22+'[11]тар см Ноябрь 2021'!AA22</f>
        <v>1008752.8</v>
      </c>
      <c r="AH22" s="814">
        <f t="shared" si="3"/>
        <v>91704.800000000047</v>
      </c>
      <c r="AI22" s="814">
        <f>'[10]тар см 10 мес 2021 '!AB22+'[11]тар см Ноябрь 2021'!AB22</f>
        <v>1042614.4</v>
      </c>
      <c r="AJ22" s="826">
        <f t="shared" si="4"/>
        <v>-113862.50000000012</v>
      </c>
      <c r="AK22" s="338">
        <f>AB22/9*12</f>
        <v>1541969.2000000002</v>
      </c>
    </row>
    <row r="23" spans="1:37" ht="39" customHeight="1" x14ac:dyDescent="0.25">
      <c r="A23" s="827" t="s">
        <v>36</v>
      </c>
      <c r="B23" s="768" t="s">
        <v>223</v>
      </c>
      <c r="C23" s="327">
        <f>'[3]тар см 11 мес 2021 '!C23+'[2]тар см Декабрь 2021'!C23</f>
        <v>42684</v>
      </c>
      <c r="D23" s="328"/>
      <c r="E23" s="329">
        <f>E24+E25+E26</f>
        <v>43539.3</v>
      </c>
      <c r="F23" s="329"/>
      <c r="G23" s="329">
        <f>E23-C23</f>
        <v>855.30000000000291</v>
      </c>
      <c r="H23" s="330">
        <f>ROUND(E23/C23*100,1)-100</f>
        <v>2</v>
      </c>
      <c r="I23" s="327">
        <f>'[3]тар см 11 мес 2021 '!I23+'[2]тар см Декабрь 2021'!I23</f>
        <v>26121.599999999995</v>
      </c>
      <c r="J23" s="328"/>
      <c r="K23" s="329">
        <f>K24+K25+K26</f>
        <v>26668</v>
      </c>
      <c r="L23" s="329"/>
      <c r="M23" s="329">
        <f>K23-I23</f>
        <v>546.40000000000509</v>
      </c>
      <c r="N23" s="330">
        <f>ROUND(K23/I23*100,1)-100</f>
        <v>2.0999999999999943</v>
      </c>
      <c r="O23" s="327"/>
      <c r="P23" s="329"/>
      <c r="Q23" s="329">
        <f>'вспомогательная к смете  '!R18</f>
        <v>0</v>
      </c>
      <c r="R23" s="329"/>
      <c r="S23" s="329">
        <f t="shared" si="5"/>
        <v>0</v>
      </c>
      <c r="T23" s="333"/>
      <c r="U23" s="327">
        <f>'[3]тар см 11 мес 2021 '!U23+'[2]тар см Декабрь 2021'!U23</f>
        <v>47293.699999999983</v>
      </c>
      <c r="V23" s="329"/>
      <c r="W23" s="329">
        <f>W24+W25+W26</f>
        <v>48269.599999999999</v>
      </c>
      <c r="X23" s="329"/>
      <c r="Y23" s="329">
        <f t="shared" si="6"/>
        <v>975.90000000001601</v>
      </c>
      <c r="Z23" s="333">
        <f>ROUND(W23/U23*100,1)-100</f>
        <v>2.0999999999999943</v>
      </c>
      <c r="AA23" s="800">
        <f t="shared" si="7"/>
        <v>116099.29999999997</v>
      </c>
      <c r="AB23" s="329">
        <f>AB24+AB25+AB26</f>
        <v>118476.9</v>
      </c>
      <c r="AC23" s="329">
        <f t="shared" si="8"/>
        <v>2377.6000000000204</v>
      </c>
      <c r="AD23" s="334">
        <f>ROUND(AB23/AA23*100,1)-100</f>
        <v>2</v>
      </c>
      <c r="AE23" s="473">
        <f t="shared" si="1"/>
        <v>0</v>
      </c>
      <c r="AF23" s="307">
        <f t="shared" si="2"/>
        <v>0</v>
      </c>
      <c r="AG23" s="814">
        <f>'[10]тар см 10 мес 2021 '!AA23+'[11]тар см Ноябрь 2021'!AA23</f>
        <v>106424.29999999999</v>
      </c>
      <c r="AH23" s="814">
        <f t="shared" si="3"/>
        <v>9674.9999999999854</v>
      </c>
      <c r="AI23" s="814">
        <f>'[10]тар см 10 мес 2021 '!AB23+'[11]тар см Ноябрь 2021'!AB23</f>
        <v>106917.8</v>
      </c>
      <c r="AJ23" s="826">
        <f t="shared" si="4"/>
        <v>-11559.099999999991</v>
      </c>
      <c r="AK23" s="595"/>
    </row>
    <row r="24" spans="1:37" ht="16.5" customHeight="1" x14ac:dyDescent="0.25">
      <c r="A24" s="584" t="s">
        <v>224</v>
      </c>
      <c r="B24" s="769" t="s">
        <v>187</v>
      </c>
      <c r="C24" s="327">
        <f>'[3]тар см 11 мес 2021 '!C24+'[2]тар см Декабрь 2021'!C24</f>
        <v>21852</v>
      </c>
      <c r="D24" s="328"/>
      <c r="E24" s="329">
        <f>'вспомогательная к смете  '!H17</f>
        <v>23573.8</v>
      </c>
      <c r="F24" s="329">
        <f>ROUND(E24/$E$113,2)</f>
        <v>1.0900000000000001</v>
      </c>
      <c r="G24" s="329"/>
      <c r="H24" s="330"/>
      <c r="I24" s="327">
        <f>'[3]тар см 11 мес 2021 '!I24+'[2]тар см Декабрь 2021'!I24</f>
        <v>13368</v>
      </c>
      <c r="J24" s="328"/>
      <c r="K24" s="329">
        <f>'вспомогательная к смете  '!M17</f>
        <v>14723.300000000001</v>
      </c>
      <c r="L24" s="329">
        <f>ROUND(K24/$K$113,2)</f>
        <v>0.5</v>
      </c>
      <c r="M24" s="329"/>
      <c r="N24" s="330"/>
      <c r="O24" s="327">
        <f>ROUNDUP((O22-((O22*10%)))*7.5%,)</f>
        <v>0</v>
      </c>
      <c r="P24" s="329" t="e">
        <f>ROUND(O24/$O$113,2)</f>
        <v>#DIV/0!</v>
      </c>
      <c r="Q24" s="329">
        <f>'вспомогательная к смете  '!R19</f>
        <v>0</v>
      </c>
      <c r="R24" s="329"/>
      <c r="S24" s="329">
        <f t="shared" si="5"/>
        <v>0</v>
      </c>
      <c r="T24" s="333"/>
      <c r="U24" s="327">
        <f>'[3]тар см 11 мес 2021 '!U24+'[2]тар см Декабрь 2021'!U24</f>
        <v>24204</v>
      </c>
      <c r="V24" s="329"/>
      <c r="W24" s="329">
        <f>'вспомогательная к смете  '!W17</f>
        <v>25798.7</v>
      </c>
      <c r="X24" s="329">
        <f>ROUND(W24/$W$113,2)</f>
        <v>1.26</v>
      </c>
      <c r="Y24" s="329">
        <f t="shared" si="6"/>
        <v>1594.7000000000007</v>
      </c>
      <c r="Z24" s="333"/>
      <c r="AA24" s="800">
        <f t="shared" si="7"/>
        <v>59424</v>
      </c>
      <c r="AB24" s="333">
        <f>E24+K24+Q24+W24</f>
        <v>64095.8</v>
      </c>
      <c r="AC24" s="329">
        <f t="shared" si="8"/>
        <v>4671.8000000000029</v>
      </c>
      <c r="AD24" s="334"/>
      <c r="AE24" s="473">
        <f t="shared" si="1"/>
        <v>0</v>
      </c>
      <c r="AF24" s="307">
        <f t="shared" si="2"/>
        <v>0</v>
      </c>
      <c r="AG24" s="814">
        <f>'[10]тар см 10 мес 2021 '!AA24+'[11]тар см Ноябрь 2021'!AA24</f>
        <v>54472</v>
      </c>
      <c r="AH24" s="814">
        <f t="shared" si="3"/>
        <v>4952</v>
      </c>
      <c r="AI24" s="814">
        <f>'[10]тар см 10 мес 2021 '!AB24+'[11]тар см Ноябрь 2021'!AB24</f>
        <v>57720.1</v>
      </c>
      <c r="AJ24" s="826">
        <f t="shared" si="4"/>
        <v>-6375.7000000000044</v>
      </c>
      <c r="AK24" s="595"/>
    </row>
    <row r="25" spans="1:37" ht="17.25" customHeight="1" x14ac:dyDescent="0.25">
      <c r="A25" s="584" t="s">
        <v>225</v>
      </c>
      <c r="B25" s="769" t="s">
        <v>226</v>
      </c>
      <c r="C25" s="327">
        <f>'[3]тар см 11 мес 2021 '!C25+'[2]тар см Декабрь 2021'!C25</f>
        <v>12744</v>
      </c>
      <c r="D25" s="328"/>
      <c r="E25" s="329">
        <f>'вспомогательная к смете  '!H18</f>
        <v>12425</v>
      </c>
      <c r="F25" s="329">
        <f>ROUND(E25/$E$113,2)</f>
        <v>0.56999999999999995</v>
      </c>
      <c r="G25" s="329"/>
      <c r="H25" s="330"/>
      <c r="I25" s="327">
        <f>'[3]тар см 11 мес 2021 '!I25+'[2]тар см Декабрь 2021'!I25</f>
        <v>7791</v>
      </c>
      <c r="J25" s="328"/>
      <c r="K25" s="329">
        <f>'вспомогательная к смете  '!M18</f>
        <v>7359.0999999999995</v>
      </c>
      <c r="L25" s="329">
        <f>ROUND(K25/$K$113,2)</f>
        <v>0.25</v>
      </c>
      <c r="M25" s="329"/>
      <c r="N25" s="330"/>
      <c r="O25" s="327">
        <f>ROUND((O22-((O22*10%)))*3.5%,)</f>
        <v>0</v>
      </c>
      <c r="P25" s="329" t="e">
        <f>ROUND(O25/$O$113,2)</f>
        <v>#DIV/0!</v>
      </c>
      <c r="Q25" s="329">
        <f>'вспомогательная к смете  '!R20</f>
        <v>0</v>
      </c>
      <c r="R25" s="329"/>
      <c r="S25" s="329">
        <f t="shared" si="5"/>
        <v>0</v>
      </c>
      <c r="T25" s="333"/>
      <c r="U25" s="327">
        <f>'[3]тар см 11 мес 2021 '!U25+'[2]тар см Декабрь 2021'!U25</f>
        <v>14115</v>
      </c>
      <c r="V25" s="329"/>
      <c r="W25" s="329">
        <f>'вспомогательная к смете  '!W18</f>
        <v>13849</v>
      </c>
      <c r="X25" s="329">
        <f>ROUND(W25/$W$113,2)</f>
        <v>0.67</v>
      </c>
      <c r="Y25" s="329">
        <f t="shared" si="6"/>
        <v>-266</v>
      </c>
      <c r="Z25" s="333"/>
      <c r="AA25" s="800">
        <f t="shared" si="7"/>
        <v>34650</v>
      </c>
      <c r="AB25" s="333">
        <f>E25+K25+Q25+W25</f>
        <v>33633.1</v>
      </c>
      <c r="AC25" s="329">
        <f t="shared" si="8"/>
        <v>-1016.9000000000015</v>
      </c>
      <c r="AD25" s="334"/>
      <c r="AE25" s="473">
        <f t="shared" si="1"/>
        <v>0</v>
      </c>
      <c r="AF25" s="307">
        <f t="shared" si="2"/>
        <v>0</v>
      </c>
      <c r="AG25" s="814">
        <f>'[10]тар см 10 мес 2021 '!AA25+'[11]тар см Ноябрь 2021'!AA25</f>
        <v>31761</v>
      </c>
      <c r="AH25" s="814">
        <f t="shared" si="3"/>
        <v>2889</v>
      </c>
      <c r="AI25" s="814">
        <f>'[10]тар см 10 мес 2021 '!AB25+'[11]тар см Ноябрь 2021'!AB25</f>
        <v>30465.300000000003</v>
      </c>
      <c r="AJ25" s="826">
        <f t="shared" si="4"/>
        <v>-3167.7999999999956</v>
      </c>
      <c r="AK25" s="595"/>
    </row>
    <row r="26" spans="1:37" ht="30" x14ac:dyDescent="0.25">
      <c r="A26" s="584" t="s">
        <v>227</v>
      </c>
      <c r="B26" s="770" t="s">
        <v>228</v>
      </c>
      <c r="C26" s="327">
        <f>'[3]тар см 11 мес 2021 '!C26+'[2]тар см Декабрь 2021'!C26</f>
        <v>8088</v>
      </c>
      <c r="D26" s="328"/>
      <c r="E26" s="329">
        <f>'вспомогательная к смете  '!H19</f>
        <v>7540.5</v>
      </c>
      <c r="F26" s="329"/>
      <c r="G26" s="329"/>
      <c r="H26" s="330"/>
      <c r="I26" s="327">
        <f>'[3]тар см 11 мес 2021 '!I26+'[2]тар см Декабрь 2021'!I26</f>
        <v>4956</v>
      </c>
      <c r="J26" s="328"/>
      <c r="K26" s="329">
        <f>'вспомогательная к смете  '!M19</f>
        <v>4585.6000000000004</v>
      </c>
      <c r="L26" s="329"/>
      <c r="M26" s="329"/>
      <c r="N26" s="330"/>
      <c r="O26" s="327">
        <f>ROUND(O22*0%,)</f>
        <v>0</v>
      </c>
      <c r="P26" s="329"/>
      <c r="Q26" s="329">
        <f>'вспомогательная к смете  '!R21</f>
        <v>0</v>
      </c>
      <c r="R26" s="329"/>
      <c r="S26" s="329">
        <f t="shared" si="5"/>
        <v>0</v>
      </c>
      <c r="T26" s="333"/>
      <c r="U26" s="327">
        <f>'[3]тар см 11 мес 2021 '!U26+'[2]тар см Декабрь 2021'!U26</f>
        <v>8964</v>
      </c>
      <c r="V26" s="329"/>
      <c r="W26" s="329">
        <f>'вспомогательная к смете  '!W19</f>
        <v>8621.9</v>
      </c>
      <c r="X26" s="329"/>
      <c r="Y26" s="329">
        <f t="shared" si="6"/>
        <v>-342.10000000000036</v>
      </c>
      <c r="Z26" s="333"/>
      <c r="AA26" s="800">
        <f t="shared" si="7"/>
        <v>22008</v>
      </c>
      <c r="AB26" s="333">
        <f>E26+K26+Q26+W26</f>
        <v>20748</v>
      </c>
      <c r="AC26" s="329">
        <f t="shared" si="8"/>
        <v>-1260</v>
      </c>
      <c r="AD26" s="334"/>
      <c r="AE26" s="473">
        <f t="shared" si="1"/>
        <v>0</v>
      </c>
      <c r="AF26" s="307">
        <f t="shared" si="2"/>
        <v>0</v>
      </c>
      <c r="AG26" s="814">
        <f>'[10]тар см 10 мес 2021 '!AA26+'[11]тар см Ноябрь 2021'!AA26</f>
        <v>20174</v>
      </c>
      <c r="AH26" s="814">
        <f t="shared" si="3"/>
        <v>1834</v>
      </c>
      <c r="AI26" s="814">
        <f>'[10]тар см 10 мес 2021 '!AB26+'[11]тар см Ноябрь 2021'!AB26</f>
        <v>18732.400000000001</v>
      </c>
      <c r="AJ26" s="826">
        <f t="shared" si="4"/>
        <v>-2015.5999999999985</v>
      </c>
      <c r="AK26" s="595"/>
    </row>
    <row r="27" spans="1:37" ht="29.25" customHeight="1" x14ac:dyDescent="0.25">
      <c r="A27" s="587" t="s">
        <v>38</v>
      </c>
      <c r="B27" s="771" t="s">
        <v>229</v>
      </c>
      <c r="C27" s="327">
        <f>'[3]тар см 11 мес 2021 '!C27+'[2]тар см Декабрь 2021'!C27</f>
        <v>1406.4000000000003</v>
      </c>
      <c r="D27" s="328"/>
      <c r="E27" s="329">
        <f>'вспомогательная к смете  '!H20</f>
        <v>1511.1</v>
      </c>
      <c r="F27" s="329"/>
      <c r="G27" s="329">
        <f>E27-C27</f>
        <v>104.69999999999959</v>
      </c>
      <c r="H27" s="330">
        <f>ROUND(E27/C27*100,1)-100</f>
        <v>7.4000000000000057</v>
      </c>
      <c r="I27" s="327">
        <f>'[3]тар см 11 мес 2021 '!I27+'[2]тар см Декабрь 2021'!I27</f>
        <v>0</v>
      </c>
      <c r="J27" s="328"/>
      <c r="K27" s="329">
        <f>'вспомогательная к смете  '!M20</f>
        <v>0</v>
      </c>
      <c r="L27" s="329"/>
      <c r="M27" s="329">
        <f>K27-I27</f>
        <v>0</v>
      </c>
      <c r="N27" s="330">
        <v>0</v>
      </c>
      <c r="O27" s="327"/>
      <c r="P27" s="329"/>
      <c r="Q27" s="329">
        <f>'вспомогательная к смете  '!R22</f>
        <v>0</v>
      </c>
      <c r="R27" s="329"/>
      <c r="S27" s="329">
        <f t="shared" si="5"/>
        <v>0</v>
      </c>
      <c r="T27" s="333"/>
      <c r="U27" s="327">
        <f>'[3]тар см 11 мес 2021 '!U27+'[2]тар см Декабрь 2021'!U27</f>
        <v>1560</v>
      </c>
      <c r="V27" s="329"/>
      <c r="W27" s="329">
        <f>'вспомогательная к смете  '!W20</f>
        <v>1365.9</v>
      </c>
      <c r="X27" s="329"/>
      <c r="Y27" s="329">
        <f t="shared" si="6"/>
        <v>-194.09999999999991</v>
      </c>
      <c r="Z27" s="333">
        <f>ROUND(W27/U27*100,1)-100</f>
        <v>-12.400000000000006</v>
      </c>
      <c r="AA27" s="800">
        <f t="shared" si="7"/>
        <v>2966.4000000000005</v>
      </c>
      <c r="AB27" s="333">
        <f>E27+K27+Q27+W27</f>
        <v>2877</v>
      </c>
      <c r="AC27" s="329">
        <f t="shared" si="8"/>
        <v>-89.400000000000546</v>
      </c>
      <c r="AD27" s="334">
        <f>ROUND(AB27/AA27*100,1)-100</f>
        <v>-3</v>
      </c>
      <c r="AE27" s="473">
        <f t="shared" si="1"/>
        <v>0</v>
      </c>
      <c r="AF27" s="307">
        <f t="shared" si="2"/>
        <v>0</v>
      </c>
      <c r="AG27" s="814">
        <f>'[10]тар см 10 мес 2021 '!AA27+'[11]тар см Ноябрь 2021'!AA27</f>
        <v>2719.2</v>
      </c>
      <c r="AH27" s="814">
        <f t="shared" si="3"/>
        <v>247.20000000000073</v>
      </c>
      <c r="AI27" s="814">
        <f>'[10]тар см 10 мес 2021 '!AB27+'[11]тар см Ноябрь 2021'!AB27</f>
        <v>2528.5999999999995</v>
      </c>
      <c r="AJ27" s="826">
        <f t="shared" si="4"/>
        <v>-348.40000000000055</v>
      </c>
      <c r="AK27" s="338"/>
    </row>
    <row r="28" spans="1:37" s="323" customFormat="1" ht="18" customHeight="1" x14ac:dyDescent="0.25">
      <c r="A28" s="354" t="s">
        <v>1</v>
      </c>
      <c r="B28" s="355" t="s">
        <v>42</v>
      </c>
      <c r="C28" s="342">
        <f>'[3]тар см 11 мес 2021 '!C28+'[2]тар см Декабрь 2021'!C28</f>
        <v>139818</v>
      </c>
      <c r="D28" s="343"/>
      <c r="E28" s="317">
        <f>'вспомогательная к смете  '!H21</f>
        <v>132882.5</v>
      </c>
      <c r="F28" s="317">
        <f>ROUND(E28/$E$113,2)</f>
        <v>6.12</v>
      </c>
      <c r="G28" s="317">
        <f>E28-C28</f>
        <v>-6935.5</v>
      </c>
      <c r="H28" s="315">
        <f>ROUND(E28/C28*100,1)-100</f>
        <v>-5</v>
      </c>
      <c r="I28" s="317">
        <f>'[3]тар см 11 мес 2021 '!I28+'[2]тар см Декабрь 2021'!I28</f>
        <v>33885.599999999999</v>
      </c>
      <c r="J28" s="343"/>
      <c r="K28" s="317">
        <f>'вспомогательная к смете  '!M21</f>
        <v>32274.699999999997</v>
      </c>
      <c r="L28" s="317">
        <f t="shared" ref="L28:L33" si="9">ROUND(K28/$K$113,2)</f>
        <v>1.0900000000000001</v>
      </c>
      <c r="M28" s="317">
        <f>K28-I28</f>
        <v>-1610.9000000000015</v>
      </c>
      <c r="N28" s="315">
        <f>ROUND(K28/I28*100,1)-100</f>
        <v>-4.7999999999999972</v>
      </c>
      <c r="O28" s="327"/>
      <c r="P28" s="317" t="e">
        <f>ROUND(O28/$O$113,2)</f>
        <v>#DIV/0!</v>
      </c>
      <c r="Q28" s="317">
        <f>'вспомогательная к смете  '!R23</f>
        <v>0</v>
      </c>
      <c r="R28" s="317" t="e">
        <f>ROUND(Q28/$Q$113,2)</f>
        <v>#DIV/0!</v>
      </c>
      <c r="S28" s="317">
        <f t="shared" si="5"/>
        <v>0</v>
      </c>
      <c r="T28" s="333"/>
      <c r="U28" s="317">
        <f>'[3]тар см 11 мес 2021 '!U28+'[2]тар см Декабрь 2021'!U28</f>
        <v>96146.39999999998</v>
      </c>
      <c r="V28" s="317"/>
      <c r="W28" s="317">
        <f>'вспомогательная к смете  '!W21</f>
        <v>96356.799999999988</v>
      </c>
      <c r="X28" s="317">
        <f>ROUND(W28/$W$113,2)</f>
        <v>4.6900000000000004</v>
      </c>
      <c r="Y28" s="317">
        <f t="shared" si="6"/>
        <v>210.40000000000873</v>
      </c>
      <c r="Z28" s="345">
        <f>ROUND(W28/U28*100,1)-100</f>
        <v>0.20000000000000284</v>
      </c>
      <c r="AA28" s="802">
        <f t="shared" si="7"/>
        <v>269850</v>
      </c>
      <c r="AB28" s="345">
        <f>E28+K28+Q28+W28</f>
        <v>261514</v>
      </c>
      <c r="AC28" s="317">
        <f t="shared" si="8"/>
        <v>-8336</v>
      </c>
      <c r="AD28" s="321">
        <f>ROUND(AB28/AA28*100,1)-100</f>
        <v>-3.0999999999999943</v>
      </c>
      <c r="AE28" s="473">
        <f t="shared" si="1"/>
        <v>0</v>
      </c>
      <c r="AF28" s="307">
        <f t="shared" si="2"/>
        <v>0</v>
      </c>
      <c r="AG28" s="814">
        <f>'[10]тар см 10 мес 2021 '!AA28+'[11]тар см Ноябрь 2021'!AA28</f>
        <v>247362.5</v>
      </c>
      <c r="AH28" s="814">
        <f t="shared" si="3"/>
        <v>22487.5</v>
      </c>
      <c r="AI28" s="814">
        <f>'[10]тар см 10 мес 2021 '!AB28+'[11]тар см Ноябрь 2021'!AB28</f>
        <v>221517</v>
      </c>
      <c r="AJ28" s="826">
        <f t="shared" si="4"/>
        <v>-39997</v>
      </c>
      <c r="AK28" s="338"/>
    </row>
    <row r="29" spans="1:37" s="323" customFormat="1" ht="20.25" customHeight="1" x14ac:dyDescent="0.25">
      <c r="A29" s="354" t="s">
        <v>43</v>
      </c>
      <c r="B29" s="355" t="s">
        <v>188</v>
      </c>
      <c r="C29" s="342">
        <f>C31+C32+C33</f>
        <v>386283.97333333339</v>
      </c>
      <c r="D29" s="343">
        <f>D31+D32+D33</f>
        <v>2</v>
      </c>
      <c r="E29" s="317">
        <f>E31+E32+E33</f>
        <v>276483.59999999998</v>
      </c>
      <c r="F29" s="317">
        <f>F31+F32+F33</f>
        <v>12.74</v>
      </c>
      <c r="G29" s="317">
        <f>G31+G32+G33</f>
        <v>-109800.37333333335</v>
      </c>
      <c r="H29" s="315">
        <f>ROUND(E29/C29*100,1)-100</f>
        <v>-28.400000000000006</v>
      </c>
      <c r="I29" s="342">
        <f>I31+I32+I33</f>
        <v>124136.23333333328</v>
      </c>
      <c r="J29" s="343">
        <f>J31+J32+J33</f>
        <v>1.56</v>
      </c>
      <c r="K29" s="317">
        <f>K31+K32+K33</f>
        <v>159623.79999999999</v>
      </c>
      <c r="L29" s="317">
        <f t="shared" si="9"/>
        <v>5.37</v>
      </c>
      <c r="M29" s="317">
        <f>M31+M32+M33</f>
        <v>35487.566666666709</v>
      </c>
      <c r="N29" s="315">
        <f>ROUND(K29/I29*100,1)-100</f>
        <v>28.599999999999994</v>
      </c>
      <c r="O29" s="344">
        <f>O31+O32+O33</f>
        <v>0</v>
      </c>
      <c r="P29" s="317" t="e">
        <f>ROUND(O29/$O$113,2)</f>
        <v>#DIV/0!</v>
      </c>
      <c r="Q29" s="317">
        <f>Q31+Q32+Q33</f>
        <v>0</v>
      </c>
      <c r="R29" s="317">
        <f>R31+R32+R33</f>
        <v>0</v>
      </c>
      <c r="S29" s="317">
        <f>S31+S32+S33</f>
        <v>0</v>
      </c>
      <c r="T29" s="333"/>
      <c r="U29" s="342">
        <f>U31+U32+U33</f>
        <v>160849.30000000002</v>
      </c>
      <c r="V29" s="317">
        <f>V31+V32+V33</f>
        <v>4.21</v>
      </c>
      <c r="W29" s="317">
        <f>W31+W32+W33</f>
        <v>122345.09999999999</v>
      </c>
      <c r="X29" s="317">
        <f>X31+X32+X33</f>
        <v>5.9499999999999993</v>
      </c>
      <c r="Y29" s="317">
        <f>Y31+Y32+Y33</f>
        <v>-38504.200000000026</v>
      </c>
      <c r="Z29" s="345">
        <f>ROUND(W29/U29*100,1)-100</f>
        <v>-23.900000000000006</v>
      </c>
      <c r="AA29" s="342">
        <f>AA31+AA32+AA33</f>
        <v>671269.50666666671</v>
      </c>
      <c r="AB29" s="317">
        <f>AB31+AB32+AB33</f>
        <v>558452.5</v>
      </c>
      <c r="AC29" s="317">
        <f>AC31+AC32+AC33</f>
        <v>-112817.00666666665</v>
      </c>
      <c r="AD29" s="321">
        <f>ROUND(AB29/AA29*100,1)-100</f>
        <v>-16.799999999999997</v>
      </c>
      <c r="AE29" s="473">
        <f t="shared" si="1"/>
        <v>0</v>
      </c>
      <c r="AF29" s="307">
        <f t="shared" si="2"/>
        <v>0</v>
      </c>
      <c r="AG29" s="814">
        <f>'[10]тар см 10 мес 2021 '!AA29+'[11]тар см Ноябрь 2021'!AA29</f>
        <v>615330.37666666659</v>
      </c>
      <c r="AH29" s="814">
        <f t="shared" si="3"/>
        <v>55939.130000000121</v>
      </c>
      <c r="AI29" s="814">
        <f>'[10]тар см 10 мес 2021 '!AB29+'[11]тар см Ноябрь 2021'!AB29</f>
        <v>417278.19999999995</v>
      </c>
      <c r="AJ29" s="826">
        <f t="shared" si="4"/>
        <v>-141174.30000000005</v>
      </c>
      <c r="AK29" s="338"/>
    </row>
    <row r="30" spans="1:37" ht="15.75" customHeight="1" x14ac:dyDescent="0.25">
      <c r="A30" s="325"/>
      <c r="B30" s="326" t="s">
        <v>33</v>
      </c>
      <c r="C30" s="327"/>
      <c r="D30" s="328"/>
      <c r="E30" s="329"/>
      <c r="F30" s="329"/>
      <c r="G30" s="329"/>
      <c r="H30" s="330"/>
      <c r="I30" s="327"/>
      <c r="J30" s="328"/>
      <c r="K30" s="329"/>
      <c r="L30" s="329">
        <f t="shared" si="9"/>
        <v>0</v>
      </c>
      <c r="M30" s="329"/>
      <c r="N30" s="330"/>
      <c r="O30" s="331"/>
      <c r="P30" s="329"/>
      <c r="Q30" s="329"/>
      <c r="R30" s="329"/>
      <c r="S30" s="329"/>
      <c r="T30" s="333"/>
      <c r="U30" s="327"/>
      <c r="V30" s="329"/>
      <c r="W30" s="329"/>
      <c r="X30" s="329"/>
      <c r="Y30" s="329"/>
      <c r="Z30" s="333"/>
      <c r="AA30" s="800"/>
      <c r="AB30" s="333"/>
      <c r="AC30" s="329"/>
      <c r="AD30" s="334"/>
      <c r="AE30" s="473">
        <f t="shared" si="1"/>
        <v>0</v>
      </c>
      <c r="AF30" s="307">
        <f t="shared" si="2"/>
        <v>0</v>
      </c>
      <c r="AG30" s="814">
        <f>'[10]тар см 10 мес 2021 '!AA30+'[11]тар см Ноябрь 2021'!AA30</f>
        <v>0</v>
      </c>
      <c r="AH30" s="814">
        <f t="shared" si="3"/>
        <v>0</v>
      </c>
      <c r="AI30" s="814">
        <f>'[10]тар см 10 мес 2021 '!AB30+'[11]тар см Ноябрь 2021'!AB30</f>
        <v>0</v>
      </c>
      <c r="AJ30" s="826">
        <f t="shared" si="4"/>
        <v>0</v>
      </c>
      <c r="AK30" s="338"/>
    </row>
    <row r="31" spans="1:37" s="370" customFormat="1" ht="52.5" customHeight="1" x14ac:dyDescent="0.2">
      <c r="A31" s="359"/>
      <c r="B31" s="360" t="s">
        <v>189</v>
      </c>
      <c r="C31" s="327">
        <f>'[3]тар см 11 мес 2021 '!C31+'[2]тар см Декабрь 2021'!C31</f>
        <v>113392.13307085136</v>
      </c>
      <c r="D31" s="361"/>
      <c r="E31" s="362">
        <f>'вспомогательная к смете  '!H24</f>
        <v>0</v>
      </c>
      <c r="F31" s="363"/>
      <c r="G31" s="362">
        <f>E31-C31</f>
        <v>-113392.13307085136</v>
      </c>
      <c r="H31" s="364">
        <f>ROUND(E31/C31*100,1)-100</f>
        <v>-100</v>
      </c>
      <c r="I31" s="327">
        <f>'[3]тар см 11 мес 2021 '!I31+'[2]тар см Декабрь 2021'!I31</f>
        <v>34947.99104084319</v>
      </c>
      <c r="J31" s="361"/>
      <c r="K31" s="362">
        <f>'вспомогательная к смете  '!M24</f>
        <v>0</v>
      </c>
      <c r="L31" s="363">
        <f t="shared" si="9"/>
        <v>0</v>
      </c>
      <c r="M31" s="362">
        <f t="shared" ref="M31:M36" si="10">K31-I31</f>
        <v>-34947.99104084319</v>
      </c>
      <c r="N31" s="364">
        <f t="shared" ref="N31:N36" si="11">ROUND(K31/I31*100,1)-100</f>
        <v>-100</v>
      </c>
      <c r="O31" s="327">
        <v>0</v>
      </c>
      <c r="P31" s="362"/>
      <c r="Q31" s="362">
        <f>'вспомогательная к смете  '!R24</f>
        <v>0</v>
      </c>
      <c r="R31" s="363"/>
      <c r="S31" s="362">
        <v>0</v>
      </c>
      <c r="T31" s="333"/>
      <c r="U31" s="327">
        <f>'[3]тар см 11 мес 2021 '!U31+'[2]тар см Декабрь 2021'!U31</f>
        <v>41722.914164744972</v>
      </c>
      <c r="V31" s="363">
        <f>ROUND(U31/$U$113,2)</f>
        <v>2.09</v>
      </c>
      <c r="W31" s="362">
        <f>'вспомогательная к смете  '!W24</f>
        <v>0</v>
      </c>
      <c r="X31" s="363">
        <f>ROUND(W31/$W$113,2)</f>
        <v>0</v>
      </c>
      <c r="Y31" s="362">
        <f>W31-U31</f>
        <v>-41722.914164744972</v>
      </c>
      <c r="Z31" s="365">
        <f>ROUND(W31/U31*100,1)-100</f>
        <v>-100</v>
      </c>
      <c r="AA31" s="803">
        <f>C31+I31+O31+U31</f>
        <v>190063.03827643953</v>
      </c>
      <c r="AB31" s="365">
        <f>E31+K31+Q31+W31</f>
        <v>0</v>
      </c>
      <c r="AC31" s="367">
        <f t="shared" ref="AC31:AC36" si="12">AB31-AA31</f>
        <v>-190063.03827643953</v>
      </c>
      <c r="AD31" s="368">
        <f t="shared" ref="AD31:AD36" si="13">ROUND(AB31/AA31*100,1)-100</f>
        <v>-100</v>
      </c>
      <c r="AE31" s="473">
        <f t="shared" si="1"/>
        <v>0</v>
      </c>
      <c r="AF31" s="307">
        <f t="shared" si="2"/>
        <v>0</v>
      </c>
      <c r="AG31" s="814">
        <f>'[10]тар см 10 мес 2021 '!AA31+'[11]тар см Ноябрь 2021'!AA31</f>
        <v>177499.23827643949</v>
      </c>
      <c r="AH31" s="814">
        <f t="shared" si="3"/>
        <v>12563.800000000047</v>
      </c>
      <c r="AI31" s="814">
        <f>'[10]тар см 10 мес 2021 '!AB31+'[11]тар см Ноябрь 2021'!AB31</f>
        <v>0</v>
      </c>
      <c r="AJ31" s="826">
        <f t="shared" si="4"/>
        <v>0</v>
      </c>
      <c r="AK31" s="371"/>
    </row>
    <row r="32" spans="1:37" s="374" customFormat="1" ht="55.5" customHeight="1" x14ac:dyDescent="0.2">
      <c r="A32" s="372"/>
      <c r="B32" s="360" t="s">
        <v>48</v>
      </c>
      <c r="C32" s="327">
        <f>'[3]тар см 11 мес 2021 '!C32+'[2]тар см Декабрь 2021'!C32</f>
        <v>230413.65068447866</v>
      </c>
      <c r="D32" s="373"/>
      <c r="E32" s="362">
        <f>'вспомогательная к смете  '!H25</f>
        <v>102693.7</v>
      </c>
      <c r="F32" s="362">
        <f>ROUND(E32/$E$113,2)</f>
        <v>4.7300000000000004</v>
      </c>
      <c r="G32" s="362">
        <f>E32-C32</f>
        <v>-127719.95068447867</v>
      </c>
      <c r="H32" s="364">
        <f>ROUND(E32/C32*100,1)-100</f>
        <v>-55.4</v>
      </c>
      <c r="I32" s="327">
        <f>'[3]тар см 11 мес 2021 '!I32+'[2]тар см Декабрь 2021'!I32</f>
        <v>56056</v>
      </c>
      <c r="J32" s="373"/>
      <c r="K32" s="362">
        <f>'вспомогательная к смете  '!M25</f>
        <v>48484.2</v>
      </c>
      <c r="L32" s="362">
        <f t="shared" si="9"/>
        <v>1.63</v>
      </c>
      <c r="M32" s="362">
        <f t="shared" si="10"/>
        <v>-7571.8000000000029</v>
      </c>
      <c r="N32" s="364">
        <f t="shared" si="11"/>
        <v>-13.5</v>
      </c>
      <c r="O32" s="327">
        <v>0</v>
      </c>
      <c r="P32" s="362"/>
      <c r="Q32" s="362">
        <f>'вспомогательная к смете  '!R25</f>
        <v>0</v>
      </c>
      <c r="R32" s="362"/>
      <c r="S32" s="362">
        <v>0</v>
      </c>
      <c r="T32" s="333"/>
      <c r="U32" s="327">
        <f>'[3]тар см 11 мес 2021 '!U32+'[2]тар см Декабрь 2021'!U32</f>
        <v>76720.247775544325</v>
      </c>
      <c r="V32" s="362"/>
      <c r="W32" s="362">
        <f>'вспомогательная к смете  '!W25</f>
        <v>35589.199999999997</v>
      </c>
      <c r="X32" s="362">
        <f>ROUND(W32/$W$113,2)</f>
        <v>1.73</v>
      </c>
      <c r="Y32" s="362">
        <f>W32-U32</f>
        <v>-41131.047775544328</v>
      </c>
      <c r="Z32" s="365">
        <f>ROUND(W32/U32*100,1)-100</f>
        <v>-53.6</v>
      </c>
      <c r="AA32" s="803">
        <f>C32+I32+O32+U32</f>
        <v>363189.89846002299</v>
      </c>
      <c r="AB32" s="365">
        <f>E32+K32+Q32+W32</f>
        <v>186767.09999999998</v>
      </c>
      <c r="AC32" s="367">
        <f t="shared" si="12"/>
        <v>-176422.79846002301</v>
      </c>
      <c r="AD32" s="368">
        <f t="shared" si="13"/>
        <v>-48.6</v>
      </c>
      <c r="AE32" s="473">
        <f t="shared" si="1"/>
        <v>0</v>
      </c>
      <c r="AF32" s="307">
        <f t="shared" si="2"/>
        <v>0</v>
      </c>
      <c r="AG32" s="814">
        <f>'[10]тар см 10 мес 2021 '!AA32+'[11]тар см Ноябрь 2021'!AA32</f>
        <v>325295.468460023</v>
      </c>
      <c r="AH32" s="814">
        <f t="shared" si="3"/>
        <v>37894.429999999993</v>
      </c>
      <c r="AI32" s="814">
        <f>'[10]тар см 10 мес 2021 '!AB32+'[11]тар см Ноябрь 2021'!AB32</f>
        <v>114171.49999999999</v>
      </c>
      <c r="AJ32" s="826">
        <f t="shared" si="4"/>
        <v>-72595.599999999991</v>
      </c>
      <c r="AK32" s="371"/>
    </row>
    <row r="33" spans="1:37" s="370" customFormat="1" ht="27" customHeight="1" x14ac:dyDescent="0.2">
      <c r="A33" s="359"/>
      <c r="B33" s="360" t="s">
        <v>50</v>
      </c>
      <c r="C33" s="327">
        <f>'[3]тар см 11 мес 2021 '!C33+'[2]тар см Декабрь 2021'!C33</f>
        <v>42478.189578003337</v>
      </c>
      <c r="D33" s="361">
        <f>ROUND(C33/$C$113,2)</f>
        <v>2</v>
      </c>
      <c r="E33" s="362">
        <f>'вспомогательная к смете  '!H26</f>
        <v>173789.9</v>
      </c>
      <c r="F33" s="363">
        <f>ROUND(E33/$E$113,2)</f>
        <v>8.01</v>
      </c>
      <c r="G33" s="362">
        <f>E33-C33</f>
        <v>131311.71042199666</v>
      </c>
      <c r="H33" s="364">
        <f>ROUND(E33/C33*100,1)</f>
        <v>409.1</v>
      </c>
      <c r="I33" s="327">
        <f>'[3]тар см 11 мес 2021 '!I33+'[2]тар см Декабрь 2021'!I33</f>
        <v>33132.242292490089</v>
      </c>
      <c r="J33" s="361">
        <f>ROUND(I33/$C$113,2)</f>
        <v>1.56</v>
      </c>
      <c r="K33" s="362">
        <f>'вспомогательная к смете  '!M26</f>
        <v>111139.59999999999</v>
      </c>
      <c r="L33" s="363">
        <f t="shared" si="9"/>
        <v>3.74</v>
      </c>
      <c r="M33" s="362">
        <f t="shared" si="10"/>
        <v>78007.357707509902</v>
      </c>
      <c r="N33" s="364">
        <f>ROUND(K33/I33*100,1)-100</f>
        <v>235.39999999999998</v>
      </c>
      <c r="O33" s="327">
        <v>0</v>
      </c>
      <c r="P33" s="362" t="e">
        <f>ROUND(O33/$O$113,2)</f>
        <v>#DIV/0!</v>
      </c>
      <c r="Q33" s="362">
        <f>'вспомогательная к смете  '!R26</f>
        <v>0</v>
      </c>
      <c r="R33" s="363"/>
      <c r="S33" s="362">
        <v>0</v>
      </c>
      <c r="T33" s="333"/>
      <c r="U33" s="327">
        <f>'[3]тар см 11 мес 2021 '!U33+'[2]тар см Декабрь 2021'!U33</f>
        <v>42406.13805971072</v>
      </c>
      <c r="V33" s="363">
        <f>ROUND(U33/$U$113,2)</f>
        <v>2.12</v>
      </c>
      <c r="W33" s="362">
        <f>'вспомогательная к смете  '!W26</f>
        <v>86755.9</v>
      </c>
      <c r="X33" s="363">
        <f>ROUND(W33/$W$113,2)</f>
        <v>4.22</v>
      </c>
      <c r="Y33" s="362">
        <f>W33-U33</f>
        <v>44349.761940289274</v>
      </c>
      <c r="Z33" s="365">
        <f>ROUND(W33/U33*100,1)-100</f>
        <v>104.6</v>
      </c>
      <c r="AA33" s="803">
        <f>C33+I33+O33+U33</f>
        <v>118016.56993020415</v>
      </c>
      <c r="AB33" s="365">
        <f>E33+K33+Q33+W33</f>
        <v>371685.4</v>
      </c>
      <c r="AC33" s="367">
        <f t="shared" si="12"/>
        <v>253668.83006979589</v>
      </c>
      <c r="AD33" s="368">
        <f t="shared" si="13"/>
        <v>214.89999999999998</v>
      </c>
      <c r="AE33" s="473">
        <f t="shared" si="1"/>
        <v>0</v>
      </c>
      <c r="AF33" s="307">
        <f t="shared" si="2"/>
        <v>0</v>
      </c>
      <c r="AG33" s="814">
        <f>'[10]тар см 10 мес 2021 '!AA33+'[11]тар см Ноябрь 2021'!AA33</f>
        <v>112535.66993020414</v>
      </c>
      <c r="AH33" s="814">
        <f t="shared" si="3"/>
        <v>5480.9000000000087</v>
      </c>
      <c r="AI33" s="814">
        <f>'[10]тар см 10 мес 2021 '!AB33+'[11]тар см Ноябрь 2021'!AB33</f>
        <v>303106.7</v>
      </c>
      <c r="AJ33" s="826">
        <f t="shared" si="4"/>
        <v>-68578.700000000012</v>
      </c>
      <c r="AK33" s="371"/>
    </row>
    <row r="34" spans="1:37" s="323" customFormat="1" ht="25.5" customHeight="1" x14ac:dyDescent="0.25">
      <c r="A34" s="375" t="s">
        <v>2</v>
      </c>
      <c r="B34" s="376" t="s">
        <v>190</v>
      </c>
      <c r="C34" s="342">
        <f>SUM(C35:C37)</f>
        <v>58057.3</v>
      </c>
      <c r="D34" s="343" t="e">
        <f>SUM(D38:D47)</f>
        <v>#REF!</v>
      </c>
      <c r="E34" s="317">
        <f>SUM(E35:E37)</f>
        <v>56295.427092518585</v>
      </c>
      <c r="F34" s="317">
        <f>SUM(F35:F37)</f>
        <v>2.16</v>
      </c>
      <c r="G34" s="317">
        <f>SUM(G35:G37)</f>
        <v>-1761.8729074814075</v>
      </c>
      <c r="H34" s="315">
        <f>ROUND(E34/C34*100,1)-100</f>
        <v>-3</v>
      </c>
      <c r="I34" s="342">
        <f>SUM(I35:I37)</f>
        <v>44360.4</v>
      </c>
      <c r="J34" s="343" t="e">
        <f>SUM(J38:J47)</f>
        <v>#REF!</v>
      </c>
      <c r="K34" s="317">
        <f>SUM(K35:K37)</f>
        <v>47655.112126583219</v>
      </c>
      <c r="L34" s="344">
        <f>SUM(L35:L37)</f>
        <v>1.5</v>
      </c>
      <c r="M34" s="317">
        <f>SUM(M35:M37)</f>
        <v>3294.7121265832129</v>
      </c>
      <c r="N34" s="315">
        <f>ROUND(K34/I34*100,1)-100</f>
        <v>7.4000000000000057</v>
      </c>
      <c r="O34" s="344">
        <f>SUM(O35:O37)</f>
        <v>0</v>
      </c>
      <c r="P34" s="344" t="e">
        <f>SUM(P35:P37)</f>
        <v>#DIV/0!</v>
      </c>
      <c r="Q34" s="317">
        <f>SUM(Q35:Q37)</f>
        <v>0</v>
      </c>
      <c r="R34" s="317" t="e">
        <f>SUM(R35:R37)+#REF!</f>
        <v>#REF!</v>
      </c>
      <c r="S34" s="317">
        <f>SUM(S35:S37)</f>
        <v>0</v>
      </c>
      <c r="T34" s="333"/>
      <c r="U34" s="342">
        <f>SUM(U35:U37)</f>
        <v>74364.899999999994</v>
      </c>
      <c r="V34" s="317">
        <f>SUM(V35:V37)</f>
        <v>0</v>
      </c>
      <c r="W34" s="317">
        <f>SUM(W35:W37)</f>
        <v>62210.098850898197</v>
      </c>
      <c r="X34" s="317">
        <f>SUM(X35:X37)</f>
        <v>2.5499999999999998</v>
      </c>
      <c r="Y34" s="317">
        <f>SUM(Y35:Y37)</f>
        <v>-12154.80114910179</v>
      </c>
      <c r="Z34" s="345">
        <f>ROUND(W34/U34*100,1)-100</f>
        <v>-16.299999999999997</v>
      </c>
      <c r="AA34" s="342">
        <f>SUM(AA35:AA37)</f>
        <v>176782.6</v>
      </c>
      <c r="AB34" s="317">
        <f>SUM(AB35:AB37)</f>
        <v>166160.63807000002</v>
      </c>
      <c r="AC34" s="317">
        <f>SUM(AC35:AC37)</f>
        <v>-10621.96192999999</v>
      </c>
      <c r="AD34" s="321">
        <f>ROUND(AB34/AA34*100,1)-100</f>
        <v>-6</v>
      </c>
      <c r="AE34" s="473">
        <f t="shared" si="1"/>
        <v>0</v>
      </c>
      <c r="AF34" s="307">
        <f t="shared" si="2"/>
        <v>0</v>
      </c>
      <c r="AG34" s="814">
        <f>'[10]тар см 10 мес 2021 '!AA34+'[11]тар см Ноябрь 2021'!AA34</f>
        <v>162050.77499999999</v>
      </c>
      <c r="AH34" s="814">
        <f t="shared" si="3"/>
        <v>14731.825000000012</v>
      </c>
      <c r="AI34" s="814">
        <f>'[10]тар см 10 мес 2021 '!AB34+'[11]тар см Ноябрь 2021'!AB34</f>
        <v>146157.19999999998</v>
      </c>
      <c r="AJ34" s="826">
        <f t="shared" si="4"/>
        <v>-20003.438070000033</v>
      </c>
      <c r="AK34" s="338"/>
    </row>
    <row r="35" spans="1:37" ht="24.75" customHeight="1" x14ac:dyDescent="0.25">
      <c r="A35" s="378" t="s">
        <v>52</v>
      </c>
      <c r="B35" s="379" t="s">
        <v>53</v>
      </c>
      <c r="C35" s="327">
        <f>'[3]тар см 11 мес 2021 '!C35+'[2]тар см Декабрь 2021'!C35</f>
        <v>15440.500000000004</v>
      </c>
      <c r="D35" s="328"/>
      <c r="E35" s="329">
        <f>'вспомогательная к смете  '!H28</f>
        <v>14751.599999999999</v>
      </c>
      <c r="F35" s="329">
        <f>ROUND(E35/$E$113,2)</f>
        <v>0.68</v>
      </c>
      <c r="G35" s="329">
        <f>E35-C35</f>
        <v>-688.90000000000509</v>
      </c>
      <c r="H35" s="330">
        <f t="shared" ref="H35:H48" si="14">ROUND(E35/C35*100,1)-100</f>
        <v>-4.5</v>
      </c>
      <c r="I35" s="327">
        <f>'[3]тар см 11 мес 2021 '!I35+'[2]тар см Декабрь 2021'!I35</f>
        <v>12734.800000000003</v>
      </c>
      <c r="J35" s="328"/>
      <c r="K35" s="329">
        <f>'вспомогательная к смете  '!M28</f>
        <v>14122</v>
      </c>
      <c r="L35" s="329">
        <f>ROUND(K35/$K$113,2)</f>
        <v>0.48</v>
      </c>
      <c r="M35" s="329">
        <f t="shared" si="10"/>
        <v>1387.1999999999971</v>
      </c>
      <c r="N35" s="330">
        <f t="shared" si="11"/>
        <v>10.900000000000006</v>
      </c>
      <c r="O35" s="327"/>
      <c r="P35" s="329" t="e">
        <f>ROUND(O35/$O$113,2)</f>
        <v>#DIV/0!</v>
      </c>
      <c r="Q35" s="329">
        <f>'вспомогательная к смете  '!R28</f>
        <v>0</v>
      </c>
      <c r="R35" s="329"/>
      <c r="S35" s="329">
        <f>Q35-O35</f>
        <v>0</v>
      </c>
      <c r="T35" s="333"/>
      <c r="U35" s="327">
        <f>'[3]тар см 11 мес 2021 '!U35+'[2]тар см Декабрь 2021'!U35</f>
        <v>37513.19999999999</v>
      </c>
      <c r="V35" s="329"/>
      <c r="W35" s="329">
        <f>'вспомогательная к смете  '!W28</f>
        <v>24838.100000000002</v>
      </c>
      <c r="X35" s="329">
        <f>ROUND(W35/$W$113,2)</f>
        <v>1.21</v>
      </c>
      <c r="Y35" s="329">
        <f>W35-U35</f>
        <v>-12675.099999999988</v>
      </c>
      <c r="Z35" s="333">
        <f>ROUND(W35/U35*100,1)-100</f>
        <v>-33.799999999999997</v>
      </c>
      <c r="AA35" s="800">
        <f>C35+I35+O35+U35</f>
        <v>65688.5</v>
      </c>
      <c r="AB35" s="333">
        <f>E35+K35+Q35+W35</f>
        <v>53711.7</v>
      </c>
      <c r="AC35" s="329">
        <f t="shared" si="12"/>
        <v>-11976.800000000003</v>
      </c>
      <c r="AD35" s="334">
        <f t="shared" si="13"/>
        <v>-18.200000000000003</v>
      </c>
      <c r="AE35" s="473">
        <f t="shared" si="1"/>
        <v>0</v>
      </c>
      <c r="AF35" s="307">
        <f t="shared" si="2"/>
        <v>0</v>
      </c>
      <c r="AG35" s="814">
        <f>'[10]тар см 10 мес 2021 '!AA35+'[11]тар см Ноябрь 2021'!AA35</f>
        <v>60214.5</v>
      </c>
      <c r="AH35" s="814">
        <f t="shared" si="3"/>
        <v>5474</v>
      </c>
      <c r="AI35" s="814">
        <f>'[10]тар см 10 мес 2021 '!AB35+'[11]тар см Ноябрь 2021'!AB35</f>
        <v>43957.7</v>
      </c>
      <c r="AJ35" s="826">
        <f t="shared" si="4"/>
        <v>-9754</v>
      </c>
      <c r="AK35" s="338"/>
    </row>
    <row r="36" spans="1:37" ht="15" customHeight="1" x14ac:dyDescent="0.25">
      <c r="A36" s="336" t="s">
        <v>54</v>
      </c>
      <c r="B36" s="352" t="s">
        <v>55</v>
      </c>
      <c r="C36" s="327">
        <f>'[3]тар см 11 мес 2021 '!C36+'[2]тар см Декабрь 2021'!C36</f>
        <v>7834.7999999999984</v>
      </c>
      <c r="D36" s="328"/>
      <c r="E36" s="329">
        <f>'вспомогательная к смете  '!H29</f>
        <v>5553.0999999999995</v>
      </c>
      <c r="F36" s="329">
        <f>ROUND(E36/$E$113,2)</f>
        <v>0.26</v>
      </c>
      <c r="G36" s="329">
        <f>E36-C36</f>
        <v>-2281.6999999999989</v>
      </c>
      <c r="H36" s="330">
        <f t="shared" si="14"/>
        <v>-29.099999999999994</v>
      </c>
      <c r="I36" s="327">
        <f>'[3]тар см 11 мес 2021 '!I36+'[2]тар см Декабрь 2021'!I36</f>
        <v>4038.4</v>
      </c>
      <c r="J36" s="328"/>
      <c r="K36" s="329">
        <f>'вспомогательная к смете  '!M29</f>
        <v>3428.1</v>
      </c>
      <c r="L36" s="329">
        <f>ROUND(K36/$K$113,2)</f>
        <v>0.12</v>
      </c>
      <c r="M36" s="329">
        <f t="shared" si="10"/>
        <v>-610.30000000000018</v>
      </c>
      <c r="N36" s="330">
        <f t="shared" si="11"/>
        <v>-15.099999999999994</v>
      </c>
      <c r="O36" s="327"/>
      <c r="P36" s="329" t="e">
        <f>ROUND(O36/$O$113,2)</f>
        <v>#DIV/0!</v>
      </c>
      <c r="Q36" s="329">
        <f>'вспомогательная к смете  '!R29</f>
        <v>0</v>
      </c>
      <c r="R36" s="329"/>
      <c r="S36" s="329">
        <f>Q36-O36</f>
        <v>0</v>
      </c>
      <c r="T36" s="333"/>
      <c r="U36" s="327">
        <f>'[3]тар см 11 мес 2021 '!U36+'[2]тар см Декабрь 2021'!U36</f>
        <v>10998</v>
      </c>
      <c r="V36" s="329"/>
      <c r="W36" s="329">
        <f>'вспомогательная к смете  '!W29</f>
        <v>8284.6</v>
      </c>
      <c r="X36" s="329">
        <f>ROUND(W36/$W$113,2)</f>
        <v>0.4</v>
      </c>
      <c r="Y36" s="329">
        <f>W36-U36</f>
        <v>-2713.3999999999996</v>
      </c>
      <c r="Z36" s="333">
        <f t="shared" ref="Z36:Z52" si="15">ROUND(W36/U36*100,1)-100</f>
        <v>-24.700000000000003</v>
      </c>
      <c r="AA36" s="800">
        <f>C36+I36+O36+U36</f>
        <v>22871.199999999997</v>
      </c>
      <c r="AB36" s="333">
        <f>E36+K36+Q36+W36</f>
        <v>17265.8</v>
      </c>
      <c r="AC36" s="329">
        <f t="shared" si="12"/>
        <v>-5605.3999999999978</v>
      </c>
      <c r="AD36" s="334">
        <f t="shared" si="13"/>
        <v>-24.5</v>
      </c>
      <c r="AE36" s="473">
        <f t="shared" si="1"/>
        <v>0</v>
      </c>
      <c r="AF36" s="307">
        <f t="shared" si="2"/>
        <v>0</v>
      </c>
      <c r="AG36" s="814">
        <f>'[10]тар см 10 мес 2021 '!AA36+'[11]тар см Ноябрь 2021'!AA36</f>
        <v>20965.300000000003</v>
      </c>
      <c r="AH36" s="814">
        <f t="shared" si="3"/>
        <v>1905.8999999999942</v>
      </c>
      <c r="AI36" s="814">
        <f>'[10]тар см 10 мес 2021 '!AB36+'[11]тар см Ноябрь 2021'!AB36</f>
        <v>15826.900000000001</v>
      </c>
      <c r="AJ36" s="826">
        <f t="shared" si="4"/>
        <v>-1438.8999999999978</v>
      </c>
      <c r="AK36" s="338"/>
    </row>
    <row r="37" spans="1:37" ht="18.75" customHeight="1" x14ac:dyDescent="0.25">
      <c r="A37" s="336" t="s">
        <v>56</v>
      </c>
      <c r="B37" s="339" t="s">
        <v>57</v>
      </c>
      <c r="C37" s="380">
        <f>SUM(C38:C50)</f>
        <v>34782</v>
      </c>
      <c r="D37" s="381"/>
      <c r="E37" s="382">
        <f>SUM(E38:E50)</f>
        <v>35990.727092518588</v>
      </c>
      <c r="F37" s="382">
        <f>SUM(F38:F42)</f>
        <v>1.2200000000000002</v>
      </c>
      <c r="G37" s="382">
        <f>SUM(G38:G50)</f>
        <v>1208.7270925185965</v>
      </c>
      <c r="H37" s="383">
        <f t="shared" si="14"/>
        <v>3.5</v>
      </c>
      <c r="I37" s="380">
        <f>SUM(I38:I50)</f>
        <v>27587.199999999997</v>
      </c>
      <c r="J37" s="381"/>
      <c r="K37" s="382">
        <f>SUM(K38:K50)</f>
        <v>30105.01212658322</v>
      </c>
      <c r="L37" s="382">
        <f>SUM(L38:L42)</f>
        <v>0.9</v>
      </c>
      <c r="M37" s="382">
        <f>SUM(M38:M50)</f>
        <v>2517.812126583216</v>
      </c>
      <c r="N37" s="383">
        <f>ROUND(K37/I37*100,1)-100</f>
        <v>9.0999999999999943</v>
      </c>
      <c r="O37" s="384">
        <v>0</v>
      </c>
      <c r="P37" s="382" t="e">
        <f>SUM(P38:P42)</f>
        <v>#DIV/0!</v>
      </c>
      <c r="Q37" s="382">
        <f>'вспомогательная к смете  '!R32</f>
        <v>0</v>
      </c>
      <c r="R37" s="382">
        <f>SUM(R38:R42)</f>
        <v>0</v>
      </c>
      <c r="S37" s="382">
        <f>SUM(S38:S42)</f>
        <v>0</v>
      </c>
      <c r="T37" s="333"/>
      <c r="U37" s="380">
        <f>SUM(U38:U50)</f>
        <v>25853.7</v>
      </c>
      <c r="V37" s="382">
        <f>SUM(V38:V50)</f>
        <v>0</v>
      </c>
      <c r="W37" s="382">
        <f>SUM(W38:W50)</f>
        <v>29087.398850898193</v>
      </c>
      <c r="X37" s="382">
        <f>SUM(X38:X42)</f>
        <v>0.94000000000000017</v>
      </c>
      <c r="Y37" s="382">
        <f>SUM(Y38:Y50)</f>
        <v>3233.6988508981976</v>
      </c>
      <c r="Z37" s="385">
        <f>ROUND(W37/U37*100,1)-100</f>
        <v>12.5</v>
      </c>
      <c r="AA37" s="804">
        <f>SUM(AA38:AA50)</f>
        <v>88222.900000000009</v>
      </c>
      <c r="AB37" s="385">
        <f>SUM(AB38:AB50)</f>
        <v>95183.138070000015</v>
      </c>
      <c r="AC37" s="382">
        <f>SUM(AC38:AC50)</f>
        <v>6960.2380700000112</v>
      </c>
      <c r="AD37" s="387">
        <f>ROUND(AB37/AA37*100,1)-100</f>
        <v>7.9000000000000057</v>
      </c>
      <c r="AE37" s="473">
        <f t="shared" si="1"/>
        <v>0</v>
      </c>
      <c r="AF37" s="307">
        <f t="shared" si="2"/>
        <v>0</v>
      </c>
      <c r="AG37" s="814">
        <f>'[10]тар см 10 мес 2021 '!AA37+'[11]тар см Ноябрь 2021'!AA37</f>
        <v>80870.974999999991</v>
      </c>
      <c r="AH37" s="814">
        <f t="shared" si="3"/>
        <v>7351.9250000000175</v>
      </c>
      <c r="AI37" s="814">
        <f>'[10]тар см 10 мес 2021 '!AB37+'[11]тар см Ноябрь 2021'!AB37</f>
        <v>86372.599999999991</v>
      </c>
      <c r="AJ37" s="826">
        <f t="shared" si="4"/>
        <v>-8810.5380700000242</v>
      </c>
      <c r="AK37" s="338"/>
    </row>
    <row r="38" spans="1:37" s="240" customFormat="1" ht="15.75" customHeight="1" x14ac:dyDescent="0.2">
      <c r="A38" s="336"/>
      <c r="B38" s="339" t="s">
        <v>58</v>
      </c>
      <c r="C38" s="327">
        <f>'[3]тар см 11 мес 2021 '!C38+'[2]тар см Декабрь 2021'!C38</f>
        <v>2008.8000000000004</v>
      </c>
      <c r="D38" s="327" t="e">
        <f>#REF!+'[15]тар см 7 мес 2021 '!D38</f>
        <v>#REF!</v>
      </c>
      <c r="E38" s="329">
        <f>'вспомогательная к смете  '!H31</f>
        <v>1594.9008467377255</v>
      </c>
      <c r="F38" s="329">
        <f>ROUND(E38/$E$113,2)</f>
        <v>7.0000000000000007E-2</v>
      </c>
      <c r="G38" s="329">
        <f>E38-C38</f>
        <v>-413.89915326227492</v>
      </c>
      <c r="H38" s="330">
        <f t="shared" si="14"/>
        <v>-20.599999999999994</v>
      </c>
      <c r="I38" s="327">
        <f>'[3]тар см 11 мес 2021 '!I38+'[2]тар см Декабрь 2021'!I38</f>
        <v>601.30000000000007</v>
      </c>
      <c r="J38" s="327" t="e">
        <f>#REF!+'[15]тар см 7 мес 2021 '!J38</f>
        <v>#REF!</v>
      </c>
      <c r="K38" s="329">
        <f>'вспомогательная к смете  '!M31</f>
        <v>541.85671871431123</v>
      </c>
      <c r="L38" s="329">
        <f>ROUND(K38/$K$113,2)</f>
        <v>0.02</v>
      </c>
      <c r="M38" s="329">
        <f>K38-I38</f>
        <v>-59.44328128568884</v>
      </c>
      <c r="N38" s="330">
        <f t="shared" ref="N38:N48" si="16">ROUND(K38/I38*100,1)-100</f>
        <v>-9.9000000000000057</v>
      </c>
      <c r="O38" s="331"/>
      <c r="P38" s="329" t="e">
        <f>ROUND(O38/$O$113,2)</f>
        <v>#DIV/0!</v>
      </c>
      <c r="Q38" s="329">
        <f>'вспомогательная к смете  '!R31</f>
        <v>0</v>
      </c>
      <c r="R38" s="329"/>
      <c r="S38" s="329"/>
      <c r="T38" s="333"/>
      <c r="U38" s="327">
        <f>'[3]тар см 11 мес 2021 '!U38+'[2]тар см Декабрь 2021'!U38</f>
        <v>1536</v>
      </c>
      <c r="V38" s="329"/>
      <c r="W38" s="329">
        <f>'вспомогательная к смете  '!W31</f>
        <v>1223.5967445479637</v>
      </c>
      <c r="X38" s="329">
        <f>ROUND(W38/$W$113,2)</f>
        <v>0.06</v>
      </c>
      <c r="Y38" s="329">
        <f>W38-U38</f>
        <v>-312.40325545203632</v>
      </c>
      <c r="Z38" s="333">
        <f t="shared" si="15"/>
        <v>-20.299999999999997</v>
      </c>
      <c r="AA38" s="800">
        <f>C38+I38+O38+U38</f>
        <v>4146.1000000000004</v>
      </c>
      <c r="AB38" s="333">
        <f t="shared" ref="AB38:AB49" si="17">E38+K38+Q38+W38</f>
        <v>3360.3543100000006</v>
      </c>
      <c r="AC38" s="329">
        <f t="shared" ref="AC38:AC50" si="18">AB38-AA38</f>
        <v>-785.74568999999974</v>
      </c>
      <c r="AD38" s="334">
        <f t="shared" ref="AD38:AD52" si="19">ROUND(AB38/AA38*100,1)-100</f>
        <v>-19</v>
      </c>
      <c r="AE38" s="473">
        <f t="shared" si="1"/>
        <v>0</v>
      </c>
      <c r="AF38" s="307">
        <f t="shared" si="2"/>
        <v>0</v>
      </c>
      <c r="AG38" s="814">
        <f>'[10]тар см 10 мес 2021 '!AA38+'[11]тар см Ноябрь 2021'!AA38</f>
        <v>3800.6000000000004</v>
      </c>
      <c r="AH38" s="814">
        <f t="shared" si="3"/>
        <v>345.5</v>
      </c>
      <c r="AI38" s="814">
        <f>'[10]тар см 10 мес 2021 '!AB38+'[11]тар см Ноябрь 2021'!AB38</f>
        <v>3122.8</v>
      </c>
      <c r="AJ38" s="826">
        <f t="shared" si="4"/>
        <v>-237.55431000000044</v>
      </c>
      <c r="AK38" s="338"/>
    </row>
    <row r="39" spans="1:37" s="240" customFormat="1" ht="15.75" customHeight="1" x14ac:dyDescent="0.2">
      <c r="A39" s="336"/>
      <c r="B39" s="352" t="s">
        <v>59</v>
      </c>
      <c r="C39" s="327">
        <f>'[3]тар см 11 мес 2021 '!C39+'[2]тар см Декабрь 2021'!C39</f>
        <v>22843.199999999997</v>
      </c>
      <c r="D39" s="327" t="e">
        <f>#REF!+'[15]тар см 7 мес 2021 '!D39</f>
        <v>#REF!</v>
      </c>
      <c r="E39" s="329">
        <f>'вспомогательная к смете  '!H32</f>
        <v>23382.236031000004</v>
      </c>
      <c r="F39" s="329">
        <f>ROUND(E39/$E$113,2)</f>
        <v>1.08</v>
      </c>
      <c r="G39" s="329">
        <f>E39-C39</f>
        <v>539.03603100000691</v>
      </c>
      <c r="H39" s="330">
        <f t="shared" si="14"/>
        <v>2.4000000000000057</v>
      </c>
      <c r="I39" s="327">
        <f>'[3]тар см 11 мес 2021 '!I39+'[2]тар см Декабрь 2021'!I39</f>
        <v>23682</v>
      </c>
      <c r="J39" s="327" t="e">
        <f>#REF!+'[15]тар см 7 мес 2021 '!J39</f>
        <v>#REF!</v>
      </c>
      <c r="K39" s="329">
        <f>'вспомогательная к смете  '!M32</f>
        <v>25381.562093200002</v>
      </c>
      <c r="L39" s="329">
        <f>ROUND(K39/$K$113,2)</f>
        <v>0.85</v>
      </c>
      <c r="M39" s="329">
        <f>K39-I39</f>
        <v>1699.562093200002</v>
      </c>
      <c r="N39" s="330">
        <f t="shared" si="16"/>
        <v>7.2000000000000028</v>
      </c>
      <c r="O39" s="331"/>
      <c r="P39" s="329"/>
      <c r="Q39" s="329">
        <f>'вспомогательная к смете  '!R34</f>
        <v>0</v>
      </c>
      <c r="R39" s="329"/>
      <c r="S39" s="329"/>
      <c r="T39" s="333"/>
      <c r="U39" s="327">
        <f>'[3]тар см 11 мес 2021 '!U39+'[2]тар см Декабрь 2021'!U39</f>
        <v>16636.499999999996</v>
      </c>
      <c r="V39" s="329"/>
      <c r="W39" s="329">
        <f>'вспомогательная к смете  '!W32</f>
        <v>16609.121655800001</v>
      </c>
      <c r="X39" s="329">
        <f>ROUND(W39/$W$113,2)</f>
        <v>0.81</v>
      </c>
      <c r="Y39" s="329">
        <f t="shared" ref="Y39:Y51" si="20">W39-U39</f>
        <v>-27.378344199994899</v>
      </c>
      <c r="Z39" s="333">
        <f t="shared" si="15"/>
        <v>-0.20000000000000284</v>
      </c>
      <c r="AA39" s="800">
        <f>C39+I39+O39+U39</f>
        <v>63161.7</v>
      </c>
      <c r="AB39" s="333">
        <f t="shared" si="17"/>
        <v>65372.919780000011</v>
      </c>
      <c r="AC39" s="329">
        <f t="shared" si="18"/>
        <v>2211.219780000014</v>
      </c>
      <c r="AD39" s="334">
        <f t="shared" si="19"/>
        <v>3.5</v>
      </c>
      <c r="AE39" s="473">
        <f t="shared" si="1"/>
        <v>0</v>
      </c>
      <c r="AF39" s="307">
        <f t="shared" si="2"/>
        <v>0</v>
      </c>
      <c r="AG39" s="814">
        <f>'[10]тар см 10 мес 2021 '!AA39+'[11]тар см Ноябрь 2021'!AA39</f>
        <v>57898.2</v>
      </c>
      <c r="AH39" s="814">
        <f t="shared" si="3"/>
        <v>5263.5</v>
      </c>
      <c r="AI39" s="814">
        <f>'[10]тар см 10 мес 2021 '!AB39+'[11]тар см Ноябрь 2021'!AB39</f>
        <v>59926.7</v>
      </c>
      <c r="AJ39" s="826">
        <f t="shared" si="4"/>
        <v>-5446.219780000014</v>
      </c>
      <c r="AK39" s="338"/>
    </row>
    <row r="40" spans="1:37" s="240" customFormat="1" ht="15.75" customHeight="1" x14ac:dyDescent="0.2">
      <c r="A40" s="378"/>
      <c r="B40" s="191" t="s">
        <v>60</v>
      </c>
      <c r="C40" s="327">
        <f>'[3]тар см 11 мес 2021 '!C40+'[2]тар см Декабрь 2021'!C40</f>
        <v>1052.4000000000003</v>
      </c>
      <c r="D40" s="327" t="e">
        <f>#REF!+'[15]тар см 7 мес 2021 '!D40</f>
        <v>#REF!</v>
      </c>
      <c r="E40" s="329">
        <f>'вспомогательная к смете  '!H33</f>
        <v>1431.9208944666032</v>
      </c>
      <c r="F40" s="329">
        <f>ROUND(E40/$E$113,2)</f>
        <v>7.0000000000000007E-2</v>
      </c>
      <c r="G40" s="329">
        <f>E40-C40</f>
        <v>379.52089446660284</v>
      </c>
      <c r="H40" s="330">
        <f t="shared" si="14"/>
        <v>36.099999999999994</v>
      </c>
      <c r="I40" s="327">
        <f>'[3]тар см 11 мес 2021 '!I40+'[2]тар см Декабрь 2021'!I40</f>
        <v>672</v>
      </c>
      <c r="J40" s="327" t="e">
        <f>#REF!+'[15]тар см 7 мес 2021 '!J40</f>
        <v>#REF!</v>
      </c>
      <c r="K40" s="329">
        <f>'вспомогательная к смете  '!M33</f>
        <v>890.79838936579426</v>
      </c>
      <c r="L40" s="329">
        <f>ROUND(K40/$K$113,2)</f>
        <v>0.03</v>
      </c>
      <c r="M40" s="329">
        <f>K40-I40</f>
        <v>218.79838936579426</v>
      </c>
      <c r="N40" s="330">
        <f t="shared" si="16"/>
        <v>32.599999999999994</v>
      </c>
      <c r="O40" s="331"/>
      <c r="P40" s="329" t="e">
        <f>ROUND(O40/$O$113,2)</f>
        <v>#DIV/0!</v>
      </c>
      <c r="Q40" s="329"/>
      <c r="R40" s="329"/>
      <c r="S40" s="329"/>
      <c r="T40" s="333"/>
      <c r="U40" s="327">
        <f>'[3]тар см 11 мес 2021 '!U40+'[2]тар см Декабрь 2021'!U40</f>
        <v>774</v>
      </c>
      <c r="V40" s="329"/>
      <c r="W40" s="329">
        <f>'вспомогательная к смете  '!W33</f>
        <v>1213.5987661676024</v>
      </c>
      <c r="X40" s="329">
        <f>ROUND(W40/$W$113,2)</f>
        <v>0.06</v>
      </c>
      <c r="Y40" s="329">
        <f t="shared" si="20"/>
        <v>439.59876616760243</v>
      </c>
      <c r="Z40" s="333">
        <f t="shared" si="15"/>
        <v>56.800000000000011</v>
      </c>
      <c r="AA40" s="800">
        <f>C40+I40+O40+U40</f>
        <v>2498.4000000000005</v>
      </c>
      <c r="AB40" s="333">
        <f t="shared" ref="AB40:AB45" si="21">E40+K40+Q40+W40</f>
        <v>3536.3180499999999</v>
      </c>
      <c r="AC40" s="329">
        <f t="shared" si="18"/>
        <v>1037.9180499999993</v>
      </c>
      <c r="AD40" s="334">
        <f t="shared" si="19"/>
        <v>41.5</v>
      </c>
      <c r="AE40" s="473">
        <f t="shared" si="1"/>
        <v>0</v>
      </c>
      <c r="AF40" s="307">
        <f t="shared" si="2"/>
        <v>0</v>
      </c>
      <c r="AG40" s="814">
        <f>'[10]тар см 10 мес 2021 '!AA40+'[11]тар см Ноябрь 2021'!AA40</f>
        <v>2290.1999999999998</v>
      </c>
      <c r="AH40" s="814">
        <f t="shared" si="3"/>
        <v>208.20000000000073</v>
      </c>
      <c r="AI40" s="814">
        <f>'[10]тар см 10 мес 2021 '!AB40+'[11]тар см Ноябрь 2021'!AB40</f>
        <v>3472.2</v>
      </c>
      <c r="AJ40" s="826">
        <f t="shared" si="4"/>
        <v>-64.118050000000039</v>
      </c>
      <c r="AK40" s="338"/>
    </row>
    <row r="41" spans="1:37" s="240" customFormat="1" ht="40.5" customHeight="1" x14ac:dyDescent="0.2">
      <c r="A41" s="336"/>
      <c r="B41" s="388" t="s">
        <v>61</v>
      </c>
      <c r="C41" s="327">
        <f>'[3]тар см 11 мес 2021 '!C41+'[2]тар см Декабрь 2021'!C41</f>
        <v>55.20000000000001</v>
      </c>
      <c r="D41" s="327" t="e">
        <f>#REF!+'[15]тар см 7 мес 2021 '!D41</f>
        <v>#REF!</v>
      </c>
      <c r="E41" s="329">
        <f>'вспомогательная к смете  '!H34</f>
        <v>55.475511519173466</v>
      </c>
      <c r="F41" s="329">
        <f>ROUND(E41/$E$113,2)</f>
        <v>0</v>
      </c>
      <c r="G41" s="329">
        <f>E41-C41</f>
        <v>0.27551151917345607</v>
      </c>
      <c r="H41" s="330">
        <f t="shared" si="14"/>
        <v>0.5</v>
      </c>
      <c r="I41" s="327">
        <f>'[3]тар см 11 мес 2021 '!I41+'[2]тар см Декабрь 2021'!I41</f>
        <v>76.8</v>
      </c>
      <c r="J41" s="327" t="e">
        <f>#REF!+'[15]тар см 7 мес 2021 '!J41</f>
        <v>#REF!</v>
      </c>
      <c r="K41" s="329">
        <f>'вспомогательная к смете  '!M34</f>
        <v>70.465767806680418</v>
      </c>
      <c r="L41" s="329">
        <f>ROUND(K41/$K$113,2)</f>
        <v>0</v>
      </c>
      <c r="M41" s="329">
        <f>K41-I41</f>
        <v>-6.3342321933195791</v>
      </c>
      <c r="N41" s="330">
        <f t="shared" si="16"/>
        <v>-8.2000000000000028</v>
      </c>
      <c r="O41" s="331"/>
      <c r="P41" s="329" t="e">
        <f>ROUND(O41/$O$113,2)</f>
        <v>#DIV/0!</v>
      </c>
      <c r="Q41" s="329"/>
      <c r="R41" s="329"/>
      <c r="S41" s="329"/>
      <c r="T41" s="333"/>
      <c r="U41" s="327">
        <f>'[3]тар см 11 мес 2021 '!U41+'[2]тар см Декабрь 2021'!U41</f>
        <v>116.40000000000002</v>
      </c>
      <c r="V41" s="329"/>
      <c r="W41" s="329">
        <f>'вспомогательная к смете  '!W34</f>
        <v>132.5851006741461</v>
      </c>
      <c r="X41" s="329">
        <f>ROUND(W41/$W$113,2)</f>
        <v>0.01</v>
      </c>
      <c r="Y41" s="329">
        <f t="shared" si="20"/>
        <v>16.185100674146085</v>
      </c>
      <c r="Z41" s="333">
        <f t="shared" si="15"/>
        <v>13.900000000000006</v>
      </c>
      <c r="AA41" s="800">
        <f>C41+I41+O41+U41</f>
        <v>248.40000000000003</v>
      </c>
      <c r="AB41" s="333">
        <f t="shared" si="21"/>
        <v>258.52638000000002</v>
      </c>
      <c r="AC41" s="329">
        <f t="shared" si="18"/>
        <v>10.126379999999983</v>
      </c>
      <c r="AD41" s="334">
        <f t="shared" si="19"/>
        <v>4.0999999999999943</v>
      </c>
      <c r="AE41" s="473">
        <f t="shared" si="1"/>
        <v>0</v>
      </c>
      <c r="AF41" s="307">
        <f t="shared" si="2"/>
        <v>0</v>
      </c>
      <c r="AG41" s="814">
        <f>'[10]тар см 10 мес 2021 '!AA41+'[11]тар см Ноябрь 2021'!AA41</f>
        <v>227.7</v>
      </c>
      <c r="AH41" s="814">
        <f t="shared" si="3"/>
        <v>20.700000000000045</v>
      </c>
      <c r="AI41" s="814">
        <f>'[10]тар см 10 мес 2021 '!AB41+'[11]тар см Ноябрь 2021'!AB41</f>
        <v>241.09999999999997</v>
      </c>
      <c r="AJ41" s="826">
        <f t="shared" si="4"/>
        <v>-17.426380000000051</v>
      </c>
      <c r="AK41" s="338"/>
    </row>
    <row r="42" spans="1:37" s="240" customFormat="1" ht="29.25" customHeight="1" x14ac:dyDescent="0.2">
      <c r="A42" s="336"/>
      <c r="B42" s="388" t="s">
        <v>62</v>
      </c>
      <c r="C42" s="327">
        <f>'[3]тар см 11 мес 2021 '!C42+'[2]тар см Декабрь 2021'!C42</f>
        <v>74.40000000000002</v>
      </c>
      <c r="D42" s="327" t="e">
        <f>#REF!+'[15]тар см 7 мес 2021 '!D42</f>
        <v>#REF!</v>
      </c>
      <c r="E42" s="329">
        <f>'вспомогательная к смете  '!H35</f>
        <v>0</v>
      </c>
      <c r="F42" s="329"/>
      <c r="G42" s="329">
        <f>E42-C42</f>
        <v>-74.40000000000002</v>
      </c>
      <c r="H42" s="330">
        <f t="shared" si="14"/>
        <v>-100</v>
      </c>
      <c r="I42" s="327">
        <f>'[3]тар см 11 мес 2021 '!I42+'[2]тар см Декабрь 2021'!I42</f>
        <v>79.199999999999989</v>
      </c>
      <c r="J42" s="327" t="e">
        <f>#REF!+'[15]тар см 7 мес 2021 '!J42</f>
        <v>#REF!</v>
      </c>
      <c r="K42" s="329">
        <f>'вспомогательная к смете  '!M35</f>
        <v>0</v>
      </c>
      <c r="L42" s="329"/>
      <c r="M42" s="329">
        <f t="shared" ref="M42:M52" si="22">K42-I42</f>
        <v>-79.199999999999989</v>
      </c>
      <c r="N42" s="330">
        <f t="shared" si="16"/>
        <v>-100</v>
      </c>
      <c r="O42" s="331"/>
      <c r="P42" s="329"/>
      <c r="Q42" s="329"/>
      <c r="R42" s="329"/>
      <c r="S42" s="329"/>
      <c r="T42" s="333"/>
      <c r="U42" s="327">
        <f>'[3]тар см 11 мес 2021 '!U42+'[2]тар см Декабрь 2021'!U42</f>
        <v>0</v>
      </c>
      <c r="V42" s="329"/>
      <c r="W42" s="329">
        <f>'вспомогательная к смете  '!W35</f>
        <v>0</v>
      </c>
      <c r="X42" s="329"/>
      <c r="Y42" s="329">
        <f t="shared" si="20"/>
        <v>0</v>
      </c>
      <c r="Z42" s="333"/>
      <c r="AA42" s="800">
        <f>C42+I42+O42+U42</f>
        <v>153.60000000000002</v>
      </c>
      <c r="AB42" s="333">
        <f t="shared" si="21"/>
        <v>0</v>
      </c>
      <c r="AC42" s="329">
        <f t="shared" si="18"/>
        <v>-153.60000000000002</v>
      </c>
      <c r="AD42" s="334">
        <f t="shared" si="19"/>
        <v>-100</v>
      </c>
      <c r="AE42" s="473">
        <f t="shared" si="1"/>
        <v>0</v>
      </c>
      <c r="AF42" s="307">
        <f t="shared" si="2"/>
        <v>0</v>
      </c>
      <c r="AG42" s="814">
        <f>'[10]тар см 10 мес 2021 '!AA42+'[11]тар см Ноябрь 2021'!AA42</f>
        <v>140.80000000000001</v>
      </c>
      <c r="AH42" s="814">
        <f t="shared" si="3"/>
        <v>12.800000000000011</v>
      </c>
      <c r="AI42" s="814">
        <f>'[10]тар см 10 мес 2021 '!AB42+'[11]тар см Ноябрь 2021'!AB42</f>
        <v>0</v>
      </c>
      <c r="AJ42" s="826">
        <f t="shared" si="4"/>
        <v>0</v>
      </c>
      <c r="AK42" s="338"/>
    </row>
    <row r="43" spans="1:37" s="240" customFormat="1" ht="126" customHeight="1" x14ac:dyDescent="0.2">
      <c r="A43" s="336"/>
      <c r="B43" s="379" t="s">
        <v>63</v>
      </c>
      <c r="C43" s="327">
        <f>'[3]тар см 11 мес 2021 '!C43+'[2]тар см Декабрь 2021'!C43</f>
        <v>1374</v>
      </c>
      <c r="D43" s="328"/>
      <c r="E43" s="329">
        <f>'вспомогательная к смете  '!H36</f>
        <v>1515.9509487123007</v>
      </c>
      <c r="F43" s="329"/>
      <c r="G43" s="329">
        <f t="shared" ref="G43:G52" si="23">E43-C43</f>
        <v>141.95094871230071</v>
      </c>
      <c r="H43" s="330">
        <f t="shared" si="14"/>
        <v>10.299999999999997</v>
      </c>
      <c r="I43" s="327">
        <f>'[3]тар см 11 мес 2021 '!I43+'[2]тар см Декабрь 2021'!I43</f>
        <v>241.19999999999996</v>
      </c>
      <c r="J43" s="328"/>
      <c r="K43" s="329">
        <f>'вспомогательная к смете  '!M36</f>
        <v>809.30004743730058</v>
      </c>
      <c r="L43" s="329"/>
      <c r="M43" s="329">
        <f t="shared" si="22"/>
        <v>568.10004743730065</v>
      </c>
      <c r="N43" s="330">
        <f t="shared" si="16"/>
        <v>235.5</v>
      </c>
      <c r="O43" s="331"/>
      <c r="P43" s="329"/>
      <c r="Q43" s="329"/>
      <c r="R43" s="329"/>
      <c r="S43" s="329"/>
      <c r="T43" s="333"/>
      <c r="U43" s="327">
        <f>'[3]тар см 11 мес 2021 '!U43+'[2]тар см Декабрь 2021'!U43</f>
        <v>658.79999999999984</v>
      </c>
      <c r="V43" s="333"/>
      <c r="W43" s="329">
        <f>'вспомогательная к смете  '!W36</f>
        <v>608.68345385039868</v>
      </c>
      <c r="X43" s="329"/>
      <c r="Y43" s="329">
        <f t="shared" si="20"/>
        <v>-50.116546149601163</v>
      </c>
      <c r="Z43" s="333">
        <f t="shared" si="15"/>
        <v>-7.5999999999999943</v>
      </c>
      <c r="AA43" s="800">
        <f t="shared" ref="AA43:AA49" si="24">C43+I43+O43+U43</f>
        <v>2274</v>
      </c>
      <c r="AB43" s="333">
        <f t="shared" si="21"/>
        <v>2933.9344499999997</v>
      </c>
      <c r="AC43" s="329">
        <f t="shared" si="18"/>
        <v>659.93444999999974</v>
      </c>
      <c r="AD43" s="334">
        <f t="shared" si="19"/>
        <v>29</v>
      </c>
      <c r="AE43" s="473">
        <f t="shared" si="1"/>
        <v>0</v>
      </c>
      <c r="AF43" s="307">
        <f t="shared" si="2"/>
        <v>0</v>
      </c>
      <c r="AG43" s="814">
        <f>'[10]тар см 10 мес 2021 '!AA43+'[11]тар см Ноябрь 2021'!AA43</f>
        <v>2084.5</v>
      </c>
      <c r="AH43" s="814">
        <f t="shared" si="3"/>
        <v>189.5</v>
      </c>
      <c r="AI43" s="814">
        <f>'[10]тар см 10 мес 2021 '!AB43+'[11]тар см Ноябрь 2021'!AB43</f>
        <v>2847.7</v>
      </c>
      <c r="AJ43" s="826">
        <f t="shared" si="4"/>
        <v>-86.234449999999924</v>
      </c>
      <c r="AK43" s="338"/>
    </row>
    <row r="44" spans="1:37" s="240" customFormat="1" ht="19.5" customHeight="1" x14ac:dyDescent="0.2">
      <c r="A44" s="336"/>
      <c r="B44" s="379" t="s">
        <v>64</v>
      </c>
      <c r="C44" s="327">
        <f>'[3]тар см 11 мес 2021 '!C44+'[2]тар см Декабрь 2021'!C44</f>
        <v>44.400000000000006</v>
      </c>
      <c r="D44" s="328"/>
      <c r="E44" s="329">
        <f>'вспомогательная к смете  '!H37</f>
        <v>309.97184999999996</v>
      </c>
      <c r="F44" s="329"/>
      <c r="G44" s="329">
        <f t="shared" si="23"/>
        <v>265.57184999999993</v>
      </c>
      <c r="H44" s="330">
        <f t="shared" si="14"/>
        <v>598.1</v>
      </c>
      <c r="I44" s="327">
        <f>'[3]тар см 11 мес 2021 '!I44+'[2]тар см Декабрь 2021'!I44</f>
        <v>0</v>
      </c>
      <c r="J44" s="328"/>
      <c r="K44" s="329">
        <f>'вспомогательная к смете  '!M37</f>
        <v>31.416000000000004</v>
      </c>
      <c r="L44" s="329"/>
      <c r="M44" s="329">
        <f t="shared" si="22"/>
        <v>31.416000000000004</v>
      </c>
      <c r="N44" s="330">
        <v>0</v>
      </c>
      <c r="O44" s="331"/>
      <c r="P44" s="329"/>
      <c r="Q44" s="329"/>
      <c r="R44" s="329"/>
      <c r="S44" s="329"/>
      <c r="T44" s="333"/>
      <c r="U44" s="327">
        <f>'[3]тар см 11 мес 2021 '!U44+'[2]тар см Декабрь 2021'!U44</f>
        <v>44.400000000000006</v>
      </c>
      <c r="V44" s="333"/>
      <c r="W44" s="329">
        <f>'вспомогательная к смете  '!W37</f>
        <v>331.16929000000005</v>
      </c>
      <c r="X44" s="329"/>
      <c r="Y44" s="329">
        <f t="shared" si="20"/>
        <v>286.76929000000007</v>
      </c>
      <c r="Z44" s="333">
        <f t="shared" si="15"/>
        <v>645.9</v>
      </c>
      <c r="AA44" s="800">
        <f t="shared" si="24"/>
        <v>88.800000000000011</v>
      </c>
      <c r="AB44" s="333">
        <f t="shared" si="21"/>
        <v>672.55714</v>
      </c>
      <c r="AC44" s="329">
        <f t="shared" si="18"/>
        <v>583.75713999999994</v>
      </c>
      <c r="AD44" s="334">
        <f t="shared" si="19"/>
        <v>657.4</v>
      </c>
      <c r="AE44" s="473">
        <f t="shared" si="1"/>
        <v>0</v>
      </c>
      <c r="AF44" s="307">
        <f t="shared" si="2"/>
        <v>0</v>
      </c>
      <c r="AG44" s="814">
        <f>'[10]тар см 10 мес 2021 '!AA44+'[11]тар см Ноябрь 2021'!AA44</f>
        <v>81.400000000000006</v>
      </c>
      <c r="AH44" s="814">
        <f t="shared" si="3"/>
        <v>7.4000000000000057</v>
      </c>
      <c r="AI44" s="814">
        <f>'[10]тар см 10 мес 2021 '!AB44+'[11]тар см Ноябрь 2021'!AB44</f>
        <v>672.5</v>
      </c>
      <c r="AJ44" s="826">
        <f t="shared" si="4"/>
        <v>-5.7140000000003965E-2</v>
      </c>
      <c r="AK44" s="338"/>
    </row>
    <row r="45" spans="1:37" s="240" customFormat="1" ht="51" customHeight="1" x14ac:dyDescent="0.2">
      <c r="A45" s="336"/>
      <c r="B45" s="379" t="s">
        <v>65</v>
      </c>
      <c r="C45" s="327">
        <f>'[3]тар см 11 мес 2021 '!C45+'[2]тар см Декабрь 2021'!C45</f>
        <v>0</v>
      </c>
      <c r="D45" s="328"/>
      <c r="E45" s="329">
        <f>'вспомогательная к смете  '!H38</f>
        <v>11.042938899999999</v>
      </c>
      <c r="F45" s="329"/>
      <c r="G45" s="329">
        <f t="shared" si="23"/>
        <v>11.042938899999999</v>
      </c>
      <c r="H45" s="330"/>
      <c r="I45" s="327">
        <f>'[3]тар см 11 мес 2021 '!I45+'[2]тар см Декабрь 2021'!I45</f>
        <v>33.6</v>
      </c>
      <c r="J45" s="328"/>
      <c r="K45" s="329">
        <f>'вспомогательная к смете  '!M38</f>
        <v>11.493671100000002</v>
      </c>
      <c r="L45" s="329"/>
      <c r="M45" s="329">
        <f t="shared" si="22"/>
        <v>-22.106328900000001</v>
      </c>
      <c r="N45" s="330">
        <f t="shared" si="16"/>
        <v>-65.8</v>
      </c>
      <c r="O45" s="331"/>
      <c r="P45" s="329"/>
      <c r="Q45" s="329"/>
      <c r="R45" s="329"/>
      <c r="S45" s="329"/>
      <c r="T45" s="333"/>
      <c r="U45" s="327">
        <f>'[3]тар см 11 мес 2021 '!U45+'[2]тар см Декабрь 2021'!U45</f>
        <v>0</v>
      </c>
      <c r="V45" s="333"/>
      <c r="W45" s="329">
        <f>'вспомогательная к смете  '!W38</f>
        <v>47.892859999999999</v>
      </c>
      <c r="X45" s="329"/>
      <c r="Y45" s="329">
        <f t="shared" si="20"/>
        <v>47.892859999999999</v>
      </c>
      <c r="Z45" s="333"/>
      <c r="AA45" s="800">
        <f t="shared" si="24"/>
        <v>33.6</v>
      </c>
      <c r="AB45" s="333">
        <f t="shared" si="21"/>
        <v>70.429470000000009</v>
      </c>
      <c r="AC45" s="329">
        <f t="shared" si="18"/>
        <v>36.829470000000008</v>
      </c>
      <c r="AD45" s="334">
        <f t="shared" si="19"/>
        <v>109.6</v>
      </c>
      <c r="AE45" s="473">
        <f t="shared" si="1"/>
        <v>0</v>
      </c>
      <c r="AF45" s="307">
        <f t="shared" si="2"/>
        <v>0</v>
      </c>
      <c r="AG45" s="814">
        <f>'[10]тар см 10 мес 2021 '!AA45+'[11]тар см Ноябрь 2021'!AA45</f>
        <v>30.800000000000004</v>
      </c>
      <c r="AH45" s="814">
        <f t="shared" si="3"/>
        <v>2.7999999999999972</v>
      </c>
      <c r="AI45" s="814">
        <f>'[10]тар см 10 мес 2021 '!AB45+'[11]тар см Ноябрь 2021'!AB45</f>
        <v>22.5</v>
      </c>
      <c r="AJ45" s="826">
        <f t="shared" si="4"/>
        <v>-47.929470000000009</v>
      </c>
      <c r="AK45" s="338"/>
    </row>
    <row r="46" spans="1:37" s="240" customFormat="1" ht="15.75" customHeight="1" x14ac:dyDescent="0.2">
      <c r="A46" s="336"/>
      <c r="B46" s="352" t="s">
        <v>120</v>
      </c>
      <c r="C46" s="327">
        <f>'[3]тар см 11 мес 2021 '!C46+'[2]тар см Декабрь 2021'!C46</f>
        <v>222</v>
      </c>
      <c r="D46" s="328"/>
      <c r="E46" s="329">
        <f>'вспомогательная к смете  '!H39</f>
        <v>0</v>
      </c>
      <c r="F46" s="329">
        <f>ROUNDUP(E46/$E$113,2)</f>
        <v>0</v>
      </c>
      <c r="G46" s="329">
        <f t="shared" si="23"/>
        <v>-222</v>
      </c>
      <c r="H46" s="330">
        <f>ROUND(E46/C46*100,1)-100</f>
        <v>-100</v>
      </c>
      <c r="I46" s="327">
        <f>'[3]тар см 11 мес 2021 '!I46+'[2]тар см Декабрь 2021'!I46</f>
        <v>9.6</v>
      </c>
      <c r="J46" s="328"/>
      <c r="K46" s="329">
        <f>'вспомогательная к смете  '!M39</f>
        <v>0</v>
      </c>
      <c r="L46" s="329"/>
      <c r="M46" s="329">
        <f t="shared" si="22"/>
        <v>-9.6</v>
      </c>
      <c r="N46" s="330"/>
      <c r="O46" s="331"/>
      <c r="P46" s="329"/>
      <c r="Q46" s="329"/>
      <c r="R46" s="329"/>
      <c r="S46" s="329"/>
      <c r="T46" s="333"/>
      <c r="U46" s="327">
        <f>'[3]тар см 11 мес 2021 '!U46+'[2]тар см Декабрь 2021'!U46</f>
        <v>168</v>
      </c>
      <c r="V46" s="329"/>
      <c r="W46" s="329">
        <f>'вспомогательная к смете  '!W39</f>
        <v>0</v>
      </c>
      <c r="X46" s="329">
        <f>ROUND(W46/$W$113,2)</f>
        <v>0</v>
      </c>
      <c r="Y46" s="329">
        <f t="shared" si="20"/>
        <v>-168</v>
      </c>
      <c r="Z46" s="790">
        <f t="shared" si="15"/>
        <v>-100</v>
      </c>
      <c r="AA46" s="800">
        <f t="shared" si="24"/>
        <v>399.6</v>
      </c>
      <c r="AB46" s="333">
        <f t="shared" si="17"/>
        <v>0</v>
      </c>
      <c r="AC46" s="329">
        <f t="shared" si="18"/>
        <v>-399.6</v>
      </c>
      <c r="AD46" s="390">
        <f t="shared" si="19"/>
        <v>-100</v>
      </c>
      <c r="AE46" s="473">
        <f t="shared" si="1"/>
        <v>0</v>
      </c>
      <c r="AF46" s="307">
        <f t="shared" si="2"/>
        <v>0</v>
      </c>
      <c r="AG46" s="814">
        <f>'[10]тар см 10 мес 2021 '!AA46+'[11]тар см Ноябрь 2021'!AA46</f>
        <v>366.3</v>
      </c>
      <c r="AH46" s="814">
        <f t="shared" si="3"/>
        <v>33.300000000000011</v>
      </c>
      <c r="AI46" s="814">
        <f>'[10]тар см 10 мес 2021 '!AB46+'[11]тар см Ноябрь 2021'!AB46</f>
        <v>0</v>
      </c>
      <c r="AJ46" s="826">
        <f t="shared" si="4"/>
        <v>0</v>
      </c>
      <c r="AK46" s="338"/>
    </row>
    <row r="47" spans="1:37" s="240" customFormat="1" ht="15.75" customHeight="1" x14ac:dyDescent="0.2">
      <c r="A47" s="336"/>
      <c r="B47" s="352" t="s">
        <v>67</v>
      </c>
      <c r="C47" s="327">
        <f>'[3]тар см 11 мес 2021 '!C47+'[2]тар см Декабрь 2021'!C47</f>
        <v>6747.6000000000013</v>
      </c>
      <c r="D47" s="328"/>
      <c r="E47" s="329">
        <f>'вспомогательная к смете  '!H40</f>
        <v>7302.7226512671295</v>
      </c>
      <c r="F47" s="329">
        <f>ROUND(E47/$E$113,2)</f>
        <v>0.34</v>
      </c>
      <c r="G47" s="329">
        <f t="shared" si="23"/>
        <v>555.12265126712828</v>
      </c>
      <c r="H47" s="330">
        <f t="shared" si="14"/>
        <v>8.2000000000000028</v>
      </c>
      <c r="I47" s="327">
        <f>'[3]тар см 11 мес 2021 '!I47+'[2]тар см Декабрь 2021'!I47</f>
        <v>1940.6999999999998</v>
      </c>
      <c r="J47" s="328"/>
      <c r="K47" s="329">
        <f>'вспомогательная к смете  '!M40</f>
        <v>2138.5568274993511</v>
      </c>
      <c r="L47" s="329">
        <f>ROUND(K47/$K$113,2)</f>
        <v>7.0000000000000007E-2</v>
      </c>
      <c r="M47" s="329">
        <f t="shared" si="22"/>
        <v>197.85682749935131</v>
      </c>
      <c r="N47" s="330">
        <f t="shared" si="16"/>
        <v>10.200000000000003</v>
      </c>
      <c r="O47" s="331"/>
      <c r="P47" s="329" t="e">
        <f>ROUND(O47/$O$113,2)</f>
        <v>#DIV/0!</v>
      </c>
      <c r="Q47" s="329"/>
      <c r="R47" s="329" t="e">
        <f>ROUND(Q47/$Q$113,2)</f>
        <v>#DIV/0!</v>
      </c>
      <c r="S47" s="329"/>
      <c r="T47" s="333"/>
      <c r="U47" s="327">
        <f>'[3]тар см 11 мес 2021 '!U47+'[2]тар см Декабрь 2021'!U47</f>
        <v>5647.2000000000007</v>
      </c>
      <c r="V47" s="329"/>
      <c r="W47" s="329">
        <f>'вспомогательная к смете  '!W40</f>
        <v>8599.9515212335173</v>
      </c>
      <c r="X47" s="329">
        <f>ROUND(W47/$W$113,2)</f>
        <v>0.42</v>
      </c>
      <c r="Y47" s="329">
        <f t="shared" si="20"/>
        <v>2952.7515212335165</v>
      </c>
      <c r="Z47" s="333">
        <f t="shared" si="15"/>
        <v>52.300000000000011</v>
      </c>
      <c r="AA47" s="800">
        <f t="shared" si="24"/>
        <v>14335.500000000002</v>
      </c>
      <c r="AB47" s="333">
        <f t="shared" si="17"/>
        <v>18041.231</v>
      </c>
      <c r="AC47" s="329">
        <f t="shared" si="18"/>
        <v>3705.7309999999979</v>
      </c>
      <c r="AD47" s="334">
        <f t="shared" si="19"/>
        <v>25.900000000000006</v>
      </c>
      <c r="AE47" s="473">
        <f t="shared" si="1"/>
        <v>0</v>
      </c>
      <c r="AF47" s="307">
        <f t="shared" si="2"/>
        <v>0</v>
      </c>
      <c r="AG47" s="814">
        <f>'[10]тар см 10 мес 2021 '!AA47+'[11]тар см Ноябрь 2021'!AA47</f>
        <v>13140.875</v>
      </c>
      <c r="AH47" s="814">
        <f t="shared" si="3"/>
        <v>1194.6250000000018</v>
      </c>
      <c r="AI47" s="814">
        <f>'[10]тар см 10 мес 2021 '!AB47+'[11]тар см Ноябрь 2021'!AB47</f>
        <v>15271.7</v>
      </c>
      <c r="AJ47" s="826">
        <f t="shared" si="4"/>
        <v>-2769.530999999999</v>
      </c>
      <c r="AK47" s="338"/>
    </row>
    <row r="48" spans="1:37" s="240" customFormat="1" ht="42.75" customHeight="1" x14ac:dyDescent="0.2">
      <c r="A48" s="391"/>
      <c r="B48" s="636" t="s">
        <v>68</v>
      </c>
      <c r="C48" s="327">
        <f>'[3]тар см 11 мес 2021 '!C48+'[2]тар см Декабрь 2021'!C48</f>
        <v>360</v>
      </c>
      <c r="D48" s="393"/>
      <c r="E48" s="329">
        <f>'вспомогательная к смете  '!H41</f>
        <v>386.50541991565933</v>
      </c>
      <c r="F48" s="329"/>
      <c r="G48" s="329">
        <f t="shared" si="23"/>
        <v>26.505419915659331</v>
      </c>
      <c r="H48" s="330">
        <f t="shared" si="14"/>
        <v>7.4000000000000057</v>
      </c>
      <c r="I48" s="327">
        <f>'[3]тар см 11 мес 2021 '!I48+'[2]тар см Декабрь 2021'!I48</f>
        <v>250.80000000000004</v>
      </c>
      <c r="J48" s="328"/>
      <c r="K48" s="329">
        <f>'вспомогательная к смете  '!M41</f>
        <v>229.56261145977604</v>
      </c>
      <c r="L48" s="395"/>
      <c r="M48" s="329">
        <f t="shared" si="22"/>
        <v>-21.237388540224003</v>
      </c>
      <c r="N48" s="330">
        <f t="shared" si="16"/>
        <v>-8.5</v>
      </c>
      <c r="O48" s="394"/>
      <c r="P48" s="395"/>
      <c r="Q48" s="395"/>
      <c r="R48" s="395"/>
      <c r="S48" s="395"/>
      <c r="T48" s="333"/>
      <c r="U48" s="327">
        <f>'[3]тар см 11 мес 2021 '!U48+'[2]тар см Декабрь 2021'!U48</f>
        <v>272.39999999999992</v>
      </c>
      <c r="V48" s="395"/>
      <c r="W48" s="329">
        <f>'вспомогательная к смете  '!W41</f>
        <v>320.79945862456469</v>
      </c>
      <c r="X48" s="395"/>
      <c r="Y48" s="329">
        <f t="shared" si="20"/>
        <v>48.399458624564772</v>
      </c>
      <c r="Z48" s="333">
        <f t="shared" si="15"/>
        <v>17.799999999999997</v>
      </c>
      <c r="AA48" s="800">
        <f t="shared" si="24"/>
        <v>883.2</v>
      </c>
      <c r="AB48" s="333">
        <f t="shared" si="17"/>
        <v>936.86749000000009</v>
      </c>
      <c r="AC48" s="329">
        <f t="shared" si="18"/>
        <v>53.667490000000043</v>
      </c>
      <c r="AD48" s="334">
        <f t="shared" si="19"/>
        <v>6.0999999999999943</v>
      </c>
      <c r="AE48" s="473">
        <f t="shared" si="1"/>
        <v>0</v>
      </c>
      <c r="AF48" s="307">
        <f t="shared" si="2"/>
        <v>0</v>
      </c>
      <c r="AG48" s="814">
        <f>'[10]тар см 10 мес 2021 '!AA48+'[11]тар см Ноябрь 2021'!AA48</f>
        <v>809.6</v>
      </c>
      <c r="AH48" s="814">
        <f t="shared" si="3"/>
        <v>73.600000000000023</v>
      </c>
      <c r="AI48" s="814">
        <f>'[10]тар см 10 мес 2021 '!AB48+'[11]тар см Ноябрь 2021'!AB48</f>
        <v>795.4</v>
      </c>
      <c r="AJ48" s="826">
        <f t="shared" si="4"/>
        <v>-141.46749000000011</v>
      </c>
      <c r="AK48" s="338"/>
    </row>
    <row r="49" spans="1:51" s="240" customFormat="1" ht="61.5" customHeight="1" x14ac:dyDescent="0.2">
      <c r="A49" s="391"/>
      <c r="B49" s="636" t="s">
        <v>191</v>
      </c>
      <c r="C49" s="327">
        <f>'[3]тар см 11 мес 2021 '!C49+'[2]тар см Декабрь 2021'!C49</f>
        <v>0</v>
      </c>
      <c r="D49" s="328"/>
      <c r="E49" s="329">
        <f>'вспомогательная к смете  '!H42</f>
        <v>0</v>
      </c>
      <c r="F49" s="329"/>
      <c r="G49" s="329">
        <f t="shared" si="23"/>
        <v>0</v>
      </c>
      <c r="H49" s="330"/>
      <c r="I49" s="327">
        <f>'[3]тар см 11 мес 2021 '!I49+'[2]тар см Декабрь 2021'!I49</f>
        <v>0</v>
      </c>
      <c r="J49" s="328"/>
      <c r="K49" s="329">
        <f>'вспомогательная к смете  '!M42</f>
        <v>0</v>
      </c>
      <c r="L49" s="395"/>
      <c r="M49" s="329">
        <f t="shared" si="22"/>
        <v>0</v>
      </c>
      <c r="N49" s="330"/>
      <c r="O49" s="394"/>
      <c r="P49" s="395"/>
      <c r="Q49" s="395"/>
      <c r="R49" s="395"/>
      <c r="S49" s="395"/>
      <c r="T49" s="333"/>
      <c r="U49" s="327">
        <f>'[3]тар см 11 мес 2021 '!U49+'[2]тар см Декабрь 2021'!U49</f>
        <v>0</v>
      </c>
      <c r="V49" s="395"/>
      <c r="W49" s="329">
        <f>'вспомогательная к смете  '!W42</f>
        <v>0</v>
      </c>
      <c r="X49" s="395"/>
      <c r="Y49" s="329">
        <f t="shared" si="20"/>
        <v>0</v>
      </c>
      <c r="Z49" s="333"/>
      <c r="AA49" s="800">
        <f t="shared" si="24"/>
        <v>0</v>
      </c>
      <c r="AB49" s="333">
        <f t="shared" si="17"/>
        <v>0</v>
      </c>
      <c r="AC49" s="329">
        <f t="shared" si="18"/>
        <v>0</v>
      </c>
      <c r="AD49" s="334"/>
      <c r="AE49" s="473">
        <f t="shared" si="1"/>
        <v>0</v>
      </c>
      <c r="AF49" s="307">
        <f t="shared" si="2"/>
        <v>0</v>
      </c>
      <c r="AG49" s="814">
        <f>'[10]тар см 10 мес 2021 '!AA49+'[11]тар см Ноябрь 2021'!AA49</f>
        <v>0</v>
      </c>
      <c r="AH49" s="814">
        <f t="shared" si="3"/>
        <v>0</v>
      </c>
      <c r="AI49" s="814">
        <f>'[10]тар см 10 мес 2021 '!AB49+'[11]тар см Ноябрь 2021'!AB49</f>
        <v>0</v>
      </c>
      <c r="AJ49" s="826">
        <f t="shared" si="4"/>
        <v>0</v>
      </c>
      <c r="AK49" s="338"/>
    </row>
    <row r="50" spans="1:51" s="374" customFormat="1" ht="25.5" hidden="1" customHeight="1" x14ac:dyDescent="0.2">
      <c r="A50" s="398"/>
      <c r="B50" s="772"/>
      <c r="C50" s="327">
        <f>'[14]тар см Август 2021'!C50+'[15]тар см 7 мес 2021 '!C50</f>
        <v>0</v>
      </c>
      <c r="D50" s="778"/>
      <c r="E50" s="779"/>
      <c r="F50" s="779"/>
      <c r="G50" s="329">
        <f t="shared" si="23"/>
        <v>0</v>
      </c>
      <c r="H50" s="330"/>
      <c r="I50" s="327">
        <f>'[14]тар см Август 2021'!I50+'[15]тар см 7 мес 2021 '!I50</f>
        <v>0</v>
      </c>
      <c r="J50" s="778"/>
      <c r="K50" s="329">
        <f>'вспомогательная к смете  '!M43</f>
        <v>0</v>
      </c>
      <c r="L50" s="401"/>
      <c r="M50" s="329">
        <f t="shared" si="22"/>
        <v>0</v>
      </c>
      <c r="N50" s="330"/>
      <c r="O50" s="402"/>
      <c r="P50" s="401"/>
      <c r="Q50" s="401"/>
      <c r="R50" s="401"/>
      <c r="S50" s="401"/>
      <c r="T50" s="333" t="e">
        <f>ROUND(Q50/O50*100,1)-100</f>
        <v>#DIV/0!</v>
      </c>
      <c r="U50" s="327">
        <f>'[14]тар см Август 2021'!U50+'[15]тар см 7 мес 2021 '!U50</f>
        <v>0</v>
      </c>
      <c r="V50" s="401"/>
      <c r="W50" s="401"/>
      <c r="X50" s="401"/>
      <c r="Y50" s="329">
        <f t="shared" si="20"/>
        <v>0</v>
      </c>
      <c r="Z50" s="333"/>
      <c r="AA50" s="800">
        <f>C50+I50+O50+U50</f>
        <v>0</v>
      </c>
      <c r="AB50" s="333">
        <f>E50+K50+Q50+W50</f>
        <v>0</v>
      </c>
      <c r="AC50" s="329">
        <f t="shared" si="18"/>
        <v>0</v>
      </c>
      <c r="AD50" s="334"/>
      <c r="AE50" s="473">
        <f t="shared" si="1"/>
        <v>0</v>
      </c>
      <c r="AF50" s="307">
        <f t="shared" si="2"/>
        <v>0</v>
      </c>
      <c r="AG50" s="814">
        <f>'[10]тар см 10 мес 2021 '!AA50+'[11]тар см Ноябрь 2021'!AA50</f>
        <v>0</v>
      </c>
      <c r="AH50" s="814">
        <f t="shared" si="3"/>
        <v>0</v>
      </c>
      <c r="AI50" s="814">
        <f>'[10]тар см 10 мес 2021 '!AB50+'[11]тар см Ноябрь 2021'!AB50</f>
        <v>0</v>
      </c>
      <c r="AJ50" s="826">
        <f t="shared" si="4"/>
        <v>0</v>
      </c>
      <c r="AK50" s="338"/>
    </row>
    <row r="51" spans="1:51" ht="18.75" customHeight="1" thickBot="1" x14ac:dyDescent="0.3">
      <c r="A51" s="406" t="s">
        <v>95</v>
      </c>
      <c r="B51" s="407" t="s">
        <v>192</v>
      </c>
      <c r="C51" s="298">
        <f>C52+C92</f>
        <v>157250.79999999999</v>
      </c>
      <c r="D51" s="299" t="e">
        <f>D52+D92</f>
        <v>#REF!</v>
      </c>
      <c r="E51" s="299">
        <f>E52+E92</f>
        <v>175700.36900000001</v>
      </c>
      <c r="F51" s="299" t="e">
        <f>F52+F92</f>
        <v>#REF!</v>
      </c>
      <c r="G51" s="299">
        <f t="shared" si="23"/>
        <v>18449.569000000018</v>
      </c>
      <c r="H51" s="300">
        <f>ROUND(E51/C51*100,1)-100</f>
        <v>11.700000000000003</v>
      </c>
      <c r="I51" s="298">
        <f>I52+I92</f>
        <v>77606.166666666657</v>
      </c>
      <c r="J51" s="299" t="e">
        <f>J52+J92</f>
        <v>#REF!</v>
      </c>
      <c r="K51" s="299">
        <f>K52+K92</f>
        <v>89439.812999999995</v>
      </c>
      <c r="L51" s="299" t="e">
        <f>L52+L92</f>
        <v>#REF!</v>
      </c>
      <c r="M51" s="299">
        <f t="shared" si="22"/>
        <v>11833.646333333338</v>
      </c>
      <c r="N51" s="300">
        <f>ROUND(K51/I51*100,1)-100</f>
        <v>15.200000000000003</v>
      </c>
      <c r="O51" s="301">
        <f>O52+O92+O104</f>
        <v>0</v>
      </c>
      <c r="P51" s="299" t="e">
        <f>P52+P92+P104</f>
        <v>#DIV/0!</v>
      </c>
      <c r="Q51" s="299">
        <f>Q52+Q92+Q104</f>
        <v>0</v>
      </c>
      <c r="R51" s="408" t="e">
        <f>ROUNDDOWN(Q51/$Q$113,2)</f>
        <v>#DIV/0!</v>
      </c>
      <c r="S51" s="299">
        <f>Q51-O51</f>
        <v>0</v>
      </c>
      <c r="T51" s="333"/>
      <c r="U51" s="298">
        <f>U52+U92</f>
        <v>107583.60000000002</v>
      </c>
      <c r="V51" s="299">
        <f>V52+V92+V104</f>
        <v>0</v>
      </c>
      <c r="W51" s="299">
        <f>W52+W92</f>
        <v>114746.992</v>
      </c>
      <c r="X51" s="299" t="e">
        <f>X52+X92</f>
        <v>#REF!</v>
      </c>
      <c r="Y51" s="299">
        <f t="shared" si="20"/>
        <v>7163.391999999978</v>
      </c>
      <c r="Z51" s="472">
        <f t="shared" si="15"/>
        <v>6.7000000000000028</v>
      </c>
      <c r="AA51" s="298">
        <f>AA52+AA92</f>
        <v>342440.56666666665</v>
      </c>
      <c r="AB51" s="299">
        <f>AB52+AB92</f>
        <v>379887.174</v>
      </c>
      <c r="AC51" s="299">
        <f>AC52+AC92</f>
        <v>37446.607333333319</v>
      </c>
      <c r="AD51" s="305">
        <f t="shared" si="19"/>
        <v>10.900000000000006</v>
      </c>
      <c r="AE51" s="473">
        <f t="shared" si="1"/>
        <v>0</v>
      </c>
      <c r="AF51" s="307">
        <f t="shared" si="2"/>
        <v>0</v>
      </c>
      <c r="AG51" s="814">
        <f>'[10]тар см 10 мес 2021 '!AA51+'[11]тар см Ноябрь 2021'!AA51</f>
        <v>313903.83333333331</v>
      </c>
      <c r="AH51" s="814">
        <f t="shared" si="3"/>
        <v>28536.733333333337</v>
      </c>
      <c r="AI51" s="814">
        <f>'[10]тар см 10 мес 2021 '!AB51+'[11]тар см Ноябрь 2021'!AB51</f>
        <v>356206.27400000003</v>
      </c>
      <c r="AJ51" s="826">
        <f t="shared" si="4"/>
        <v>-23680.899999999965</v>
      </c>
      <c r="AK51" s="338"/>
      <c r="AL51" s="308"/>
      <c r="AM51" s="308"/>
      <c r="AN51" s="308"/>
      <c r="AO51" s="308"/>
      <c r="AP51" s="308"/>
      <c r="AQ51" s="308"/>
      <c r="AR51" s="308"/>
      <c r="AS51" s="308"/>
      <c r="AT51" s="308"/>
      <c r="AU51" s="308"/>
      <c r="AV51" s="308"/>
      <c r="AW51" s="308"/>
      <c r="AX51" s="308"/>
      <c r="AY51" s="308"/>
    </row>
    <row r="52" spans="1:51" s="423" customFormat="1" ht="31.5" customHeight="1" thickTop="1" x14ac:dyDescent="0.25">
      <c r="A52" s="412" t="s">
        <v>3</v>
      </c>
      <c r="B52" s="413" t="s">
        <v>98</v>
      </c>
      <c r="C52" s="414">
        <f>C54+C55+C59+C60+C62+C61</f>
        <v>73898.799999999988</v>
      </c>
      <c r="D52" s="415" t="e">
        <f>D54+D55+D59+D60+D62+D61</f>
        <v>#REF!</v>
      </c>
      <c r="E52" s="416">
        <f>E54+E55+E59+E60+E62+E61</f>
        <v>95684.308999999994</v>
      </c>
      <c r="F52" s="415" t="e">
        <f>SUM(F54:F89)-#REF!-#REF!-#REF!</f>
        <v>#REF!</v>
      </c>
      <c r="G52" s="415">
        <f t="shared" si="23"/>
        <v>21785.509000000005</v>
      </c>
      <c r="H52" s="417">
        <f>ROUND(E52/C52*100,1)-100</f>
        <v>29.5</v>
      </c>
      <c r="I52" s="414">
        <f>I54+I55+I59+I60+I62+I61</f>
        <v>39148.566666666666</v>
      </c>
      <c r="J52" s="415" t="e">
        <f>J54+J55+J59+J60+J62+J61</f>
        <v>#REF!</v>
      </c>
      <c r="K52" s="416">
        <f>K54+K55+K59+K60+K62+K61</f>
        <v>52142.146999999997</v>
      </c>
      <c r="L52" s="415" t="e">
        <f>SUM(L54:L89)-#REF!-#REF!-#REF!</f>
        <v>#REF!</v>
      </c>
      <c r="M52" s="415">
        <f t="shared" si="22"/>
        <v>12993.580333333332</v>
      </c>
      <c r="N52" s="417">
        <f>ROUND(K52/I52*100,1)-100</f>
        <v>33.199999999999989</v>
      </c>
      <c r="O52" s="414">
        <f>O54+O55+O60+O62+O57+O59</f>
        <v>0</v>
      </c>
      <c r="P52" s="415" t="e">
        <f>P54+P55+P60+P62</f>
        <v>#DIV/0!</v>
      </c>
      <c r="Q52" s="415">
        <f>Q54+Q55+Q60+Q62+Q59</f>
        <v>0</v>
      </c>
      <c r="R52" s="415" t="e">
        <f>SUM(R54:R89)-#REF!-#REF!-#REF!</f>
        <v>#DIV/0!</v>
      </c>
      <c r="S52" s="415">
        <f>Q52-O52</f>
        <v>0</v>
      </c>
      <c r="T52" s="333"/>
      <c r="U52" s="414">
        <f>U54+U55+U59+U60+U62+U61</f>
        <v>44376.000000000007</v>
      </c>
      <c r="V52" s="415">
        <f>V54+V55+V59+V60+V62+V61</f>
        <v>0</v>
      </c>
      <c r="W52" s="415">
        <f>W54+W55+W59+W60+W62+W61</f>
        <v>53950.745999999999</v>
      </c>
      <c r="X52" s="415" t="e">
        <f>SUM(X54:X89)-#REF!-#REF!-#REF!</f>
        <v>#REF!</v>
      </c>
      <c r="Y52" s="415">
        <f>W52-U52</f>
        <v>9574.7459999999919</v>
      </c>
      <c r="Z52" s="419">
        <f t="shared" si="15"/>
        <v>21.599999999999994</v>
      </c>
      <c r="AA52" s="414">
        <f>AA54+AA55+AA59+AA60+AA61+AA62</f>
        <v>157423.36666666664</v>
      </c>
      <c r="AB52" s="418">
        <f>AB54+AB55+AB59+AB60+AB61+AB62</f>
        <v>201777.20199999996</v>
      </c>
      <c r="AC52" s="415">
        <f>AB52-AA52</f>
        <v>44353.835333333322</v>
      </c>
      <c r="AD52" s="420">
        <f t="shared" si="19"/>
        <v>28.199999999999989</v>
      </c>
      <c r="AE52" s="473">
        <f t="shared" si="1"/>
        <v>0</v>
      </c>
      <c r="AF52" s="307">
        <f t="shared" si="2"/>
        <v>0</v>
      </c>
      <c r="AG52" s="814">
        <f>'[10]тар см 10 мес 2021 '!AA52+'[11]тар см Ноябрь 2021'!AA52</f>
        <v>144304.73333333334</v>
      </c>
      <c r="AH52" s="814">
        <f t="shared" si="3"/>
        <v>13118.633333333302</v>
      </c>
      <c r="AI52" s="814">
        <f>'[10]тар см 10 мес 2021 '!AB52+'[11]тар см Ноябрь 2021'!AB52</f>
        <v>193127.60199999998</v>
      </c>
      <c r="AJ52" s="826">
        <f t="shared" si="4"/>
        <v>-8649.5999999999767</v>
      </c>
      <c r="AK52" s="338"/>
    </row>
    <row r="53" spans="1:51" s="424" customFormat="1" ht="12.75" customHeight="1" x14ac:dyDescent="0.2">
      <c r="A53" s="336"/>
      <c r="B53" s="191" t="s">
        <v>193</v>
      </c>
      <c r="C53" s="327"/>
      <c r="D53" s="328"/>
      <c r="E53" s="329"/>
      <c r="F53" s="329"/>
      <c r="G53" s="329"/>
      <c r="H53" s="330"/>
      <c r="I53" s="327"/>
      <c r="J53" s="328"/>
      <c r="K53" s="329"/>
      <c r="L53" s="329"/>
      <c r="M53" s="329"/>
      <c r="N53" s="330"/>
      <c r="O53" s="331"/>
      <c r="P53" s="329"/>
      <c r="Q53" s="329"/>
      <c r="R53" s="329"/>
      <c r="S53" s="329"/>
      <c r="T53" s="333"/>
      <c r="U53" s="327"/>
      <c r="V53" s="329"/>
      <c r="W53" s="329"/>
      <c r="X53" s="329"/>
      <c r="Y53" s="329"/>
      <c r="Z53" s="333"/>
      <c r="AA53" s="800"/>
      <c r="AB53" s="333"/>
      <c r="AC53" s="329"/>
      <c r="AD53" s="334"/>
      <c r="AE53" s="473">
        <f t="shared" si="1"/>
        <v>0</v>
      </c>
      <c r="AF53" s="307">
        <f t="shared" si="2"/>
        <v>0</v>
      </c>
      <c r="AG53" s="814">
        <f>'[10]тар см 10 мес 2021 '!AA53+'[11]тар см Ноябрь 2021'!AA53</f>
        <v>0</v>
      </c>
      <c r="AH53" s="814">
        <f t="shared" si="3"/>
        <v>0</v>
      </c>
      <c r="AI53" s="814">
        <f>'[10]тар см 10 мес 2021 '!AB53+'[11]тар см Ноябрь 2021'!AB53</f>
        <v>0</v>
      </c>
      <c r="AJ53" s="826">
        <f t="shared" si="4"/>
        <v>0</v>
      </c>
      <c r="AK53" s="338"/>
    </row>
    <row r="54" spans="1:51" s="611" customFormat="1" ht="28.5" customHeight="1" x14ac:dyDescent="0.2">
      <c r="A54" s="599" t="s">
        <v>99</v>
      </c>
      <c r="B54" s="600" t="s">
        <v>194</v>
      </c>
      <c r="C54" s="327">
        <f>'[3]тар см 11 мес 2021 '!C54+'[2]тар см Декабрь 2021'!C54</f>
        <v>33984.1</v>
      </c>
      <c r="D54" s="602"/>
      <c r="E54" s="603">
        <f>'свод РП'!R13</f>
        <v>56793</v>
      </c>
      <c r="F54" s="603">
        <f>ROUNDDOWN(E54/$E$113,2)</f>
        <v>2.61</v>
      </c>
      <c r="G54" s="603">
        <f t="shared" ref="G54:G61" si="25">E54-C54</f>
        <v>22808.9</v>
      </c>
      <c r="H54" s="604">
        <f>ROUND(E54/C54*100,1)-100</f>
        <v>67.099999999999994</v>
      </c>
      <c r="I54" s="327">
        <f>'[3]тар см 11 мес 2021 '!I54+'[2]тар см Декабрь 2021'!I54</f>
        <v>19419.699999999997</v>
      </c>
      <c r="J54" s="602"/>
      <c r="K54" s="603">
        <f>'свод РП'!S13</f>
        <v>32746.606</v>
      </c>
      <c r="L54" s="603">
        <f>ROUND(K54/$K$113,2)</f>
        <v>1.1000000000000001</v>
      </c>
      <c r="M54" s="603">
        <f t="shared" ref="M54:M59" si="26">K54-I54</f>
        <v>13326.906000000003</v>
      </c>
      <c r="N54" s="605">
        <f>ROUND(K54/I54*100,1)-100</f>
        <v>68.599999999999994</v>
      </c>
      <c r="O54" s="606"/>
      <c r="P54" s="603" t="e">
        <f>ROUNDUP(O54/$O$113,2)</f>
        <v>#DIV/0!</v>
      </c>
      <c r="Q54" s="603"/>
      <c r="R54" s="603" t="e">
        <f>ROUND(Q54/$Q$113,2)</f>
        <v>#DIV/0!</v>
      </c>
      <c r="S54" s="603"/>
      <c r="T54" s="333"/>
      <c r="U54" s="327">
        <f>'[3]тар см 11 мес 2021 '!U54+'[2]тар см Декабрь 2021'!U54</f>
        <v>16183.200000000003</v>
      </c>
      <c r="V54" s="603"/>
      <c r="W54" s="603">
        <f>'свод РП'!U13</f>
        <v>27380.894999999997</v>
      </c>
      <c r="X54" s="603">
        <f>ROUND(W54/$W$113,2)</f>
        <v>1.33</v>
      </c>
      <c r="Y54" s="603">
        <f t="shared" ref="Y54:Y59" si="27">W54-U54</f>
        <v>11197.694999999994</v>
      </c>
      <c r="Z54" s="607">
        <f>ROUND(W54/U54*100,1)-100</f>
        <v>69.199999999999989</v>
      </c>
      <c r="AA54" s="801">
        <f t="shared" ref="AA54:AA60" si="28">C54+I54+O54+U54</f>
        <v>69587</v>
      </c>
      <c r="AB54" s="607">
        <f>E54+K54+Q54+W54</f>
        <v>116920.50099999999</v>
      </c>
      <c r="AC54" s="603">
        <f t="shared" ref="AC54:AC59" si="29">AB54-AA54</f>
        <v>47333.500999999989</v>
      </c>
      <c r="AD54" s="609">
        <f>ROUND(AB54/AA54*100,1)-100</f>
        <v>68</v>
      </c>
      <c r="AE54" s="473">
        <f t="shared" si="1"/>
        <v>0</v>
      </c>
      <c r="AF54" s="307">
        <f t="shared" si="2"/>
        <v>0</v>
      </c>
      <c r="AG54" s="814">
        <f>'[10]тар см 10 мес 2021 '!AA54+'[11]тар см Ноябрь 2021'!AA54</f>
        <v>63788.1</v>
      </c>
      <c r="AH54" s="814">
        <f t="shared" si="3"/>
        <v>5798.9000000000015</v>
      </c>
      <c r="AI54" s="814">
        <f>'[10]тар см 10 мес 2021 '!AB54+'[11]тар см Ноябрь 2021'!AB54</f>
        <v>106123.30099999999</v>
      </c>
      <c r="AJ54" s="826">
        <f t="shared" si="4"/>
        <v>-10797.199999999997</v>
      </c>
      <c r="AK54" s="612"/>
    </row>
    <row r="55" spans="1:51" s="424" customFormat="1" ht="51" x14ac:dyDescent="0.2">
      <c r="A55" s="336" t="s">
        <v>101</v>
      </c>
      <c r="B55" s="768" t="s">
        <v>223</v>
      </c>
      <c r="C55" s="327">
        <f>'[3]тар см 11 мес 2021 '!C55+'[2]тар см Декабрь 2021'!C55</f>
        <v>3585.6000000000008</v>
      </c>
      <c r="D55" s="393"/>
      <c r="E55" s="329">
        <f>E56+E57+E58</f>
        <v>5852.9900000000007</v>
      </c>
      <c r="F55" s="329"/>
      <c r="G55" s="329">
        <f>E55-C55</f>
        <v>2267.39</v>
      </c>
      <c r="H55" s="330">
        <f>ROUND(E55/C55*100,1)-100</f>
        <v>63.199999999999989</v>
      </c>
      <c r="I55" s="327">
        <f>'[3]тар см 11 мес 2021 '!I55+'[2]тар см Декабрь 2021'!I55</f>
        <v>2049.6</v>
      </c>
      <c r="J55" s="328"/>
      <c r="K55" s="329">
        <f>K56+K57+K58</f>
        <v>3377.3900000000003</v>
      </c>
      <c r="L55" s="329"/>
      <c r="M55" s="329">
        <f t="shared" si="26"/>
        <v>1327.7900000000004</v>
      </c>
      <c r="N55" s="350">
        <f>ROUND(K55/I55*100,1)-100</f>
        <v>64.800000000000011</v>
      </c>
      <c r="O55" s="331"/>
      <c r="P55" s="329"/>
      <c r="Q55" s="329"/>
      <c r="R55" s="329"/>
      <c r="S55" s="329"/>
      <c r="T55" s="333"/>
      <c r="U55" s="327">
        <f>'[3]тар см 11 мес 2021 '!U55+'[2]тар см Декабрь 2021'!U55</f>
        <v>1707.6999999999998</v>
      </c>
      <c r="V55" s="393"/>
      <c r="W55" s="329">
        <f>W56+W57+W58</f>
        <v>2773.3209999999999</v>
      </c>
      <c r="X55" s="329"/>
      <c r="Y55" s="329">
        <f t="shared" si="27"/>
        <v>1065.6210000000001</v>
      </c>
      <c r="Z55" s="333">
        <f>ROUND(W55/U55*100,1)-100</f>
        <v>62.400000000000006</v>
      </c>
      <c r="AA55" s="800">
        <f>C55+I55+O55+U55</f>
        <v>7342.9000000000005</v>
      </c>
      <c r="AB55" s="333">
        <f t="shared" ref="AB55:AB60" si="30">E55+K55+Q55+W55</f>
        <v>12003.701000000001</v>
      </c>
      <c r="AC55" s="329">
        <f t="shared" si="29"/>
        <v>4660.8010000000004</v>
      </c>
      <c r="AD55" s="334">
        <f>ROUND(AB55/AA55*100,1)-100</f>
        <v>63.5</v>
      </c>
      <c r="AE55" s="473">
        <f t="shared" si="1"/>
        <v>0</v>
      </c>
      <c r="AF55" s="307">
        <f t="shared" si="2"/>
        <v>0</v>
      </c>
      <c r="AG55" s="814">
        <f>'[10]тар см 10 мес 2021 '!AA55+'[11]тар см Ноябрь 2021'!AA55</f>
        <v>6731</v>
      </c>
      <c r="AH55" s="814">
        <f t="shared" si="3"/>
        <v>611.90000000000055</v>
      </c>
      <c r="AI55" s="814">
        <f>'[10]тар см 10 мес 2021 '!AB55+'[11]тар см Ноябрь 2021'!AB55</f>
        <v>10922.401</v>
      </c>
      <c r="AJ55" s="826">
        <f t="shared" si="4"/>
        <v>-1081.3000000000011</v>
      </c>
      <c r="AK55" s="338"/>
    </row>
    <row r="56" spans="1:51" s="611" customFormat="1" ht="15.75" customHeight="1" x14ac:dyDescent="0.2">
      <c r="A56" s="662" t="s">
        <v>230</v>
      </c>
      <c r="B56" s="633" t="s">
        <v>187</v>
      </c>
      <c r="C56" s="327">
        <f>'[3]тар см 11 мес 2021 '!C56+'[2]тар см Декабрь 2021'!C56</f>
        <v>2904</v>
      </c>
      <c r="D56" s="602"/>
      <c r="E56" s="603">
        <f>'свод РП'!R14</f>
        <v>3306.19</v>
      </c>
      <c r="F56" s="603">
        <f>ROUND(E56/$E$113,2)</f>
        <v>0.15</v>
      </c>
      <c r="G56" s="603">
        <f t="shared" si="25"/>
        <v>402.19000000000005</v>
      </c>
      <c r="H56" s="330"/>
      <c r="I56" s="327">
        <f>'[3]тар см 11 мес 2021 '!I56+'[2]тар см Декабрь 2021'!I56</f>
        <v>1656</v>
      </c>
      <c r="J56" s="602"/>
      <c r="K56" s="603">
        <f>'свод РП'!S14</f>
        <v>2032.9900000000002</v>
      </c>
      <c r="L56" s="603">
        <f>ROUND(K56/$K$113,2)</f>
        <v>7.0000000000000007E-2</v>
      </c>
      <c r="M56" s="603">
        <f t="shared" si="26"/>
        <v>376.99000000000024</v>
      </c>
      <c r="N56" s="605"/>
      <c r="O56" s="606">
        <f>ROUNDDOWN((O54-((O54*10%)))*7.4%,)</f>
        <v>0</v>
      </c>
      <c r="P56" s="603" t="e">
        <f>ROUND(O56/$O$113,2)</f>
        <v>#DIV/0!</v>
      </c>
      <c r="Q56" s="603">
        <v>0</v>
      </c>
      <c r="R56" s="603" t="e">
        <f t="shared" ref="R56:R61" si="31">ROUND(Q56/$Q$113,2)</f>
        <v>#DIV/0!</v>
      </c>
      <c r="S56" s="603">
        <v>0</v>
      </c>
      <c r="T56" s="333"/>
      <c r="U56" s="327">
        <f>'[3]тар см 11 мес 2021 '!U56+'[2]тар см Декабрь 2021'!U56</f>
        <v>1080</v>
      </c>
      <c r="V56" s="603"/>
      <c r="W56" s="603">
        <f>'свод РП'!U14</f>
        <v>1145.6209999999999</v>
      </c>
      <c r="X56" s="603">
        <f>ROUNDUP(W56/$W$113,2)</f>
        <v>6.0000000000000005E-2</v>
      </c>
      <c r="Y56" s="603">
        <f t="shared" si="27"/>
        <v>65.620999999999867</v>
      </c>
      <c r="Z56" s="607"/>
      <c r="AA56" s="801">
        <f t="shared" si="28"/>
        <v>5640</v>
      </c>
      <c r="AB56" s="607">
        <f t="shared" si="30"/>
        <v>6484.8010000000004</v>
      </c>
      <c r="AC56" s="603">
        <f t="shared" si="29"/>
        <v>844.80100000000039</v>
      </c>
      <c r="AD56" s="609"/>
      <c r="AE56" s="473">
        <f t="shared" si="1"/>
        <v>0</v>
      </c>
      <c r="AF56" s="307">
        <f t="shared" si="2"/>
        <v>0</v>
      </c>
      <c r="AG56" s="814">
        <f>'[10]тар см 10 мес 2021 '!AA56+'[11]тар см Ноябрь 2021'!AA56</f>
        <v>5170</v>
      </c>
      <c r="AH56" s="814">
        <f t="shared" si="3"/>
        <v>470</v>
      </c>
      <c r="AI56" s="814">
        <f>'[10]тар см 10 мес 2021 '!AB56+'[11]тар см Ноябрь 2021'!AB56</f>
        <v>5876.0010000000002</v>
      </c>
      <c r="AJ56" s="826">
        <f t="shared" si="4"/>
        <v>-608.80000000000018</v>
      </c>
      <c r="AK56" s="612"/>
    </row>
    <row r="57" spans="1:51" s="611" customFormat="1" ht="15.75" customHeight="1" x14ac:dyDescent="0.2">
      <c r="A57" s="662" t="s">
        <v>231</v>
      </c>
      <c r="B57" s="633" t="s">
        <v>147</v>
      </c>
      <c r="C57" s="327">
        <f>'[3]тар см 11 мес 2021 '!C57+'[2]тар см Декабрь 2021'!C57</f>
        <v>0</v>
      </c>
      <c r="D57" s="602"/>
      <c r="E57" s="603">
        <f>'свод РП'!R15</f>
        <v>1556.5</v>
      </c>
      <c r="F57" s="603">
        <f>ROUND(E57/$E$113,2)</f>
        <v>7.0000000000000007E-2</v>
      </c>
      <c r="G57" s="603">
        <f t="shared" si="25"/>
        <v>1556.5</v>
      </c>
      <c r="H57" s="330"/>
      <c r="I57" s="327">
        <f>'[3]тар см 11 мес 2021 '!I57+'[2]тар см Декабрь 2021'!I57</f>
        <v>0</v>
      </c>
      <c r="J57" s="602"/>
      <c r="K57" s="603">
        <f>'свод РП'!S15</f>
        <v>853.9</v>
      </c>
      <c r="L57" s="603">
        <f>ROUNDUP(K57/$K$113,2)</f>
        <v>0.03</v>
      </c>
      <c r="M57" s="603">
        <f t="shared" si="26"/>
        <v>853.9</v>
      </c>
      <c r="N57" s="605"/>
      <c r="O57" s="606">
        <f>ROUNDDOWN((O54-((O54*10%)))*3.5%,)</f>
        <v>0</v>
      </c>
      <c r="P57" s="603" t="e">
        <f>ROUND(O57/$O$113,2)</f>
        <v>#DIV/0!</v>
      </c>
      <c r="Q57" s="603">
        <v>0</v>
      </c>
      <c r="R57" s="603" t="e">
        <f t="shared" si="31"/>
        <v>#DIV/0!</v>
      </c>
      <c r="S57" s="603">
        <v>0</v>
      </c>
      <c r="T57" s="333"/>
      <c r="U57" s="327">
        <f>'[3]тар см 11 мес 2021 '!U57+'[2]тар см Декабрь 2021'!U57</f>
        <v>516</v>
      </c>
      <c r="V57" s="603"/>
      <c r="W57" s="603">
        <f>'свод РП'!U15</f>
        <v>968.49999999999989</v>
      </c>
      <c r="X57" s="603">
        <f>ROUND(W57/$W$113,2)</f>
        <v>0.05</v>
      </c>
      <c r="Y57" s="603">
        <f t="shared" si="27"/>
        <v>452.49999999999989</v>
      </c>
      <c r="Z57" s="607"/>
      <c r="AA57" s="801">
        <f t="shared" si="28"/>
        <v>516</v>
      </c>
      <c r="AB57" s="607">
        <f t="shared" si="30"/>
        <v>3378.9</v>
      </c>
      <c r="AC57" s="603">
        <f t="shared" si="29"/>
        <v>2862.9</v>
      </c>
      <c r="AD57" s="609"/>
      <c r="AE57" s="473">
        <f t="shared" si="1"/>
        <v>0</v>
      </c>
      <c r="AF57" s="307">
        <f t="shared" si="2"/>
        <v>0</v>
      </c>
      <c r="AG57" s="814">
        <f>'[10]тар см 10 мес 2021 '!AA57+'[11]тар см Ноябрь 2021'!AA57</f>
        <v>473</v>
      </c>
      <c r="AH57" s="814">
        <f t="shared" si="3"/>
        <v>43</v>
      </c>
      <c r="AI57" s="814">
        <f>'[10]тар см 10 мес 2021 '!AB57+'[11]тар см Ноябрь 2021'!AB57</f>
        <v>3093.1</v>
      </c>
      <c r="AJ57" s="826">
        <f t="shared" si="4"/>
        <v>-285.80000000000018</v>
      </c>
      <c r="AK57" s="612"/>
    </row>
    <row r="58" spans="1:51" s="611" customFormat="1" ht="30" customHeight="1" x14ac:dyDescent="0.2">
      <c r="A58" s="662" t="s">
        <v>232</v>
      </c>
      <c r="B58" s="773" t="s">
        <v>233</v>
      </c>
      <c r="C58" s="327">
        <f>'[3]тар см 11 мес 2021 '!C58+'[2]тар см Декабрь 2021'!C58</f>
        <v>672</v>
      </c>
      <c r="D58" s="602"/>
      <c r="E58" s="603">
        <f>'свод РП'!R16</f>
        <v>990.3</v>
      </c>
      <c r="F58" s="603"/>
      <c r="G58" s="603">
        <f t="shared" si="25"/>
        <v>318.29999999999995</v>
      </c>
      <c r="H58" s="604">
        <f>ROUND(E58/C58*100,1)-100</f>
        <v>47.400000000000006</v>
      </c>
      <c r="I58" s="327">
        <f>'[3]тар см 11 мес 2021 '!I58+'[2]тар см Декабрь 2021'!I58</f>
        <v>384</v>
      </c>
      <c r="J58" s="602"/>
      <c r="K58" s="603">
        <f>'свод РП'!S16</f>
        <v>490.50000000000006</v>
      </c>
      <c r="L58" s="603"/>
      <c r="M58" s="603">
        <f t="shared" si="26"/>
        <v>106.50000000000006</v>
      </c>
      <c r="N58" s="605">
        <f>ROUND(K58/I58*100,1)-100</f>
        <v>27.700000000000003</v>
      </c>
      <c r="O58" s="606">
        <v>0</v>
      </c>
      <c r="P58" s="603"/>
      <c r="Q58" s="603">
        <v>0</v>
      </c>
      <c r="R58" s="603" t="e">
        <f t="shared" si="31"/>
        <v>#DIV/0!</v>
      </c>
      <c r="S58" s="603">
        <v>0</v>
      </c>
      <c r="T58" s="333"/>
      <c r="U58" s="327">
        <f>'[3]тар см 11 мес 2021 '!U58+'[2]тар см Декабрь 2021'!U58</f>
        <v>215</v>
      </c>
      <c r="V58" s="603"/>
      <c r="W58" s="603">
        <f>'свод РП'!U16</f>
        <v>659.2</v>
      </c>
      <c r="X58" s="603"/>
      <c r="Y58" s="603">
        <f t="shared" si="27"/>
        <v>444.20000000000005</v>
      </c>
      <c r="Z58" s="333"/>
      <c r="AA58" s="801">
        <f t="shared" si="28"/>
        <v>1271</v>
      </c>
      <c r="AB58" s="607">
        <f t="shared" si="30"/>
        <v>2140</v>
      </c>
      <c r="AC58" s="603">
        <f t="shared" si="29"/>
        <v>869</v>
      </c>
      <c r="AD58" s="609"/>
      <c r="AE58" s="473">
        <f t="shared" si="1"/>
        <v>0</v>
      </c>
      <c r="AF58" s="307">
        <f t="shared" si="2"/>
        <v>0</v>
      </c>
      <c r="AG58" s="814">
        <f>'[10]тар см 10 мес 2021 '!AA58+'[11]тар см Ноябрь 2021'!AA58</f>
        <v>1156</v>
      </c>
      <c r="AH58" s="814">
        <f t="shared" si="3"/>
        <v>115</v>
      </c>
      <c r="AI58" s="814">
        <f>'[10]тар см 10 мес 2021 '!AB58+'[11]тар см Ноябрь 2021'!AB58</f>
        <v>1953.3</v>
      </c>
      <c r="AJ58" s="826">
        <f t="shared" si="4"/>
        <v>-186.70000000000005</v>
      </c>
      <c r="AK58" s="612"/>
    </row>
    <row r="59" spans="1:51" s="424" customFormat="1" ht="24" customHeight="1" x14ac:dyDescent="0.2">
      <c r="A59" s="336" t="s">
        <v>104</v>
      </c>
      <c r="B59" s="191" t="s">
        <v>219</v>
      </c>
      <c r="C59" s="327">
        <f>'[3]тар см 11 мес 2021 '!C59+'[2]тар см Декабрь 2021'!C59</f>
        <v>0</v>
      </c>
      <c r="D59" s="328"/>
      <c r="E59" s="329">
        <f>'свод РП'!R17</f>
        <v>0</v>
      </c>
      <c r="F59" s="329"/>
      <c r="G59" s="329">
        <f t="shared" si="25"/>
        <v>0</v>
      </c>
      <c r="H59" s="330"/>
      <c r="I59" s="327">
        <f>'[3]тар см 11 мес 2021 '!I59+'[2]тар см Декабрь 2021'!I59</f>
        <v>0</v>
      </c>
      <c r="J59" s="328"/>
      <c r="K59" s="329">
        <f>'свод РП'!S17</f>
        <v>0</v>
      </c>
      <c r="L59" s="329"/>
      <c r="M59" s="329">
        <f t="shared" si="26"/>
        <v>0</v>
      </c>
      <c r="N59" s="350"/>
      <c r="O59" s="331"/>
      <c r="P59" s="329"/>
      <c r="Q59" s="329">
        <v>0</v>
      </c>
      <c r="R59" s="329" t="e">
        <f t="shared" si="31"/>
        <v>#DIV/0!</v>
      </c>
      <c r="S59" s="329">
        <v>0</v>
      </c>
      <c r="T59" s="333"/>
      <c r="U59" s="327">
        <f>'[3]тар см 11 мес 2021 '!U59+'[2]тар см Декабрь 2021'!U59</f>
        <v>0</v>
      </c>
      <c r="V59" s="329"/>
      <c r="W59" s="329">
        <f>'свод РП'!U17</f>
        <v>0</v>
      </c>
      <c r="X59" s="329"/>
      <c r="Y59" s="329">
        <f t="shared" si="27"/>
        <v>0</v>
      </c>
      <c r="Z59" s="333"/>
      <c r="AA59" s="800">
        <f t="shared" si="28"/>
        <v>0</v>
      </c>
      <c r="AB59" s="333">
        <f t="shared" si="30"/>
        <v>0</v>
      </c>
      <c r="AC59" s="329">
        <f t="shared" si="29"/>
        <v>0</v>
      </c>
      <c r="AD59" s="334"/>
      <c r="AE59" s="473">
        <f t="shared" si="1"/>
        <v>0</v>
      </c>
      <c r="AF59" s="307">
        <f t="shared" si="2"/>
        <v>0</v>
      </c>
      <c r="AG59" s="814">
        <f>'[10]тар см 10 мес 2021 '!AA59+'[11]тар см Ноябрь 2021'!AA59</f>
        <v>0</v>
      </c>
      <c r="AH59" s="814">
        <f t="shared" si="3"/>
        <v>0</v>
      </c>
      <c r="AI59" s="814">
        <f>'[10]тар см 10 мес 2021 '!AB59+'[11]тар см Ноябрь 2021'!AB59</f>
        <v>0</v>
      </c>
      <c r="AJ59" s="826">
        <f t="shared" si="4"/>
        <v>0</v>
      </c>
      <c r="AK59" s="338"/>
    </row>
    <row r="60" spans="1:51" s="424" customFormat="1" ht="25.5" customHeight="1" x14ac:dyDescent="0.2">
      <c r="A60" s="425" t="s">
        <v>106</v>
      </c>
      <c r="B60" s="191" t="s">
        <v>195</v>
      </c>
      <c r="C60" s="327">
        <f>'[3]тар см 11 мес 2021 '!C60+'[2]тар см Декабрь 2021'!C60</f>
        <v>25216.800000000007</v>
      </c>
      <c r="D60" s="328"/>
      <c r="E60" s="329">
        <f>'свод РП'!R18</f>
        <v>18428.87</v>
      </c>
      <c r="F60" s="329">
        <f>ROUND(E60/$E$113,2)</f>
        <v>0.85</v>
      </c>
      <c r="G60" s="329">
        <f t="shared" si="25"/>
        <v>-6787.9300000000076</v>
      </c>
      <c r="H60" s="330">
        <f t="shared" ref="H60:H82" si="32">ROUND(E60/C60*100,1)-100</f>
        <v>-26.900000000000006</v>
      </c>
      <c r="I60" s="327">
        <f>'[3]тар см 11 мес 2021 '!I60+'[2]тар см Декабрь 2021'!I60</f>
        <v>11767.200000000003</v>
      </c>
      <c r="J60" s="328"/>
      <c r="K60" s="329">
        <f>'свод РП'!S18</f>
        <v>8470.5739999999987</v>
      </c>
      <c r="L60" s="329">
        <f>ROUND(K60/$K$113,2)</f>
        <v>0.28999999999999998</v>
      </c>
      <c r="M60" s="329">
        <f t="shared" ref="M60:M81" si="33">K60-I60</f>
        <v>-3296.6260000000038</v>
      </c>
      <c r="N60" s="350">
        <f t="shared" ref="N60:N82" si="34">ROUND(K60/I60*100,1)-100</f>
        <v>-28</v>
      </c>
      <c r="O60" s="331"/>
      <c r="P60" s="329" t="e">
        <f>ROUND(O60/$O$113,2)</f>
        <v>#DIV/0!</v>
      </c>
      <c r="Q60" s="329">
        <v>0</v>
      </c>
      <c r="R60" s="329" t="e">
        <f t="shared" si="31"/>
        <v>#DIV/0!</v>
      </c>
      <c r="S60" s="329">
        <v>0</v>
      </c>
      <c r="T60" s="333"/>
      <c r="U60" s="327">
        <f>'[3]тар см 11 мес 2021 '!U60+'[2]тар см Декабрь 2021'!U60</f>
        <v>19052.400000000001</v>
      </c>
      <c r="V60" s="329"/>
      <c r="W60" s="329">
        <f>'свод РП'!U18</f>
        <v>13914.759999999998</v>
      </c>
      <c r="X60" s="329">
        <f>ROUNDUP(W60/$W$113,2)</f>
        <v>0.68</v>
      </c>
      <c r="Y60" s="329">
        <f t="shared" ref="Y60:Y79" si="35">W60-U60</f>
        <v>-5137.6400000000031</v>
      </c>
      <c r="Z60" s="333">
        <f t="shared" ref="Z60:Z78" si="36">ROUND(W60/U60*100,1)-100</f>
        <v>-27</v>
      </c>
      <c r="AA60" s="800">
        <f t="shared" si="28"/>
        <v>56036.400000000009</v>
      </c>
      <c r="AB60" s="333">
        <f t="shared" si="30"/>
        <v>40814.203999999998</v>
      </c>
      <c r="AC60" s="329">
        <f t="shared" ref="AC60:AC90" si="37">AB60-AA60</f>
        <v>-15222.196000000011</v>
      </c>
      <c r="AD60" s="334">
        <f t="shared" ref="AD60:AD77" si="38">ROUND(AB60/AA60*100,1)-100</f>
        <v>-27.200000000000003</v>
      </c>
      <c r="AE60" s="473">
        <f t="shared" si="1"/>
        <v>0</v>
      </c>
      <c r="AF60" s="307">
        <f t="shared" si="2"/>
        <v>0</v>
      </c>
      <c r="AG60" s="814">
        <f>'[10]тар см 10 мес 2021 '!AA60+'[11]тар см Ноябрь 2021'!AA60</f>
        <v>51366.700000000004</v>
      </c>
      <c r="AH60" s="814">
        <f t="shared" si="3"/>
        <v>4669.7000000000044</v>
      </c>
      <c r="AI60" s="814">
        <f>'[10]тар см 10 мес 2021 '!AB60+'[11]тар см Ноябрь 2021'!AB60</f>
        <v>46112.404000000002</v>
      </c>
      <c r="AJ60" s="826">
        <f t="shared" si="4"/>
        <v>5298.2000000000044</v>
      </c>
      <c r="AK60" s="338"/>
    </row>
    <row r="61" spans="1:51" s="424" customFormat="1" ht="25.5" customHeight="1" x14ac:dyDescent="0.2">
      <c r="A61" s="695" t="s">
        <v>196</v>
      </c>
      <c r="B61" s="191" t="s">
        <v>244</v>
      </c>
      <c r="C61" s="327">
        <f>'[3]тар см 11 мес 2021 '!C61+'[2]тар см Декабрь 2021'!C61</f>
        <v>1196.4000000000001</v>
      </c>
      <c r="D61" s="328"/>
      <c r="E61" s="329">
        <f>'свод РП'!R56+'свод РП'!R19</f>
        <v>2284.23</v>
      </c>
      <c r="F61" s="329">
        <f>ROUND(E61/$E$113,2)</f>
        <v>0.11</v>
      </c>
      <c r="G61" s="329">
        <f t="shared" si="25"/>
        <v>1087.83</v>
      </c>
      <c r="H61" s="330">
        <f>ROUND(E61/C61*100,1)-100</f>
        <v>90.9</v>
      </c>
      <c r="I61" s="327">
        <f>'[3]тар см 11 мес 2021 '!I61+'[2]тар см Декабрь 2021'!I61</f>
        <v>469.2000000000001</v>
      </c>
      <c r="J61" s="328"/>
      <c r="K61" s="329">
        <f>'свод РП'!S56+'свод РП'!S19</f>
        <v>956.59</v>
      </c>
      <c r="L61" s="329">
        <f>ROUND(K61/$K$113,2)</f>
        <v>0.03</v>
      </c>
      <c r="M61" s="329">
        <f>K61-I61</f>
        <v>487.38999999999993</v>
      </c>
      <c r="N61" s="350">
        <f>ROUND(K61/I61*100,1)-100</f>
        <v>103.9</v>
      </c>
      <c r="O61" s="331"/>
      <c r="P61" s="329" t="e">
        <f>ROUND(O61/$O$113,2)</f>
        <v>#DIV/0!</v>
      </c>
      <c r="Q61" s="329">
        <v>0</v>
      </c>
      <c r="R61" s="329" t="e">
        <f t="shared" si="31"/>
        <v>#DIV/0!</v>
      </c>
      <c r="S61" s="329">
        <v>1</v>
      </c>
      <c r="T61" s="333"/>
      <c r="U61" s="327">
        <f>'[3]тар см 11 мес 2021 '!U61+'[2]тар см Декабрь 2021'!U61</f>
        <v>760.79999999999984</v>
      </c>
      <c r="V61" s="329"/>
      <c r="W61" s="329">
        <f>'свод РП'!U56+'свод РП'!U19</f>
        <v>1524.98</v>
      </c>
      <c r="X61" s="329">
        <f>ROUNDUP(W61/$W$113,2)</f>
        <v>0.08</v>
      </c>
      <c r="Y61" s="329">
        <f>W61-U61</f>
        <v>764.18000000000018</v>
      </c>
      <c r="Z61" s="333">
        <f>ROUND(W61/U61*100,1)-100</f>
        <v>100.4</v>
      </c>
      <c r="AA61" s="800">
        <f>C61+I61+O61+U61</f>
        <v>2426.4</v>
      </c>
      <c r="AB61" s="333">
        <f>E61+K61+Q61+W61</f>
        <v>4765.8</v>
      </c>
      <c r="AC61" s="329">
        <f>AB61-AA61</f>
        <v>2339.4</v>
      </c>
      <c r="AD61" s="334">
        <f>ROUND(AB61/AA61*100,1)-100</f>
        <v>96.4</v>
      </c>
      <c r="AE61" s="473">
        <f t="shared" si="1"/>
        <v>0</v>
      </c>
      <c r="AF61" s="307">
        <f t="shared" si="2"/>
        <v>0</v>
      </c>
      <c r="AG61" s="814">
        <f>'[10]тар см 10 мес 2021 '!AA61+'[11]тар см Ноябрь 2021'!AA61</f>
        <v>2224.1999999999998</v>
      </c>
      <c r="AH61" s="814">
        <f t="shared" si="3"/>
        <v>202.20000000000027</v>
      </c>
      <c r="AI61" s="814">
        <f>'[10]тар см 10 мес 2021 '!AB61+'[11]тар см Ноябрь 2021'!AB61</f>
        <v>4293</v>
      </c>
      <c r="AJ61" s="826">
        <f t="shared" si="4"/>
        <v>-472.80000000000018</v>
      </c>
      <c r="AK61" s="338"/>
    </row>
    <row r="62" spans="1:51" s="611" customFormat="1" ht="15.75" customHeight="1" x14ac:dyDescent="0.25">
      <c r="A62" s="663" t="s">
        <v>243</v>
      </c>
      <c r="B62" s="600" t="s">
        <v>190</v>
      </c>
      <c r="C62" s="664">
        <f>C63+C83</f>
        <v>9915.9</v>
      </c>
      <c r="D62" s="665" t="e">
        <f>D63+D83+#REF!+#REF!</f>
        <v>#REF!</v>
      </c>
      <c r="E62" s="666">
        <f>E63+E83</f>
        <v>12325.219000000001</v>
      </c>
      <c r="F62" s="666">
        <f>F63+F83</f>
        <v>0</v>
      </c>
      <c r="G62" s="666">
        <f t="shared" ref="G62:G67" si="39">E62-C62</f>
        <v>2409.3190000000013</v>
      </c>
      <c r="H62" s="667">
        <f t="shared" si="32"/>
        <v>24.299999999999997</v>
      </c>
      <c r="I62" s="664">
        <f>I63+I83</f>
        <v>5442.8666666666668</v>
      </c>
      <c r="J62" s="785" t="e">
        <f>J63+J83+#REF!+#REF!</f>
        <v>#REF!</v>
      </c>
      <c r="K62" s="666">
        <f>K63+K83</f>
        <v>6590.9869999999992</v>
      </c>
      <c r="L62" s="666"/>
      <c r="M62" s="666">
        <f>K62-I62</f>
        <v>1148.1203333333324</v>
      </c>
      <c r="N62" s="669">
        <f t="shared" si="34"/>
        <v>21.099999999999994</v>
      </c>
      <c r="O62" s="668">
        <f>O63+O83</f>
        <v>0</v>
      </c>
      <c r="P62" s="666" t="e">
        <f>P63+P83</f>
        <v>#DIV/0!</v>
      </c>
      <c r="Q62" s="666">
        <f>Q63+Q83</f>
        <v>0</v>
      </c>
      <c r="R62" s="666"/>
      <c r="S62" s="666">
        <f>Q62-O62</f>
        <v>0</v>
      </c>
      <c r="T62" s="333"/>
      <c r="U62" s="664">
        <f>U63+U83</f>
        <v>6671.9000000000005</v>
      </c>
      <c r="V62" s="666">
        <f>V63+V83</f>
        <v>0</v>
      </c>
      <c r="W62" s="666">
        <f>W63+W83</f>
        <v>8356.7900000000009</v>
      </c>
      <c r="X62" s="666"/>
      <c r="Y62" s="666">
        <f t="shared" si="35"/>
        <v>1684.8900000000003</v>
      </c>
      <c r="Z62" s="791">
        <f t="shared" si="36"/>
        <v>25.299999999999997</v>
      </c>
      <c r="AA62" s="805">
        <f>AA63+AA83</f>
        <v>22030.666666666668</v>
      </c>
      <c r="AB62" s="791">
        <f>AB63+AB83</f>
        <v>27272.995999999992</v>
      </c>
      <c r="AC62" s="666">
        <f t="shared" si="37"/>
        <v>5242.329333333324</v>
      </c>
      <c r="AD62" s="806">
        <f t="shared" si="38"/>
        <v>23.799999999999997</v>
      </c>
      <c r="AE62" s="473">
        <f t="shared" si="1"/>
        <v>0</v>
      </c>
      <c r="AF62" s="307">
        <f t="shared" si="2"/>
        <v>0</v>
      </c>
      <c r="AG62" s="814">
        <f>'[10]тар см 10 мес 2021 '!AA62+'[11]тар см Ноябрь 2021'!AA62</f>
        <v>20194.733333333334</v>
      </c>
      <c r="AH62" s="814">
        <f t="shared" si="3"/>
        <v>1835.9333333333343</v>
      </c>
      <c r="AI62" s="814">
        <f>'[10]тар см 10 мес 2021 '!AB62+'[11]тар см Ноябрь 2021'!AB62</f>
        <v>25676.495999999999</v>
      </c>
      <c r="AJ62" s="826">
        <f t="shared" si="4"/>
        <v>-1596.4999999999927</v>
      </c>
      <c r="AK62" s="612"/>
    </row>
    <row r="63" spans="1:51" s="424" customFormat="1" ht="15.75" customHeight="1" x14ac:dyDescent="0.25">
      <c r="A63" s="429" t="s">
        <v>245</v>
      </c>
      <c r="B63" s="191" t="s">
        <v>57</v>
      </c>
      <c r="C63" s="637">
        <f>SUM(C64:C82)</f>
        <v>6504.3</v>
      </c>
      <c r="D63" s="643">
        <f>SUM(D64:D82)</f>
        <v>0</v>
      </c>
      <c r="E63" s="638">
        <f>SUM(E64:E82)</f>
        <v>8487.0290000000005</v>
      </c>
      <c r="F63" s="638"/>
      <c r="G63" s="638">
        <f>E63-C63</f>
        <v>1982.7290000000003</v>
      </c>
      <c r="H63" s="639">
        <f>ROUND(E63/C63*100,1)-100</f>
        <v>30.5</v>
      </c>
      <c r="I63" s="637">
        <f>SUM(I64:I82)</f>
        <v>3147.2666666666664</v>
      </c>
      <c r="J63" s="643">
        <f>SUM(J64:J82)</f>
        <v>0</v>
      </c>
      <c r="K63" s="638">
        <f>SUM(K64:K82)</f>
        <v>4282.8369999999995</v>
      </c>
      <c r="L63" s="638"/>
      <c r="M63" s="638">
        <f>K63-I63</f>
        <v>1135.5703333333331</v>
      </c>
      <c r="N63" s="641">
        <f>ROUND(K63/I63*100,1)-100</f>
        <v>36.099999999999994</v>
      </c>
      <c r="O63" s="640">
        <f>SUM(O64:O80)</f>
        <v>0</v>
      </c>
      <c r="P63" s="638" t="e">
        <f>SUM(P64:P80)</f>
        <v>#DIV/0!</v>
      </c>
      <c r="Q63" s="638">
        <f>SUM(Q64:Q80)</f>
        <v>0</v>
      </c>
      <c r="R63" s="638"/>
      <c r="S63" s="638">
        <f>Q63-O63</f>
        <v>0</v>
      </c>
      <c r="T63" s="333"/>
      <c r="U63" s="637">
        <f>SUM(U64:U82)</f>
        <v>4801.1000000000004</v>
      </c>
      <c r="V63" s="638">
        <f>SUM(V64:V80)</f>
        <v>0</v>
      </c>
      <c r="W63" s="642">
        <f>SUM(W64:W82)</f>
        <v>5924.7300000000005</v>
      </c>
      <c r="X63" s="638"/>
      <c r="Y63" s="638">
        <f>W63-U63</f>
        <v>1123.6300000000001</v>
      </c>
      <c r="Z63" s="792">
        <f>ROUND(W63/U63*100,1)-100</f>
        <v>23.400000000000006</v>
      </c>
      <c r="AA63" s="807">
        <f>SUM(AA64:AA82)</f>
        <v>14452.666666666668</v>
      </c>
      <c r="AB63" s="642">
        <f>SUM(AB64:AB82)</f>
        <v>18694.595999999994</v>
      </c>
      <c r="AC63" s="638">
        <f>AB63-AA63</f>
        <v>4241.9293333333262</v>
      </c>
      <c r="AD63" s="808">
        <f>ROUND(AB63/AA63*100,1)-100</f>
        <v>29.400000000000006</v>
      </c>
      <c r="AE63" s="473">
        <f t="shared" si="1"/>
        <v>0</v>
      </c>
      <c r="AF63" s="307">
        <f t="shared" si="2"/>
        <v>0</v>
      </c>
      <c r="AG63" s="814">
        <f>'[10]тар см 10 мес 2021 '!AA63+'[11]тар см Ноябрь 2021'!AA63</f>
        <v>13248.233333333332</v>
      </c>
      <c r="AH63" s="814">
        <f t="shared" si="3"/>
        <v>1204.4333333333361</v>
      </c>
      <c r="AI63" s="814">
        <f>'[10]тар см 10 мес 2021 '!AB63+'[11]тар см Ноябрь 2021'!AB63</f>
        <v>17754.696</v>
      </c>
      <c r="AJ63" s="826">
        <f t="shared" si="4"/>
        <v>-939.89999999999418</v>
      </c>
      <c r="AK63" s="338"/>
    </row>
    <row r="64" spans="1:51" s="424" customFormat="1" ht="15.75" customHeight="1" x14ac:dyDescent="0.2">
      <c r="A64" s="336"/>
      <c r="B64" s="191" t="s">
        <v>109</v>
      </c>
      <c r="C64" s="327">
        <f>'[3]тар см 11 мес 2021 '!C64+'[2]тар см Декабрь 2021'!C64</f>
        <v>742.79999999999984</v>
      </c>
      <c r="D64" s="328"/>
      <c r="E64" s="329">
        <f>'свод РП'!R22</f>
        <v>1065.08</v>
      </c>
      <c r="F64" s="329">
        <f>ROUND(E64/$E$113,2)</f>
        <v>0.05</v>
      </c>
      <c r="G64" s="329">
        <f t="shared" si="39"/>
        <v>322.28000000000009</v>
      </c>
      <c r="H64" s="330">
        <f t="shared" si="32"/>
        <v>43.400000000000006</v>
      </c>
      <c r="I64" s="327">
        <f>'[3]тар см 11 мес 2021 '!I64+'[2]тар см Декабрь 2021'!I64</f>
        <v>346.49999999999994</v>
      </c>
      <c r="J64" s="328"/>
      <c r="K64" s="329">
        <f>'свод РП'!S22</f>
        <v>504.68</v>
      </c>
      <c r="L64" s="329">
        <f>ROUND(K64/$K$113,2)</f>
        <v>0.02</v>
      </c>
      <c r="M64" s="329">
        <f t="shared" si="33"/>
        <v>158.18000000000006</v>
      </c>
      <c r="N64" s="350">
        <f t="shared" si="34"/>
        <v>45.699999999999989</v>
      </c>
      <c r="O64" s="331"/>
      <c r="P64" s="329" t="e">
        <f>ROUND(O64/$O$113,2)</f>
        <v>#DIV/0!</v>
      </c>
      <c r="Q64" s="329"/>
      <c r="R64" s="329" t="e">
        <f>ROUND(Q64/$Q$113,2)</f>
        <v>#DIV/0!</v>
      </c>
      <c r="S64" s="329"/>
      <c r="T64" s="333"/>
      <c r="U64" s="327">
        <f>'[3]тар см 11 мес 2021 '!U64+'[2]тар см Декабрь 2021'!U64</f>
        <v>561.6</v>
      </c>
      <c r="V64" s="329"/>
      <c r="W64" s="329">
        <f>'свод РП'!U22</f>
        <v>804.94</v>
      </c>
      <c r="X64" s="329">
        <f>ROUNDUP(W64/$W$113,2)</f>
        <v>0.04</v>
      </c>
      <c r="Y64" s="329">
        <f t="shared" si="35"/>
        <v>243.34000000000003</v>
      </c>
      <c r="Z64" s="333">
        <f t="shared" si="36"/>
        <v>43.300000000000011</v>
      </c>
      <c r="AA64" s="800">
        <f>C64+I64+O64+U64</f>
        <v>1650.8999999999996</v>
      </c>
      <c r="AB64" s="333">
        <f>E64+K64+Q64+W64</f>
        <v>2374.6999999999998</v>
      </c>
      <c r="AC64" s="329">
        <f t="shared" si="37"/>
        <v>723.80000000000018</v>
      </c>
      <c r="AD64" s="334">
        <f t="shared" si="38"/>
        <v>43.800000000000011</v>
      </c>
      <c r="AE64" s="473">
        <f t="shared" si="1"/>
        <v>0</v>
      </c>
      <c r="AF64" s="307">
        <f t="shared" si="2"/>
        <v>0</v>
      </c>
      <c r="AG64" s="814">
        <f>'[10]тар см 10 мес 2021 '!AA64+'[11]тар см Ноябрь 2021'!AA64</f>
        <v>1513.2999999999997</v>
      </c>
      <c r="AH64" s="814">
        <f t="shared" si="3"/>
        <v>137.59999999999991</v>
      </c>
      <c r="AI64" s="814">
        <f>'[10]тар см 10 мес 2021 '!AB64+'[11]тар см Ноябрь 2021'!AB64</f>
        <v>2210.4</v>
      </c>
      <c r="AJ64" s="826">
        <f t="shared" si="4"/>
        <v>-164.29999999999973</v>
      </c>
      <c r="AK64" s="338"/>
    </row>
    <row r="65" spans="1:37" s="424" customFormat="1" ht="14.25" x14ac:dyDescent="0.2">
      <c r="A65" s="336"/>
      <c r="B65" s="191" t="s">
        <v>110</v>
      </c>
      <c r="C65" s="327">
        <f>'[3]тар см 11 мес 2021 '!C65+'[2]тар см Декабрь 2021'!C65</f>
        <v>2157.6</v>
      </c>
      <c r="D65" s="328"/>
      <c r="E65" s="329">
        <f>'свод РП'!R23</f>
        <v>2116.9059999999999</v>
      </c>
      <c r="F65" s="329">
        <f>ROUND(E65/$E$113,2)</f>
        <v>0.1</v>
      </c>
      <c r="G65" s="329">
        <f>E65-C65</f>
        <v>-40.69399999999996</v>
      </c>
      <c r="H65" s="330">
        <f>ROUND(E65/C65*100,1)-100</f>
        <v>-1.9000000000000057</v>
      </c>
      <c r="I65" s="327">
        <f>'[3]тар см 11 мес 2021 '!I65+'[2]тар см Декабрь 2021'!I65</f>
        <v>1005.5999999999998</v>
      </c>
      <c r="J65" s="328"/>
      <c r="K65" s="329">
        <f>'свод РП'!S23</f>
        <v>1007.7000000000002</v>
      </c>
      <c r="L65" s="329">
        <f>ROUND(K65/$K$113,2)</f>
        <v>0.03</v>
      </c>
      <c r="M65" s="329">
        <f t="shared" si="33"/>
        <v>2.1000000000003638</v>
      </c>
      <c r="N65" s="350">
        <f t="shared" si="34"/>
        <v>0.20000000000000284</v>
      </c>
      <c r="O65" s="331"/>
      <c r="P65" s="329" t="e">
        <f>ROUND(O65/$O$113,2)</f>
        <v>#DIV/0!</v>
      </c>
      <c r="Q65" s="329"/>
      <c r="R65" s="329" t="e">
        <f>ROUND(Q65/$Q$113,2)</f>
        <v>#DIV/0!</v>
      </c>
      <c r="S65" s="329"/>
      <c r="T65" s="333"/>
      <c r="U65" s="327">
        <f>'[3]тар см 11 мес 2021 '!U65+'[2]тар см Декабрь 2021'!U65</f>
        <v>1629.5999999999997</v>
      </c>
      <c r="V65" s="329"/>
      <c r="W65" s="329">
        <f>'свод РП'!U23</f>
        <v>1597.8899999999999</v>
      </c>
      <c r="X65" s="329">
        <f>ROUND(W65/$W$113,2)</f>
        <v>0.08</v>
      </c>
      <c r="Y65" s="329">
        <f t="shared" si="35"/>
        <v>-31.709999999999809</v>
      </c>
      <c r="Z65" s="333">
        <f t="shared" si="36"/>
        <v>-1.9000000000000057</v>
      </c>
      <c r="AA65" s="800">
        <f t="shared" ref="AA65:AA79" si="40">C65+I65+O65+U65</f>
        <v>4792.7999999999993</v>
      </c>
      <c r="AB65" s="333">
        <f>E65+K65+Q65+W65</f>
        <v>4722.4960000000001</v>
      </c>
      <c r="AC65" s="329">
        <f t="shared" si="37"/>
        <v>-70.303999999999178</v>
      </c>
      <c r="AD65" s="334">
        <f t="shared" si="38"/>
        <v>-1.5</v>
      </c>
      <c r="AE65" s="473">
        <f t="shared" si="1"/>
        <v>0</v>
      </c>
      <c r="AF65" s="307">
        <f t="shared" si="2"/>
        <v>0</v>
      </c>
      <c r="AG65" s="814">
        <f>'[10]тар см 10 мес 2021 '!AA65+'[11]тар см Ноябрь 2021'!AA65</f>
        <v>4393.3999999999987</v>
      </c>
      <c r="AH65" s="814">
        <f t="shared" si="3"/>
        <v>399.40000000000055</v>
      </c>
      <c r="AI65" s="814">
        <f>'[10]тар см 10 мес 2021 '!AB65+'[11]тар см Ноябрь 2021'!AB65</f>
        <v>4349.7959999999994</v>
      </c>
      <c r="AJ65" s="826">
        <f t="shared" si="4"/>
        <v>-372.70000000000073</v>
      </c>
      <c r="AK65" s="338"/>
    </row>
    <row r="66" spans="1:37" s="611" customFormat="1" ht="15.75" customHeight="1" x14ac:dyDescent="0.2">
      <c r="A66" s="599"/>
      <c r="B66" s="600" t="s">
        <v>58</v>
      </c>
      <c r="C66" s="327">
        <f>'[3]тар см 11 мес 2021 '!C66+'[2]тар см Декабрь 2021'!C66</f>
        <v>490.7999999999999</v>
      </c>
      <c r="D66" s="602"/>
      <c r="E66" s="603">
        <f>'свод РП'!R24</f>
        <v>526.07000000000005</v>
      </c>
      <c r="F66" s="603">
        <f>ROUND(E66/$E$113,2)</f>
        <v>0.02</v>
      </c>
      <c r="G66" s="603">
        <f t="shared" si="39"/>
        <v>35.270000000000152</v>
      </c>
      <c r="H66" s="604">
        <f t="shared" si="32"/>
        <v>7.2000000000000028</v>
      </c>
      <c r="I66" s="327">
        <f>'[3]тар см 11 мес 2021 '!I66+'[2]тар см Декабрь 2021'!I66</f>
        <v>229.19999999999996</v>
      </c>
      <c r="J66" s="602"/>
      <c r="K66" s="603">
        <f>'свод РП'!S24</f>
        <v>250.45999999999998</v>
      </c>
      <c r="L66" s="603">
        <f>ROUNDUP(K66/$K$113,2)</f>
        <v>0.01</v>
      </c>
      <c r="M66" s="603">
        <f t="shared" si="33"/>
        <v>21.260000000000019</v>
      </c>
      <c r="N66" s="605">
        <f t="shared" si="34"/>
        <v>9.2999999999999972</v>
      </c>
      <c r="O66" s="606"/>
      <c r="P66" s="603" t="e">
        <f>ROUND(O66/$O$113,2)</f>
        <v>#DIV/0!</v>
      </c>
      <c r="Q66" s="603"/>
      <c r="R66" s="603" t="e">
        <f>ROUND(Q66/$Q$113,2)</f>
        <v>#DIV/0!</v>
      </c>
      <c r="S66" s="603"/>
      <c r="T66" s="333"/>
      <c r="U66" s="327">
        <f>'[3]тар см 11 мес 2021 '!U66+'[2]тар см Декабрь 2021'!U66</f>
        <v>370.89999999999992</v>
      </c>
      <c r="V66" s="603"/>
      <c r="W66" s="603">
        <f>'свод РП'!U24</f>
        <v>397.87000000000006</v>
      </c>
      <c r="X66" s="603">
        <f>ROUND(W66/$W$113,2)</f>
        <v>0.02</v>
      </c>
      <c r="Y66" s="603">
        <f t="shared" si="35"/>
        <v>26.970000000000141</v>
      </c>
      <c r="Z66" s="607">
        <f t="shared" si="36"/>
        <v>7.2999999999999972</v>
      </c>
      <c r="AA66" s="801">
        <f t="shared" si="40"/>
        <v>1090.8999999999999</v>
      </c>
      <c r="AB66" s="607">
        <f>E66+K66+Q66+W66</f>
        <v>1174.4000000000001</v>
      </c>
      <c r="AC66" s="603">
        <f t="shared" si="37"/>
        <v>83.500000000000227</v>
      </c>
      <c r="AD66" s="609">
        <f t="shared" si="38"/>
        <v>7.7000000000000028</v>
      </c>
      <c r="AE66" s="473">
        <f t="shared" si="1"/>
        <v>0</v>
      </c>
      <c r="AF66" s="307">
        <f t="shared" si="2"/>
        <v>0</v>
      </c>
      <c r="AG66" s="814">
        <f>'[10]тар см 10 мес 2021 '!AA66+'[11]тар см Ноябрь 2021'!AA66</f>
        <v>999.99999999999989</v>
      </c>
      <c r="AH66" s="814">
        <f t="shared" si="3"/>
        <v>90.899999999999977</v>
      </c>
      <c r="AI66" s="814">
        <f>'[10]тар см 10 мес 2021 '!AB66+'[11]тар см Ноябрь 2021'!AB66</f>
        <v>1077.4000000000001</v>
      </c>
      <c r="AJ66" s="826">
        <f t="shared" si="4"/>
        <v>-97</v>
      </c>
      <c r="AK66" s="612"/>
    </row>
    <row r="67" spans="1:37" s="611" customFormat="1" ht="15.75" customHeight="1" x14ac:dyDescent="0.2">
      <c r="A67" s="599"/>
      <c r="B67" s="600" t="s">
        <v>111</v>
      </c>
      <c r="C67" s="327">
        <f>'[3]тар см 11 мес 2021 '!C67+'[2]тар см Декабрь 2021'!C67</f>
        <v>13.199999999999998</v>
      </c>
      <c r="D67" s="602"/>
      <c r="E67" s="603">
        <f>'свод РП'!R25</f>
        <v>14.983000000000002</v>
      </c>
      <c r="F67" s="603">
        <f>ROUND(E67/$E$113,2)</f>
        <v>0</v>
      </c>
      <c r="G67" s="603">
        <f t="shared" si="39"/>
        <v>1.7830000000000048</v>
      </c>
      <c r="H67" s="604">
        <f t="shared" si="32"/>
        <v>13.5</v>
      </c>
      <c r="I67" s="327">
        <f>'[3]тар см 11 мес 2021 '!I67+'[2]тар см Декабрь 2021'!I67</f>
        <v>9.6</v>
      </c>
      <c r="J67" s="602"/>
      <c r="K67" s="603">
        <f>'свод РП'!S25</f>
        <v>10.686000000000002</v>
      </c>
      <c r="L67" s="603">
        <f>ROUND(K67/$K$113,2)</f>
        <v>0</v>
      </c>
      <c r="M67" s="603">
        <f t="shared" si="33"/>
        <v>1.0860000000000021</v>
      </c>
      <c r="N67" s="605">
        <f t="shared" si="34"/>
        <v>11.299999999999997</v>
      </c>
      <c r="O67" s="606"/>
      <c r="P67" s="603" t="e">
        <f>ROUND(O67/$O$113,2)</f>
        <v>#DIV/0!</v>
      </c>
      <c r="Q67" s="603"/>
      <c r="R67" s="603" t="e">
        <f>ROUND(Q67/$Q$113,2)</f>
        <v>#DIV/0!</v>
      </c>
      <c r="S67" s="603"/>
      <c r="T67" s="333"/>
      <c r="U67" s="327">
        <f>'[3]тар см 11 мес 2021 '!U67+'[2]тар см Декабрь 2021'!U67</f>
        <v>6</v>
      </c>
      <c r="V67" s="603"/>
      <c r="W67" s="603">
        <f>'свод РП'!U25</f>
        <v>7.330000000000001</v>
      </c>
      <c r="X67" s="603">
        <f>ROUND(W67/$W$113,2)</f>
        <v>0</v>
      </c>
      <c r="Y67" s="603">
        <f t="shared" si="35"/>
        <v>1.330000000000001</v>
      </c>
      <c r="Z67" s="607">
        <f t="shared" si="36"/>
        <v>22.200000000000003</v>
      </c>
      <c r="AA67" s="801">
        <f t="shared" si="40"/>
        <v>28.799999999999997</v>
      </c>
      <c r="AB67" s="607">
        <f>E67+K67+Q67+W67</f>
        <v>32.999000000000002</v>
      </c>
      <c r="AC67" s="603">
        <f t="shared" si="37"/>
        <v>4.1990000000000052</v>
      </c>
      <c r="AD67" s="609">
        <f t="shared" si="38"/>
        <v>14.599999999999994</v>
      </c>
      <c r="AE67" s="473">
        <f t="shared" si="1"/>
        <v>0</v>
      </c>
      <c r="AF67" s="307">
        <f t="shared" si="2"/>
        <v>0</v>
      </c>
      <c r="AG67" s="814">
        <f>'[10]тар см 10 мес 2021 '!AA67+'[11]тар см Ноябрь 2021'!AA67</f>
        <v>26.4</v>
      </c>
      <c r="AH67" s="814">
        <f t="shared" si="3"/>
        <v>2.3999999999999986</v>
      </c>
      <c r="AI67" s="814">
        <f>'[10]тар см 10 мес 2021 '!AB67+'[11]тар см Ноябрь 2021'!AB67</f>
        <v>31.799000000000003</v>
      </c>
      <c r="AJ67" s="826">
        <f t="shared" si="4"/>
        <v>-1.1999999999999993</v>
      </c>
      <c r="AK67" s="612"/>
    </row>
    <row r="68" spans="1:37" s="611" customFormat="1" ht="15.75" customHeight="1" x14ac:dyDescent="0.2">
      <c r="A68" s="599"/>
      <c r="B68" s="600" t="s">
        <v>112</v>
      </c>
      <c r="C68" s="327">
        <f>'[3]тар см 11 мес 2021 '!C68+'[2]тар см Декабрь 2021'!C68</f>
        <v>0</v>
      </c>
      <c r="D68" s="602"/>
      <c r="E68" s="603">
        <f>'свод РП'!R26</f>
        <v>0</v>
      </c>
      <c r="F68" s="603"/>
      <c r="G68" s="603">
        <f>E68-C68</f>
        <v>0</v>
      </c>
      <c r="H68" s="604"/>
      <c r="I68" s="327">
        <f>'[3]тар см 11 мес 2021 '!I68+'[2]тар см Декабрь 2021'!I68</f>
        <v>0</v>
      </c>
      <c r="J68" s="602"/>
      <c r="K68" s="603">
        <f>'свод РП'!S26</f>
        <v>0</v>
      </c>
      <c r="L68" s="603"/>
      <c r="M68" s="603">
        <f t="shared" si="33"/>
        <v>0</v>
      </c>
      <c r="N68" s="605"/>
      <c r="O68" s="606"/>
      <c r="P68" s="603"/>
      <c r="Q68" s="603"/>
      <c r="R68" s="603"/>
      <c r="S68" s="603"/>
      <c r="T68" s="333"/>
      <c r="U68" s="327">
        <f>'[3]тар см 11 мес 2021 '!U68+'[2]тар см Декабрь 2021'!U68</f>
        <v>0</v>
      </c>
      <c r="V68" s="603"/>
      <c r="W68" s="603">
        <f>'свод РП'!U26</f>
        <v>0</v>
      </c>
      <c r="X68" s="603"/>
      <c r="Y68" s="603">
        <f t="shared" si="35"/>
        <v>0</v>
      </c>
      <c r="Z68" s="607"/>
      <c r="AA68" s="801">
        <f t="shared" si="40"/>
        <v>0</v>
      </c>
      <c r="AB68" s="607">
        <f t="shared" ref="AB68:AB79" si="41">E68+K68+Q68+W68</f>
        <v>0</v>
      </c>
      <c r="AC68" s="603">
        <f t="shared" si="37"/>
        <v>0</v>
      </c>
      <c r="AD68" s="609"/>
      <c r="AE68" s="473">
        <f t="shared" si="1"/>
        <v>0</v>
      </c>
      <c r="AF68" s="307">
        <f t="shared" si="2"/>
        <v>0</v>
      </c>
      <c r="AG68" s="814">
        <f>'[10]тар см 10 мес 2021 '!AA68+'[11]тар см Ноябрь 2021'!AA68</f>
        <v>0</v>
      </c>
      <c r="AH68" s="814">
        <f t="shared" si="3"/>
        <v>0</v>
      </c>
      <c r="AI68" s="814">
        <f>'[10]тар см 10 мес 2021 '!AB68+'[11]тар см Ноябрь 2021'!AB68</f>
        <v>0</v>
      </c>
      <c r="AJ68" s="826">
        <f t="shared" si="4"/>
        <v>0</v>
      </c>
      <c r="AK68" s="612"/>
    </row>
    <row r="69" spans="1:37" s="611" customFormat="1" ht="15.75" customHeight="1" x14ac:dyDescent="0.2">
      <c r="A69" s="599"/>
      <c r="B69" s="600" t="s">
        <v>113</v>
      </c>
      <c r="C69" s="327">
        <f>'[3]тар см 11 мес 2021 '!C69+'[2]тар см Декабрь 2021'!C69</f>
        <v>172.80000000000004</v>
      </c>
      <c r="D69" s="602"/>
      <c r="E69" s="603">
        <f>'свод РП'!R27</f>
        <v>119.64</v>
      </c>
      <c r="F69" s="603"/>
      <c r="G69" s="603">
        <f t="shared" ref="G69:G81" si="42">E69-C69</f>
        <v>-53.160000000000039</v>
      </c>
      <c r="H69" s="604">
        <f t="shared" si="32"/>
        <v>-30.799999999999997</v>
      </c>
      <c r="I69" s="327">
        <f>'[3]тар см 11 мес 2021 '!I69+'[2]тар см Декабрь 2021'!I69</f>
        <v>80.40000000000002</v>
      </c>
      <c r="J69" s="602"/>
      <c r="K69" s="603">
        <f>'свод РП'!S27</f>
        <v>55.609999999999992</v>
      </c>
      <c r="L69" s="603"/>
      <c r="M69" s="603">
        <f t="shared" si="33"/>
        <v>-24.790000000000028</v>
      </c>
      <c r="N69" s="605">
        <f t="shared" si="34"/>
        <v>-30.799999999999997</v>
      </c>
      <c r="O69" s="606"/>
      <c r="P69" s="603"/>
      <c r="Q69" s="603"/>
      <c r="R69" s="603"/>
      <c r="S69" s="603"/>
      <c r="T69" s="333"/>
      <c r="U69" s="327">
        <f>'[3]тар см 11 мес 2021 '!U69+'[2]тар см Декабрь 2021'!U69</f>
        <v>130.80000000000004</v>
      </c>
      <c r="V69" s="603"/>
      <c r="W69" s="603">
        <f>'свод РП'!U27</f>
        <v>90.450000000000017</v>
      </c>
      <c r="X69" s="603"/>
      <c r="Y69" s="603">
        <f t="shared" si="35"/>
        <v>-40.350000000000023</v>
      </c>
      <c r="Z69" s="607">
        <f t="shared" si="36"/>
        <v>-30.799999999999997</v>
      </c>
      <c r="AA69" s="801">
        <f t="shared" si="40"/>
        <v>384.00000000000011</v>
      </c>
      <c r="AB69" s="607">
        <f t="shared" si="41"/>
        <v>265.70000000000005</v>
      </c>
      <c r="AC69" s="603">
        <f t="shared" si="37"/>
        <v>-118.30000000000007</v>
      </c>
      <c r="AD69" s="609">
        <f t="shared" si="38"/>
        <v>-30.799999999999997</v>
      </c>
      <c r="AE69" s="473">
        <f t="shared" si="1"/>
        <v>0</v>
      </c>
      <c r="AF69" s="307">
        <f t="shared" si="2"/>
        <v>0</v>
      </c>
      <c r="AG69" s="814">
        <f>'[10]тар см 10 мес 2021 '!AA69+'[11]тар см Ноябрь 2021'!AA69</f>
        <v>352.00000000000011</v>
      </c>
      <c r="AH69" s="814">
        <f t="shared" si="3"/>
        <v>32</v>
      </c>
      <c r="AI69" s="814">
        <f>'[10]тар см 10 мес 2021 '!AB69+'[11]тар см Ноябрь 2021'!AB69</f>
        <v>265.70000000000005</v>
      </c>
      <c r="AJ69" s="826">
        <f t="shared" si="4"/>
        <v>0</v>
      </c>
      <c r="AK69" s="612"/>
    </row>
    <row r="70" spans="1:37" s="424" customFormat="1" ht="25.5" x14ac:dyDescent="0.2">
      <c r="A70" s="336"/>
      <c r="B70" s="191" t="s">
        <v>114</v>
      </c>
      <c r="C70" s="327">
        <f>'[3]тар см 11 мес 2021 '!C70+'[2]тар см Декабрь 2021'!C70</f>
        <v>13.199999999999998</v>
      </c>
      <c r="D70" s="328"/>
      <c r="E70" s="329">
        <f>'свод РП'!R28</f>
        <v>11.15</v>
      </c>
      <c r="F70" s="329"/>
      <c r="G70" s="329">
        <f t="shared" si="42"/>
        <v>-2.0499999999999972</v>
      </c>
      <c r="H70" s="330">
        <f t="shared" si="32"/>
        <v>-15.5</v>
      </c>
      <c r="I70" s="327">
        <f>'[3]тар см 11 мес 2021 '!I70+'[2]тар см Декабрь 2021'!I70</f>
        <v>6</v>
      </c>
      <c r="J70" s="328"/>
      <c r="K70" s="329">
        <f>'свод РП'!S28</f>
        <v>5.0609999999999999</v>
      </c>
      <c r="L70" s="329"/>
      <c r="M70" s="329">
        <f t="shared" si="33"/>
        <v>-0.93900000000000006</v>
      </c>
      <c r="N70" s="350">
        <f t="shared" si="34"/>
        <v>-15.599999999999994</v>
      </c>
      <c r="O70" s="331"/>
      <c r="P70" s="329"/>
      <c r="Q70" s="329"/>
      <c r="R70" s="329"/>
      <c r="S70" s="329"/>
      <c r="T70" s="333"/>
      <c r="U70" s="327">
        <f>'[3]тар см 11 мес 2021 '!U70+'[2]тар см Декабрь 2021'!U70</f>
        <v>9.6</v>
      </c>
      <c r="V70" s="329"/>
      <c r="W70" s="329">
        <f>'свод РП'!U28</f>
        <v>8.09</v>
      </c>
      <c r="X70" s="329"/>
      <c r="Y70" s="329">
        <f t="shared" si="35"/>
        <v>-1.5099999999999998</v>
      </c>
      <c r="Z70" s="333">
        <f t="shared" si="36"/>
        <v>-15.700000000000003</v>
      </c>
      <c r="AA70" s="800">
        <f t="shared" si="40"/>
        <v>28.799999999999997</v>
      </c>
      <c r="AB70" s="333">
        <f t="shared" si="41"/>
        <v>24.300999999999998</v>
      </c>
      <c r="AC70" s="329">
        <f t="shared" si="37"/>
        <v>-4.4989999999999988</v>
      </c>
      <c r="AD70" s="334">
        <f t="shared" si="38"/>
        <v>-15.599999999999994</v>
      </c>
      <c r="AE70" s="473">
        <f t="shared" si="1"/>
        <v>0</v>
      </c>
      <c r="AF70" s="307">
        <f t="shared" si="2"/>
        <v>0</v>
      </c>
      <c r="AG70" s="814">
        <f>'[10]тар см 10 мес 2021 '!AA70+'[11]тар см Ноябрь 2021'!AA70</f>
        <v>26.4</v>
      </c>
      <c r="AH70" s="814">
        <f t="shared" si="3"/>
        <v>2.3999999999999986</v>
      </c>
      <c r="AI70" s="814">
        <f>'[10]тар см 10 мес 2021 '!AB70+'[11]тар см Ноябрь 2021'!AB70</f>
        <v>24.300999999999998</v>
      </c>
      <c r="AJ70" s="826">
        <f t="shared" si="4"/>
        <v>0</v>
      </c>
      <c r="AK70" s="338"/>
    </row>
    <row r="71" spans="1:37" s="611" customFormat="1" ht="36.75" customHeight="1" x14ac:dyDescent="0.2">
      <c r="A71" s="599"/>
      <c r="B71" s="600" t="s">
        <v>115</v>
      </c>
      <c r="C71" s="327">
        <f>'[3]тар см 11 мес 2021 '!C71+'[2]тар см Декабрь 2021'!C71</f>
        <v>22.799999999999997</v>
      </c>
      <c r="D71" s="602"/>
      <c r="E71" s="603">
        <f>'свод РП'!R29</f>
        <v>0</v>
      </c>
      <c r="F71" s="603"/>
      <c r="G71" s="603">
        <f t="shared" si="42"/>
        <v>-22.799999999999997</v>
      </c>
      <c r="H71" s="604">
        <f t="shared" si="32"/>
        <v>-100</v>
      </c>
      <c r="I71" s="327">
        <f>'[3]тар см 11 мес 2021 '!I71+'[2]тар см Декабрь 2021'!I71</f>
        <v>9.6</v>
      </c>
      <c r="J71" s="602"/>
      <c r="K71" s="603">
        <f>'свод РП'!S29</f>
        <v>0</v>
      </c>
      <c r="L71" s="603"/>
      <c r="M71" s="603">
        <f t="shared" si="33"/>
        <v>-9.6</v>
      </c>
      <c r="N71" s="605">
        <f>ROUND(K71/I71*100,1)-100</f>
        <v>-100</v>
      </c>
      <c r="O71" s="606"/>
      <c r="P71" s="603"/>
      <c r="Q71" s="603"/>
      <c r="R71" s="603"/>
      <c r="S71" s="603"/>
      <c r="T71" s="333"/>
      <c r="U71" s="327">
        <f>'[3]тар см 11 мес 2021 '!U71+'[2]тар см Декабрь 2021'!U71</f>
        <v>16.8</v>
      </c>
      <c r="V71" s="603"/>
      <c r="W71" s="603">
        <f>'свод РП'!U29</f>
        <v>0</v>
      </c>
      <c r="X71" s="603"/>
      <c r="Y71" s="603">
        <f t="shared" si="35"/>
        <v>-16.8</v>
      </c>
      <c r="Z71" s="607">
        <f t="shared" si="36"/>
        <v>-100</v>
      </c>
      <c r="AA71" s="801">
        <f t="shared" si="40"/>
        <v>49.2</v>
      </c>
      <c r="AB71" s="607">
        <f t="shared" si="41"/>
        <v>0</v>
      </c>
      <c r="AC71" s="603">
        <f t="shared" si="37"/>
        <v>-49.2</v>
      </c>
      <c r="AD71" s="609">
        <f t="shared" si="38"/>
        <v>-100</v>
      </c>
      <c r="AE71" s="473">
        <f t="shared" si="1"/>
        <v>0</v>
      </c>
      <c r="AF71" s="307">
        <f t="shared" si="2"/>
        <v>0</v>
      </c>
      <c r="AG71" s="814">
        <f>'[10]тар см 10 мес 2021 '!AA71+'[11]тар см Ноябрь 2021'!AA71</f>
        <v>45.1</v>
      </c>
      <c r="AH71" s="814">
        <f t="shared" si="3"/>
        <v>4.1000000000000014</v>
      </c>
      <c r="AI71" s="814">
        <f>'[10]тар см 10 мес 2021 '!AB71+'[11]тар см Ноябрь 2021'!AB71</f>
        <v>0</v>
      </c>
      <c r="AJ71" s="826">
        <f t="shared" si="4"/>
        <v>0</v>
      </c>
      <c r="AK71" s="612"/>
    </row>
    <row r="72" spans="1:37" s="611" customFormat="1" ht="38.25" x14ac:dyDescent="0.2">
      <c r="A72" s="599"/>
      <c r="B72" s="600" t="s">
        <v>116</v>
      </c>
      <c r="C72" s="327">
        <f>'[3]тар см 11 мес 2021 '!C72+'[2]тар см Декабрь 2021'!C72</f>
        <v>366</v>
      </c>
      <c r="D72" s="602"/>
      <c r="E72" s="603">
        <f>'свод РП'!R30+'свод РП'!R40</f>
        <v>991.44999999999993</v>
      </c>
      <c r="F72" s="603"/>
      <c r="G72" s="603">
        <f t="shared" si="42"/>
        <v>625.44999999999993</v>
      </c>
      <c r="H72" s="604">
        <f t="shared" si="32"/>
        <v>170.89999999999998</v>
      </c>
      <c r="I72" s="327">
        <f>'[3]тар см 11 мес 2021 '!I72+'[2]тар см Декабрь 2021'!I72</f>
        <v>276</v>
      </c>
      <c r="J72" s="602"/>
      <c r="K72" s="603">
        <f>'свод РП'!S30+'свод РП'!S40</f>
        <v>617.94000000000005</v>
      </c>
      <c r="L72" s="603"/>
      <c r="M72" s="603">
        <f t="shared" si="33"/>
        <v>341.94000000000005</v>
      </c>
      <c r="N72" s="605">
        <f t="shared" si="34"/>
        <v>123.9</v>
      </c>
      <c r="O72" s="606"/>
      <c r="P72" s="603"/>
      <c r="Q72" s="603"/>
      <c r="R72" s="603"/>
      <c r="S72" s="603"/>
      <c r="T72" s="333"/>
      <c r="U72" s="327">
        <f>'[3]тар см 11 мес 2021 '!U72+'[2]тар см Декабрь 2021'!U72</f>
        <v>170.39999999999998</v>
      </c>
      <c r="V72" s="603"/>
      <c r="W72" s="603">
        <f>'свод РП'!U30+'свод РП'!U40</f>
        <v>473.30999999999995</v>
      </c>
      <c r="X72" s="603"/>
      <c r="Y72" s="603">
        <f t="shared" si="35"/>
        <v>302.90999999999997</v>
      </c>
      <c r="Z72" s="607">
        <f t="shared" si="36"/>
        <v>177.8</v>
      </c>
      <c r="AA72" s="801">
        <f t="shared" si="40"/>
        <v>812.4</v>
      </c>
      <c r="AB72" s="607">
        <f t="shared" si="41"/>
        <v>2082.6999999999998</v>
      </c>
      <c r="AC72" s="603">
        <f t="shared" si="37"/>
        <v>1270.2999999999997</v>
      </c>
      <c r="AD72" s="609">
        <f t="shared" si="38"/>
        <v>156.39999999999998</v>
      </c>
      <c r="AE72" s="473">
        <f t="shared" si="1"/>
        <v>0</v>
      </c>
      <c r="AF72" s="307">
        <f t="shared" si="2"/>
        <v>0</v>
      </c>
      <c r="AG72" s="814">
        <f>'[10]тар см 10 мес 2021 '!AA72+'[11]тар см Ноябрь 2021'!AA72</f>
        <v>744.7</v>
      </c>
      <c r="AH72" s="814">
        <f t="shared" si="3"/>
        <v>67.699999999999932</v>
      </c>
      <c r="AI72" s="814">
        <f>'[10]тар см 10 мес 2021 '!AB72+'[11]тар см Ноябрь 2021'!AB72</f>
        <v>2079.7999999999997</v>
      </c>
      <c r="AJ72" s="826">
        <f t="shared" si="4"/>
        <v>-2.9000000000000909</v>
      </c>
      <c r="AK72" s="612"/>
    </row>
    <row r="73" spans="1:37" s="611" customFormat="1" ht="27.75" customHeight="1" x14ac:dyDescent="0.2">
      <c r="A73" s="599"/>
      <c r="B73" s="774" t="s">
        <v>117</v>
      </c>
      <c r="C73" s="327">
        <f>'[3]тар см 11 мес 2021 '!C73+'[2]тар см Декабрь 2021'!C73</f>
        <v>7.1999999999999984</v>
      </c>
      <c r="D73" s="602"/>
      <c r="E73" s="603">
        <f>'свод РП'!R31</f>
        <v>0</v>
      </c>
      <c r="F73" s="603"/>
      <c r="G73" s="603">
        <f t="shared" si="42"/>
        <v>-7.1999999999999984</v>
      </c>
      <c r="H73" s="604">
        <f t="shared" si="32"/>
        <v>-100</v>
      </c>
      <c r="I73" s="327">
        <f>'[3]тар см 11 мес 2021 '!I73+'[2]тар см Декабрь 2021'!I73</f>
        <v>6</v>
      </c>
      <c r="J73" s="602"/>
      <c r="K73" s="603">
        <f>'свод РП'!S31</f>
        <v>0</v>
      </c>
      <c r="L73" s="603"/>
      <c r="M73" s="603">
        <f t="shared" si="33"/>
        <v>-6</v>
      </c>
      <c r="N73" s="605">
        <f t="shared" si="34"/>
        <v>-100</v>
      </c>
      <c r="O73" s="606"/>
      <c r="P73" s="603"/>
      <c r="Q73" s="603"/>
      <c r="R73" s="603"/>
      <c r="S73" s="603"/>
      <c r="T73" s="333"/>
      <c r="U73" s="327">
        <f>'[3]тар см 11 мес 2021 '!U73+'[2]тар см Декабрь 2021'!U73</f>
        <v>3.5999999999999992</v>
      </c>
      <c r="V73" s="603"/>
      <c r="W73" s="603">
        <f>'свод РП'!U31</f>
        <v>0</v>
      </c>
      <c r="X73" s="603"/>
      <c r="Y73" s="603">
        <f t="shared" si="35"/>
        <v>-3.5999999999999992</v>
      </c>
      <c r="Z73" s="607">
        <f t="shared" si="36"/>
        <v>-100</v>
      </c>
      <c r="AA73" s="801">
        <f t="shared" si="40"/>
        <v>16.799999999999997</v>
      </c>
      <c r="AB73" s="607">
        <f t="shared" si="41"/>
        <v>0</v>
      </c>
      <c r="AC73" s="603">
        <f t="shared" si="37"/>
        <v>-16.799999999999997</v>
      </c>
      <c r="AD73" s="609">
        <f t="shared" si="38"/>
        <v>-100</v>
      </c>
      <c r="AE73" s="473">
        <f t="shared" si="1"/>
        <v>0</v>
      </c>
      <c r="AF73" s="307">
        <f t="shared" si="2"/>
        <v>0</v>
      </c>
      <c r="AG73" s="814">
        <f>'[10]тар см 10 мес 2021 '!AA73+'[11]тар см Ноябрь 2021'!AA73</f>
        <v>15.4</v>
      </c>
      <c r="AH73" s="814">
        <f t="shared" si="3"/>
        <v>1.3999999999999968</v>
      </c>
      <c r="AI73" s="814">
        <f>'[10]тар см 10 мес 2021 '!AB73+'[11]тар см Ноябрь 2021'!AB73</f>
        <v>0</v>
      </c>
      <c r="AJ73" s="826">
        <f t="shared" si="4"/>
        <v>0</v>
      </c>
      <c r="AK73" s="612"/>
    </row>
    <row r="74" spans="1:37" s="424" customFormat="1" ht="14.25" x14ac:dyDescent="0.2">
      <c r="A74" s="336"/>
      <c r="B74" s="775" t="s">
        <v>246</v>
      </c>
      <c r="C74" s="327">
        <f>'[3]тар см 11 мес 2021 '!C74+'[2]тар см Декабрь 2021'!C74</f>
        <v>0</v>
      </c>
      <c r="D74" s="328"/>
      <c r="E74" s="329">
        <f>'свод РП'!R32</f>
        <v>737.39999999999986</v>
      </c>
      <c r="F74" s="329"/>
      <c r="G74" s="329">
        <f t="shared" si="42"/>
        <v>737.39999999999986</v>
      </c>
      <c r="H74" s="330">
        <v>0</v>
      </c>
      <c r="I74" s="327">
        <f>'[3]тар см 11 мес 2021 '!I74+'[2]тар см Декабрь 2021'!I74</f>
        <v>0</v>
      </c>
      <c r="J74" s="328"/>
      <c r="K74" s="329">
        <f>'свод РП'!S32</f>
        <v>381.70000000000005</v>
      </c>
      <c r="L74" s="329"/>
      <c r="M74" s="329">
        <f t="shared" si="33"/>
        <v>381.70000000000005</v>
      </c>
      <c r="N74" s="431"/>
      <c r="O74" s="331"/>
      <c r="P74" s="329"/>
      <c r="Q74" s="329"/>
      <c r="R74" s="329"/>
      <c r="S74" s="329"/>
      <c r="T74" s="333"/>
      <c r="U74" s="327">
        <f>'[3]тар см 11 мес 2021 '!U74+'[2]тар см Декабрь 2021'!U74</f>
        <v>0</v>
      </c>
      <c r="V74" s="329"/>
      <c r="W74" s="329">
        <f>'свод РП'!U32</f>
        <v>554.30000000000007</v>
      </c>
      <c r="X74" s="329"/>
      <c r="Y74" s="329">
        <f t="shared" si="35"/>
        <v>554.30000000000007</v>
      </c>
      <c r="Z74" s="333"/>
      <c r="AA74" s="800">
        <f t="shared" si="40"/>
        <v>0</v>
      </c>
      <c r="AB74" s="333">
        <f t="shared" si="41"/>
        <v>1673.4</v>
      </c>
      <c r="AC74" s="329">
        <f t="shared" si="37"/>
        <v>1673.4</v>
      </c>
      <c r="AD74" s="609"/>
      <c r="AE74" s="473">
        <f t="shared" si="1"/>
        <v>0</v>
      </c>
      <c r="AF74" s="307">
        <f t="shared" si="2"/>
        <v>0</v>
      </c>
      <c r="AG74" s="814">
        <f>'[10]тар см 10 мес 2021 '!AA74+'[11]тар см Ноябрь 2021'!AA74</f>
        <v>0</v>
      </c>
      <c r="AH74" s="814">
        <f t="shared" si="3"/>
        <v>0</v>
      </c>
      <c r="AI74" s="814">
        <f>'[10]тар см 10 мес 2021 '!AB74+'[11]тар см Ноябрь 2021'!AB74</f>
        <v>1571.4</v>
      </c>
      <c r="AJ74" s="826">
        <f t="shared" si="4"/>
        <v>-102</v>
      </c>
      <c r="AK74" s="338"/>
    </row>
    <row r="75" spans="1:37" s="611" customFormat="1" ht="27.75" customHeight="1" x14ac:dyDescent="0.2">
      <c r="A75" s="599"/>
      <c r="B75" s="774" t="s">
        <v>119</v>
      </c>
      <c r="C75" s="327">
        <f>'[3]тар см 11 мес 2021 '!C75+'[2]тар см Декабрь 2021'!C75</f>
        <v>55.20000000000001</v>
      </c>
      <c r="D75" s="602"/>
      <c r="E75" s="603">
        <f>'свод РП'!R33</f>
        <v>102.8</v>
      </c>
      <c r="F75" s="603"/>
      <c r="G75" s="603">
        <f t="shared" si="42"/>
        <v>47.599999999999987</v>
      </c>
      <c r="H75" s="604">
        <f t="shared" si="32"/>
        <v>86.199999999999989</v>
      </c>
      <c r="I75" s="327">
        <f>'[3]тар см 11 мес 2021 '!I75+'[2]тар см Декабрь 2021'!I75</f>
        <v>26.399999999999995</v>
      </c>
      <c r="J75" s="602"/>
      <c r="K75" s="603">
        <f>'свод РП'!S33</f>
        <v>50.9</v>
      </c>
      <c r="L75" s="603"/>
      <c r="M75" s="603">
        <f t="shared" si="33"/>
        <v>24.500000000000004</v>
      </c>
      <c r="N75" s="605">
        <f t="shared" si="34"/>
        <v>92.800000000000011</v>
      </c>
      <c r="O75" s="606"/>
      <c r="P75" s="603"/>
      <c r="Q75" s="603"/>
      <c r="R75" s="603"/>
      <c r="S75" s="603"/>
      <c r="T75" s="333"/>
      <c r="U75" s="327">
        <f>'[3]тар см 11 мес 2021 '!U75+'[2]тар см Декабрь 2021'!U75</f>
        <v>42</v>
      </c>
      <c r="V75" s="603"/>
      <c r="W75" s="603">
        <f>'свод РП'!U33</f>
        <v>78</v>
      </c>
      <c r="X75" s="603"/>
      <c r="Y75" s="603">
        <f t="shared" si="35"/>
        <v>36</v>
      </c>
      <c r="Z75" s="607">
        <f t="shared" si="36"/>
        <v>85.699999999999989</v>
      </c>
      <c r="AA75" s="801">
        <f t="shared" si="40"/>
        <v>123.60000000000001</v>
      </c>
      <c r="AB75" s="607">
        <f t="shared" si="41"/>
        <v>231.7</v>
      </c>
      <c r="AC75" s="603">
        <f t="shared" si="37"/>
        <v>108.09999999999998</v>
      </c>
      <c r="AD75" s="609">
        <f t="shared" si="38"/>
        <v>87.5</v>
      </c>
      <c r="AE75" s="473">
        <f t="shared" si="1"/>
        <v>0</v>
      </c>
      <c r="AF75" s="307">
        <f t="shared" si="2"/>
        <v>0</v>
      </c>
      <c r="AG75" s="814">
        <f>'[10]тар см 10 мес 2021 '!AA75+'[11]тар см Ноябрь 2021'!AA75</f>
        <v>113.3</v>
      </c>
      <c r="AH75" s="814">
        <f t="shared" si="3"/>
        <v>10.300000000000011</v>
      </c>
      <c r="AI75" s="814">
        <f>'[10]тар см 10 мес 2021 '!AB75+'[11]тар см Ноябрь 2021'!AB75</f>
        <v>222</v>
      </c>
      <c r="AJ75" s="826">
        <f t="shared" si="4"/>
        <v>-9.6999999999999886</v>
      </c>
      <c r="AK75" s="612"/>
    </row>
    <row r="76" spans="1:37" s="424" customFormat="1" ht="14.25" x14ac:dyDescent="0.2">
      <c r="A76" s="336"/>
      <c r="B76" s="775" t="s">
        <v>120</v>
      </c>
      <c r="C76" s="327">
        <f>'[3]тар см 11 мес 2021 '!C76+'[2]тар см Декабрь 2021'!C76</f>
        <v>110.40000000000002</v>
      </c>
      <c r="D76" s="328"/>
      <c r="E76" s="329">
        <f>'свод РП'!R34</f>
        <v>0</v>
      </c>
      <c r="F76" s="329"/>
      <c r="G76" s="329">
        <f t="shared" si="42"/>
        <v>-110.40000000000002</v>
      </c>
      <c r="H76" s="330">
        <f t="shared" si="32"/>
        <v>-100</v>
      </c>
      <c r="I76" s="327">
        <f>'[3]тар см 11 мес 2021 '!I76+'[2]тар см Декабрь 2021'!I76</f>
        <v>51.599999999999987</v>
      </c>
      <c r="J76" s="328"/>
      <c r="K76" s="329">
        <f>'свод РП'!S34</f>
        <v>0</v>
      </c>
      <c r="L76" s="329"/>
      <c r="M76" s="329">
        <f t="shared" si="33"/>
        <v>-51.599999999999987</v>
      </c>
      <c r="N76" s="350">
        <f>ROUND(K76/I76*100,1)-100</f>
        <v>-100</v>
      </c>
      <c r="O76" s="331"/>
      <c r="P76" s="329"/>
      <c r="Q76" s="329"/>
      <c r="R76" s="329"/>
      <c r="S76" s="329"/>
      <c r="T76" s="333"/>
      <c r="U76" s="327">
        <f>'[3]тар см 11 мес 2021 '!U76+'[2]тар см Декабрь 2021'!U76</f>
        <v>82.800000000000011</v>
      </c>
      <c r="V76" s="329"/>
      <c r="W76" s="329">
        <f>'свод РП'!U34</f>
        <v>0</v>
      </c>
      <c r="X76" s="329"/>
      <c r="Y76" s="329">
        <f t="shared" si="35"/>
        <v>-82.800000000000011</v>
      </c>
      <c r="Z76" s="333">
        <f t="shared" si="36"/>
        <v>-100</v>
      </c>
      <c r="AA76" s="800">
        <f t="shared" si="40"/>
        <v>244.8</v>
      </c>
      <c r="AB76" s="333">
        <f t="shared" si="41"/>
        <v>0</v>
      </c>
      <c r="AC76" s="329">
        <f t="shared" si="37"/>
        <v>-244.8</v>
      </c>
      <c r="AD76" s="334">
        <f t="shared" si="38"/>
        <v>-100</v>
      </c>
      <c r="AE76" s="473">
        <f t="shared" ref="AE76:AE104" si="43">C76+I76+U76-AA76</f>
        <v>0</v>
      </c>
      <c r="AF76" s="307">
        <f t="shared" ref="AF76:AF105" si="44">E76+K76+W76-AB76</f>
        <v>0</v>
      </c>
      <c r="AG76" s="814">
        <f>'[10]тар см 10 мес 2021 '!AA76+'[11]тар см Ноябрь 2021'!AA76</f>
        <v>224.4</v>
      </c>
      <c r="AH76" s="814">
        <f t="shared" ref="AH76:AH110" si="45">AA76-AG76</f>
        <v>20.400000000000006</v>
      </c>
      <c r="AI76" s="814">
        <f>'[10]тар см 10 мес 2021 '!AB76+'[11]тар см Ноябрь 2021'!AB76</f>
        <v>0</v>
      </c>
      <c r="AJ76" s="826">
        <f t="shared" ref="AJ76:AJ110" si="46">AI76-AB76</f>
        <v>0</v>
      </c>
      <c r="AK76" s="338"/>
    </row>
    <row r="77" spans="1:37" s="424" customFormat="1" ht="18" customHeight="1" x14ac:dyDescent="0.2">
      <c r="A77" s="336"/>
      <c r="B77" s="775" t="s">
        <v>121</v>
      </c>
      <c r="C77" s="327">
        <f>'[3]тар см 11 мес 2021 '!C77+'[2]тар см Декабрь 2021'!C77</f>
        <v>417.60000000000008</v>
      </c>
      <c r="D77" s="328"/>
      <c r="E77" s="329">
        <f>'свод РП'!R35</f>
        <v>388.6</v>
      </c>
      <c r="F77" s="329"/>
      <c r="G77" s="329">
        <f t="shared" si="42"/>
        <v>-29.000000000000057</v>
      </c>
      <c r="H77" s="330">
        <f t="shared" si="32"/>
        <v>-6.9000000000000057</v>
      </c>
      <c r="I77" s="327">
        <f>'[3]тар см 11 мес 2021 '!I77+'[2]тар см Декабрь 2021'!I77</f>
        <v>195.60000000000005</v>
      </c>
      <c r="J77" s="328"/>
      <c r="K77" s="329">
        <f>'свод РП'!S35</f>
        <v>181.4</v>
      </c>
      <c r="L77" s="329"/>
      <c r="M77" s="329">
        <f t="shared" si="33"/>
        <v>-14.200000000000045</v>
      </c>
      <c r="N77" s="350">
        <f t="shared" si="34"/>
        <v>-7.2999999999999972</v>
      </c>
      <c r="O77" s="331"/>
      <c r="P77" s="329"/>
      <c r="Q77" s="329"/>
      <c r="R77" s="329"/>
      <c r="S77" s="329"/>
      <c r="T77" s="333"/>
      <c r="U77" s="327">
        <f>'[3]тар см 11 мес 2021 '!U77+'[2]тар см Декабрь 2021'!U77</f>
        <v>315.60000000000008</v>
      </c>
      <c r="V77" s="329"/>
      <c r="W77" s="329">
        <f>'свод РП'!U35</f>
        <v>293.60000000000002</v>
      </c>
      <c r="X77" s="329"/>
      <c r="Y77" s="329">
        <f t="shared" si="35"/>
        <v>-22.000000000000057</v>
      </c>
      <c r="Z77" s="333">
        <f t="shared" si="36"/>
        <v>-7</v>
      </c>
      <c r="AA77" s="800">
        <f t="shared" si="40"/>
        <v>928.80000000000018</v>
      </c>
      <c r="AB77" s="333">
        <f t="shared" si="41"/>
        <v>863.6</v>
      </c>
      <c r="AC77" s="329">
        <f t="shared" si="37"/>
        <v>-65.200000000000159</v>
      </c>
      <c r="AD77" s="334">
        <f t="shared" si="38"/>
        <v>-7</v>
      </c>
      <c r="AE77" s="473">
        <f t="shared" si="43"/>
        <v>0</v>
      </c>
      <c r="AF77" s="307">
        <f t="shared" si="44"/>
        <v>0</v>
      </c>
      <c r="AG77" s="814">
        <f>'[10]тар см 10 мес 2021 '!AA77+'[11]тар см Ноябрь 2021'!AA77</f>
        <v>851.4000000000002</v>
      </c>
      <c r="AH77" s="814">
        <f t="shared" si="45"/>
        <v>77.399999999999977</v>
      </c>
      <c r="AI77" s="814">
        <f>'[10]тар см 10 мес 2021 '!AB77+'[11]тар см Ноябрь 2021'!AB77</f>
        <v>863.50000000000011</v>
      </c>
      <c r="AJ77" s="826">
        <f t="shared" si="46"/>
        <v>-9.9999999999909051E-2</v>
      </c>
      <c r="AK77" s="338"/>
    </row>
    <row r="78" spans="1:37" s="611" customFormat="1" ht="27.75" customHeight="1" x14ac:dyDescent="0.2">
      <c r="A78" s="599"/>
      <c r="B78" s="774" t="s">
        <v>122</v>
      </c>
      <c r="C78" s="327">
        <f>'[3]тар см 11 мес 2021 '!C78+'[2]тар см Декабрь 2021'!C78</f>
        <v>1058.4000000000003</v>
      </c>
      <c r="D78" s="602"/>
      <c r="E78" s="603">
        <f>'свод РП'!R36</f>
        <v>1376.5</v>
      </c>
      <c r="F78" s="603"/>
      <c r="G78" s="603">
        <f t="shared" si="42"/>
        <v>318.09999999999968</v>
      </c>
      <c r="H78" s="604">
        <f t="shared" si="32"/>
        <v>30.099999999999994</v>
      </c>
      <c r="I78" s="327">
        <f>'[3]тар см 11 мес 2021 '!I78+'[2]тар см Декабрь 2021'!I78</f>
        <v>494.39999999999992</v>
      </c>
      <c r="J78" s="602"/>
      <c r="K78" s="603">
        <f>'свод РП'!S36</f>
        <v>652.96</v>
      </c>
      <c r="L78" s="603"/>
      <c r="M78" s="603">
        <f t="shared" si="33"/>
        <v>158.56000000000012</v>
      </c>
      <c r="N78" s="605">
        <f t="shared" si="34"/>
        <v>32.099999999999994</v>
      </c>
      <c r="O78" s="606"/>
      <c r="P78" s="603"/>
      <c r="Q78" s="603"/>
      <c r="R78" s="603"/>
      <c r="S78" s="603"/>
      <c r="T78" s="333"/>
      <c r="U78" s="327">
        <f>'[3]тар см 11 мес 2021 '!U78+'[2]тар см Декабрь 2021'!U78</f>
        <v>800.10000000000014</v>
      </c>
      <c r="V78" s="603"/>
      <c r="W78" s="603">
        <f>'свод РП'!U36</f>
        <v>1038.8399999999999</v>
      </c>
      <c r="X78" s="603"/>
      <c r="Y78" s="603">
        <f t="shared" si="35"/>
        <v>238.73999999999978</v>
      </c>
      <c r="Z78" s="607">
        <f t="shared" si="36"/>
        <v>29.800000000000011</v>
      </c>
      <c r="AA78" s="801">
        <f t="shared" si="40"/>
        <v>2352.9000000000005</v>
      </c>
      <c r="AB78" s="607">
        <f t="shared" si="41"/>
        <v>3068.3</v>
      </c>
      <c r="AC78" s="603">
        <f t="shared" si="37"/>
        <v>715.39999999999964</v>
      </c>
      <c r="AD78" s="609">
        <f t="shared" ref="AD78:AD83" si="47">ROUND(AB78/AA78*100,1)-100</f>
        <v>30.400000000000006</v>
      </c>
      <c r="AE78" s="473">
        <f t="shared" si="43"/>
        <v>0</v>
      </c>
      <c r="AF78" s="307">
        <f t="shared" si="44"/>
        <v>0</v>
      </c>
      <c r="AG78" s="814">
        <f>'[10]тар см 10 мес 2021 '!AA78+'[11]тар см Ноябрь 2021'!AA78</f>
        <v>2156.8000000000002</v>
      </c>
      <c r="AH78" s="814">
        <f t="shared" si="45"/>
        <v>196.10000000000036</v>
      </c>
      <c r="AI78" s="814">
        <f>'[10]тар см 10 мес 2021 '!AB78+'[11]тар см Ноябрь 2021'!AB78</f>
        <v>2922.3999999999996</v>
      </c>
      <c r="AJ78" s="826">
        <f t="shared" si="46"/>
        <v>-145.90000000000055</v>
      </c>
      <c r="AK78" s="612"/>
    </row>
    <row r="79" spans="1:37" s="611" customFormat="1" ht="27.75" customHeight="1" x14ac:dyDescent="0.2">
      <c r="A79" s="599"/>
      <c r="B79" s="774" t="s">
        <v>123</v>
      </c>
      <c r="C79" s="327">
        <f>'[3]тар см 11 мес 2021 '!C79+'[2]тар см Декабрь 2021'!C79</f>
        <v>348</v>
      </c>
      <c r="D79" s="602"/>
      <c r="E79" s="603">
        <f>'свод РП'!R37</f>
        <v>420.29999999999995</v>
      </c>
      <c r="F79" s="603"/>
      <c r="G79" s="603">
        <f t="shared" si="42"/>
        <v>72.299999999999955</v>
      </c>
      <c r="H79" s="604">
        <f t="shared" si="32"/>
        <v>20.799999999999997</v>
      </c>
      <c r="I79" s="327">
        <f>'[3]тар см 11 мес 2021 '!I79+'[2]тар см Декабрь 2021'!I79</f>
        <v>163.19999999999996</v>
      </c>
      <c r="J79" s="602"/>
      <c r="K79" s="603">
        <f>'свод РП'!S37</f>
        <v>201.50000000000003</v>
      </c>
      <c r="L79" s="603"/>
      <c r="M79" s="603">
        <f t="shared" si="33"/>
        <v>38.300000000000068</v>
      </c>
      <c r="N79" s="605">
        <f t="shared" si="34"/>
        <v>23.5</v>
      </c>
      <c r="O79" s="606"/>
      <c r="P79" s="603"/>
      <c r="Q79" s="603"/>
      <c r="R79" s="603"/>
      <c r="S79" s="603"/>
      <c r="T79" s="333"/>
      <c r="U79" s="327">
        <f>'[3]тар см 11 мес 2021 '!U79+'[2]тар см Декабрь 2021'!U79</f>
        <v>262.8</v>
      </c>
      <c r="V79" s="603"/>
      <c r="W79" s="603">
        <f>'свод РП'!U37</f>
        <v>317.29999999999995</v>
      </c>
      <c r="X79" s="603"/>
      <c r="Y79" s="603">
        <f t="shared" si="35"/>
        <v>54.499999999999943</v>
      </c>
      <c r="Z79" s="607">
        <f>ROUND(W79/U79*100,1)-100</f>
        <v>20.700000000000003</v>
      </c>
      <c r="AA79" s="801">
        <f t="shared" si="40"/>
        <v>774</v>
      </c>
      <c r="AB79" s="607">
        <f t="shared" si="41"/>
        <v>939.09999999999991</v>
      </c>
      <c r="AC79" s="603">
        <f t="shared" si="37"/>
        <v>165.09999999999991</v>
      </c>
      <c r="AD79" s="609">
        <f t="shared" si="47"/>
        <v>21.299999999999997</v>
      </c>
      <c r="AE79" s="473">
        <f t="shared" si="43"/>
        <v>0</v>
      </c>
      <c r="AF79" s="307">
        <f t="shared" si="44"/>
        <v>0</v>
      </c>
      <c r="AG79" s="814">
        <f>'[10]тар см 10 мес 2021 '!AA79+'[11]тар см Ноябрь 2021'!AA79</f>
        <v>709.5</v>
      </c>
      <c r="AH79" s="814">
        <f t="shared" si="45"/>
        <v>64.5</v>
      </c>
      <c r="AI79" s="814">
        <f>'[10]тар см 10 мес 2021 '!AB79+'[11]тар см Ноябрь 2021'!AB79</f>
        <v>880</v>
      </c>
      <c r="AJ79" s="826">
        <f t="shared" si="46"/>
        <v>-59.099999999999909</v>
      </c>
      <c r="AK79" s="612"/>
    </row>
    <row r="80" spans="1:37" s="424" customFormat="1" ht="27.75" customHeight="1" x14ac:dyDescent="0.2">
      <c r="A80" s="336"/>
      <c r="B80" s="432" t="s">
        <v>124</v>
      </c>
      <c r="C80" s="327">
        <f>'[3]тар см 11 мес 2021 '!C80+'[2]тар см Декабрь 2021'!C80</f>
        <v>0</v>
      </c>
      <c r="D80" s="328"/>
      <c r="E80" s="329">
        <f>'свод РП'!R38</f>
        <v>26.1</v>
      </c>
      <c r="F80" s="329"/>
      <c r="G80" s="329">
        <f t="shared" si="42"/>
        <v>26.1</v>
      </c>
      <c r="H80" s="604"/>
      <c r="I80" s="327">
        <f>'[3]тар см 11 мес 2021 '!I80+'[2]тар см Декабрь 2021'!I80</f>
        <v>0</v>
      </c>
      <c r="J80" s="328"/>
      <c r="K80" s="329">
        <f>'свод РП'!S38</f>
        <v>12.600000000000001</v>
      </c>
      <c r="L80" s="329"/>
      <c r="M80" s="329">
        <f t="shared" si="33"/>
        <v>12.600000000000001</v>
      </c>
      <c r="N80" s="605"/>
      <c r="O80" s="331"/>
      <c r="P80" s="329"/>
      <c r="Q80" s="329"/>
      <c r="R80" s="329"/>
      <c r="S80" s="329"/>
      <c r="T80" s="333"/>
      <c r="U80" s="327">
        <f>'[3]тар см 11 мес 2021 '!U80+'[2]тар см Декабрь 2021'!U80</f>
        <v>0</v>
      </c>
      <c r="V80" s="329"/>
      <c r="W80" s="329">
        <f>'свод РП'!U38</f>
        <v>19.099999999999998</v>
      </c>
      <c r="X80" s="329"/>
      <c r="Y80" s="329">
        <f>W80-U80</f>
        <v>19.099999999999998</v>
      </c>
      <c r="Z80" s="607"/>
      <c r="AA80" s="801">
        <f>C80+I80+O80+U80</f>
        <v>0</v>
      </c>
      <c r="AB80" s="607">
        <f>E80+K80+Q80+W80</f>
        <v>57.8</v>
      </c>
      <c r="AC80" s="603">
        <f>AB80-AA80</f>
        <v>57.8</v>
      </c>
      <c r="AD80" s="609" t="e">
        <f t="shared" si="47"/>
        <v>#DIV/0!</v>
      </c>
      <c r="AE80" s="473">
        <f t="shared" si="43"/>
        <v>0</v>
      </c>
      <c r="AF80" s="307">
        <f t="shared" si="44"/>
        <v>0</v>
      </c>
      <c r="AG80" s="814">
        <f>'[10]тар см 10 мес 2021 '!AA80+'[11]тар см Ноябрь 2021'!AA80</f>
        <v>0</v>
      </c>
      <c r="AH80" s="814">
        <f t="shared" si="45"/>
        <v>0</v>
      </c>
      <c r="AI80" s="814">
        <f>'[10]тар см 10 мес 2021 '!AB80+'[11]тар см Ноябрь 2021'!AB80</f>
        <v>53.400000000000006</v>
      </c>
      <c r="AJ80" s="826">
        <f t="shared" si="46"/>
        <v>-4.3999999999999915</v>
      </c>
      <c r="AK80" s="338"/>
    </row>
    <row r="81" spans="1:37" s="424" customFormat="1" ht="14.25" customHeight="1" x14ac:dyDescent="0.2">
      <c r="A81" s="336"/>
      <c r="B81" s="432" t="s">
        <v>234</v>
      </c>
      <c r="C81" s="327">
        <f>'[3]тар см 11 мес 2021 '!C81+'[2]тар см Декабрь 2021'!C81</f>
        <v>61.20000000000001</v>
      </c>
      <c r="D81" s="328"/>
      <c r="E81" s="329">
        <f>'свод РП'!R39</f>
        <v>58.7</v>
      </c>
      <c r="F81" s="329"/>
      <c r="G81" s="329">
        <f t="shared" si="42"/>
        <v>-2.5000000000000071</v>
      </c>
      <c r="H81" s="604">
        <f t="shared" si="32"/>
        <v>-4.0999999999999943</v>
      </c>
      <c r="I81" s="327">
        <f>'[3]тар см 11 мес 2021 '!I81+'[2]тар см Декабрь 2021'!I81</f>
        <v>28.799999999999994</v>
      </c>
      <c r="J81" s="328"/>
      <c r="K81" s="329">
        <f>'свод РП'!S39</f>
        <v>28.099999999999998</v>
      </c>
      <c r="L81" s="329"/>
      <c r="M81" s="329">
        <f t="shared" si="33"/>
        <v>-0.69999999999999574</v>
      </c>
      <c r="N81" s="605">
        <f t="shared" si="34"/>
        <v>-2.4000000000000057</v>
      </c>
      <c r="O81" s="331"/>
      <c r="P81" s="329"/>
      <c r="Q81" s="329"/>
      <c r="R81" s="329"/>
      <c r="S81" s="329"/>
      <c r="T81" s="333"/>
      <c r="U81" s="327">
        <f>'[3]тар см 11 мес 2021 '!U81+'[2]тар см Декабрь 2021'!U81</f>
        <v>45.599999999999994</v>
      </c>
      <c r="V81" s="329"/>
      <c r="W81" s="329">
        <f>'свод РП'!U39</f>
        <v>44</v>
      </c>
      <c r="X81" s="329"/>
      <c r="Y81" s="329">
        <f>W81-U81</f>
        <v>-1.5999999999999943</v>
      </c>
      <c r="Z81" s="607">
        <f>ROUND(W81/U81*100,1)-100</f>
        <v>-3.5</v>
      </c>
      <c r="AA81" s="801">
        <f>C81+I81+O81+U81</f>
        <v>135.6</v>
      </c>
      <c r="AB81" s="607">
        <f>E81+K81+Q81+W81</f>
        <v>130.80000000000001</v>
      </c>
      <c r="AC81" s="603">
        <f>AB81-AA81</f>
        <v>-4.7999999999999829</v>
      </c>
      <c r="AD81" s="609">
        <f t="shared" si="47"/>
        <v>-3.5</v>
      </c>
      <c r="AE81" s="473">
        <f t="shared" si="43"/>
        <v>0</v>
      </c>
      <c r="AF81" s="307">
        <f t="shared" si="44"/>
        <v>0</v>
      </c>
      <c r="AG81" s="814">
        <f>'[10]тар см 10 мес 2021 '!AA81+'[11]тар см Ноябрь 2021'!AA81</f>
        <v>124.3</v>
      </c>
      <c r="AH81" s="814">
        <f t="shared" si="45"/>
        <v>11.299999999999997</v>
      </c>
      <c r="AI81" s="814">
        <f>'[10]тар см 10 мес 2021 '!AB81+'[11]тар см Ноябрь 2021'!AB81</f>
        <v>123.19999999999999</v>
      </c>
      <c r="AJ81" s="826">
        <f t="shared" si="46"/>
        <v>-7.6000000000000227</v>
      </c>
      <c r="AK81" s="338"/>
    </row>
    <row r="82" spans="1:37" s="424" customFormat="1" ht="16.5" customHeight="1" x14ac:dyDescent="0.2">
      <c r="A82" s="336"/>
      <c r="B82" s="432" t="s">
        <v>197</v>
      </c>
      <c r="C82" s="327">
        <f>'[3]тар см 11 мес 2021 '!C82+'[2]тар см Декабрь 2021'!C82</f>
        <v>467.10000000000008</v>
      </c>
      <c r="D82" s="328"/>
      <c r="E82" s="329">
        <f>'свод РП'!R40</f>
        <v>531.34999999999991</v>
      </c>
      <c r="F82" s="329"/>
      <c r="G82" s="329">
        <f t="shared" ref="G82:G90" si="48">E82-C82</f>
        <v>64.249999999999829</v>
      </c>
      <c r="H82" s="604">
        <f t="shared" si="32"/>
        <v>13.799999999999997</v>
      </c>
      <c r="I82" s="327">
        <f>'[3]тар см 11 мес 2021 '!I82+'[2]тар см Декабрь 2021'!I82</f>
        <v>218.36666666666662</v>
      </c>
      <c r="J82" s="328"/>
      <c r="K82" s="329">
        <f>'свод РП'!S40</f>
        <v>321.54000000000002</v>
      </c>
      <c r="L82" s="329"/>
      <c r="M82" s="329">
        <f>K82-I82</f>
        <v>103.1733333333334</v>
      </c>
      <c r="N82" s="605">
        <f t="shared" si="34"/>
        <v>47.199999999999989</v>
      </c>
      <c r="O82" s="331"/>
      <c r="P82" s="329"/>
      <c r="Q82" s="329"/>
      <c r="R82" s="329"/>
      <c r="S82" s="329"/>
      <c r="T82" s="333"/>
      <c r="U82" s="327">
        <f>'[3]тар см 11 мес 2021 '!U82+'[2]тар см Декабрь 2021'!U82</f>
        <v>352.89999999999986</v>
      </c>
      <c r="V82" s="329"/>
      <c r="W82" s="329">
        <f>'свод РП'!U40</f>
        <v>199.70999999999998</v>
      </c>
      <c r="X82" s="329"/>
      <c r="Y82" s="329">
        <f>W82-U82</f>
        <v>-153.18999999999988</v>
      </c>
      <c r="Z82" s="607">
        <f>ROUND(W82/U82*100,1)-100</f>
        <v>-43.4</v>
      </c>
      <c r="AA82" s="801">
        <f>C82+I82+O82+U82</f>
        <v>1038.3666666666666</v>
      </c>
      <c r="AB82" s="607">
        <f>E82+K82+Q82+W82</f>
        <v>1052.5999999999999</v>
      </c>
      <c r="AC82" s="603">
        <f>AB82-AA82</f>
        <v>14.233333333333348</v>
      </c>
      <c r="AD82" s="609">
        <f t="shared" si="47"/>
        <v>1.4000000000000057</v>
      </c>
      <c r="AE82" s="473">
        <f t="shared" si="43"/>
        <v>0</v>
      </c>
      <c r="AF82" s="307">
        <f t="shared" si="44"/>
        <v>0</v>
      </c>
      <c r="AG82" s="814">
        <f>'[10]тар см 10 мес 2021 '!AA82+'[11]тар см Ноябрь 2021'!AA82</f>
        <v>951.83333333333326</v>
      </c>
      <c r="AH82" s="814">
        <f t="shared" si="45"/>
        <v>86.533333333333303</v>
      </c>
      <c r="AI82" s="814">
        <f>'[10]тар см 10 мес 2021 '!AB82+'[11]тар см Ноябрь 2021'!AB82</f>
        <v>1079.5999999999999</v>
      </c>
      <c r="AJ82" s="826">
        <f t="shared" si="46"/>
        <v>27</v>
      </c>
      <c r="AK82" s="338"/>
    </row>
    <row r="83" spans="1:37" s="441" customFormat="1" ht="51.75" customHeight="1" x14ac:dyDescent="0.25">
      <c r="A83" s="433" t="s">
        <v>247</v>
      </c>
      <c r="B83" s="191" t="s">
        <v>198</v>
      </c>
      <c r="C83" s="637">
        <f>SUM(C84:C90)</f>
        <v>3411.6</v>
      </c>
      <c r="D83" s="643">
        <f>ROUND($C83/$C$113,2)</f>
        <v>0.16</v>
      </c>
      <c r="E83" s="638">
        <f>SUM(E84:E90)</f>
        <v>3838.1900000000005</v>
      </c>
      <c r="F83" s="638">
        <f>F84+F85+F87+F88</f>
        <v>0</v>
      </c>
      <c r="G83" s="638">
        <f t="shared" si="48"/>
        <v>426.5900000000006</v>
      </c>
      <c r="H83" s="644">
        <f>ROUND(E83/C83*100,1)-100</f>
        <v>12.5</v>
      </c>
      <c r="I83" s="637">
        <f>SUM(I84:I90)</f>
        <v>2295.6000000000004</v>
      </c>
      <c r="J83" s="643">
        <f>ROUND($C83/$C$113,2)</f>
        <v>0.16</v>
      </c>
      <c r="K83" s="645">
        <f>SUM(K84:K90)</f>
        <v>2308.15</v>
      </c>
      <c r="L83" s="645">
        <f>L84+L85+L87+L88+L89</f>
        <v>0</v>
      </c>
      <c r="M83" s="645">
        <f>K83-I83</f>
        <v>12.549999999999727</v>
      </c>
      <c r="N83" s="646">
        <f>ROUND(K83/I83*100,1)-100</f>
        <v>0.5</v>
      </c>
      <c r="O83" s="645">
        <f>SUM(O84:O90)</f>
        <v>0</v>
      </c>
      <c r="P83" s="645" t="e">
        <f>SUM(P84:P90)</f>
        <v>#DIV/0!</v>
      </c>
      <c r="Q83" s="645">
        <f>SUM(Q84:Q90)</f>
        <v>0</v>
      </c>
      <c r="R83" s="645" t="e">
        <f t="shared" ref="R83:X83" si="49">R84+R85+R87+R88+R89</f>
        <v>#DIV/0!</v>
      </c>
      <c r="S83" s="645">
        <f t="shared" si="49"/>
        <v>0</v>
      </c>
      <c r="T83" s="333"/>
      <c r="U83" s="637">
        <f>SUM(U84:U90)</f>
        <v>1870.8000000000004</v>
      </c>
      <c r="V83" s="645">
        <f t="shared" si="49"/>
        <v>0</v>
      </c>
      <c r="W83" s="645">
        <f>SUM(W84:W90)</f>
        <v>2432.0599999999995</v>
      </c>
      <c r="X83" s="645">
        <f t="shared" si="49"/>
        <v>0</v>
      </c>
      <c r="Y83" s="645">
        <f>SUM(Y84:Y90)</f>
        <v>561.25999999999931</v>
      </c>
      <c r="Z83" s="793">
        <f>ROUND(W83/U83*100,1)-100</f>
        <v>30</v>
      </c>
      <c r="AA83" s="809">
        <f>SUM(AA84:AA90)</f>
        <v>7578.0000000000009</v>
      </c>
      <c r="AB83" s="810">
        <f>SUM(AB84:AB90)</f>
        <v>8578.4</v>
      </c>
      <c r="AC83" s="810">
        <f>SUM(AC84:AC90)</f>
        <v>1000.3999999999995</v>
      </c>
      <c r="AD83" s="808">
        <f t="shared" si="47"/>
        <v>13.200000000000003</v>
      </c>
      <c r="AE83" s="473">
        <f t="shared" si="43"/>
        <v>0</v>
      </c>
      <c r="AF83" s="307">
        <f t="shared" si="44"/>
        <v>0</v>
      </c>
      <c r="AG83" s="814">
        <f>'[10]тар см 10 мес 2021 '!AA83+'[11]тар см Ноябрь 2021'!AA83</f>
        <v>6946.5</v>
      </c>
      <c r="AH83" s="814">
        <f t="shared" si="45"/>
        <v>631.50000000000091</v>
      </c>
      <c r="AI83" s="814">
        <f>'[10]тар см 10 мес 2021 '!AB83+'[11]тар см Ноябрь 2021'!AB83</f>
        <v>7921.8</v>
      </c>
      <c r="AJ83" s="826">
        <f t="shared" si="46"/>
        <v>-656.59999999999945</v>
      </c>
      <c r="AK83" s="338"/>
    </row>
    <row r="84" spans="1:37" s="611" customFormat="1" ht="49.5" customHeight="1" x14ac:dyDescent="0.2">
      <c r="A84" s="632"/>
      <c r="B84" s="600" t="s">
        <v>127</v>
      </c>
      <c r="C84" s="327">
        <f>'[3]тар см 11 мес 2021 '!C84+'[2]тар см Декабрь 2021'!C84</f>
        <v>0</v>
      </c>
      <c r="D84" s="602"/>
      <c r="E84" s="603">
        <f>'свод РП'!R52</f>
        <v>361.70000000000005</v>
      </c>
      <c r="F84" s="603"/>
      <c r="G84" s="603">
        <f t="shared" si="48"/>
        <v>361.70000000000005</v>
      </c>
      <c r="H84" s="604"/>
      <c r="I84" s="327">
        <f>'[3]тар см 11 мес 2021 '!I84+'[2]тар см Декабрь 2021'!I84</f>
        <v>0</v>
      </c>
      <c r="J84" s="602"/>
      <c r="K84" s="603">
        <f>'свод РП'!S52</f>
        <v>181.6</v>
      </c>
      <c r="L84" s="603"/>
      <c r="M84" s="603">
        <f t="shared" ref="M84:M90" si="50">K84-I84</f>
        <v>181.6</v>
      </c>
      <c r="N84" s="605"/>
      <c r="O84" s="606"/>
      <c r="P84" s="603"/>
      <c r="Q84" s="603"/>
      <c r="R84" s="603"/>
      <c r="S84" s="603"/>
      <c r="T84" s="333"/>
      <c r="U84" s="327">
        <f>'[3]тар см 11 мес 2021 '!U84+'[2]тар см Декабрь 2021'!U84</f>
        <v>0</v>
      </c>
      <c r="V84" s="603"/>
      <c r="W84" s="603">
        <f>'свод РП'!U52</f>
        <v>270.60000000000002</v>
      </c>
      <c r="X84" s="603"/>
      <c r="Y84" s="603">
        <f t="shared" ref="Y84:Y90" si="51">W84-U84</f>
        <v>270.60000000000002</v>
      </c>
      <c r="Z84" s="607"/>
      <c r="AA84" s="801">
        <f t="shared" ref="AA84:AA89" si="52">C84+I84+O84+U84</f>
        <v>0</v>
      </c>
      <c r="AB84" s="607">
        <f>E84+K84+W84+Q84</f>
        <v>813.90000000000009</v>
      </c>
      <c r="AC84" s="603">
        <f t="shared" si="37"/>
        <v>813.90000000000009</v>
      </c>
      <c r="AD84" s="609"/>
      <c r="AE84" s="473">
        <f t="shared" si="43"/>
        <v>0</v>
      </c>
      <c r="AF84" s="307">
        <f t="shared" si="44"/>
        <v>0</v>
      </c>
      <c r="AG84" s="814">
        <f>'[10]тар см 10 мес 2021 '!AA84+'[11]тар см Ноябрь 2021'!AA84</f>
        <v>0</v>
      </c>
      <c r="AH84" s="814">
        <f t="shared" si="45"/>
        <v>0</v>
      </c>
      <c r="AI84" s="814">
        <f>'[10]тар см 10 мес 2021 '!AB84+'[11]тар см Ноябрь 2021'!AB84</f>
        <v>750</v>
      </c>
      <c r="AJ84" s="826">
        <f t="shared" si="46"/>
        <v>-63.900000000000091</v>
      </c>
      <c r="AK84" s="612"/>
    </row>
    <row r="85" spans="1:37" s="611" customFormat="1" ht="12.75" customHeight="1" x14ac:dyDescent="0.2">
      <c r="A85" s="632"/>
      <c r="B85" s="774" t="s">
        <v>128</v>
      </c>
      <c r="C85" s="327">
        <f>'[3]тар см 11 мес 2021 '!C85+'[2]тар см Декабрь 2021'!C85</f>
        <v>962.40000000000009</v>
      </c>
      <c r="D85" s="602"/>
      <c r="E85" s="603">
        <f>'свод РП'!R53</f>
        <v>1131.44</v>
      </c>
      <c r="F85" s="603"/>
      <c r="G85" s="603">
        <f t="shared" si="48"/>
        <v>169.03999999999996</v>
      </c>
      <c r="H85" s="604">
        <f>ROUND(E85/C85*100,1)-100</f>
        <v>17.599999999999994</v>
      </c>
      <c r="I85" s="327">
        <f>'[3]тар см 11 мес 2021 '!I85+'[2]тар см Декабрь 2021'!I85</f>
        <v>450</v>
      </c>
      <c r="J85" s="602"/>
      <c r="K85" s="603">
        <f>'свод РП'!S53</f>
        <v>538.04</v>
      </c>
      <c r="L85" s="603"/>
      <c r="M85" s="603">
        <f t="shared" si="50"/>
        <v>88.039999999999964</v>
      </c>
      <c r="N85" s="605">
        <f>ROUND(K85/I85*100,1)-100</f>
        <v>19.599999999999994</v>
      </c>
      <c r="O85" s="606"/>
      <c r="P85" s="603"/>
      <c r="Q85" s="603"/>
      <c r="R85" s="603"/>
      <c r="S85" s="603"/>
      <c r="T85" s="333"/>
      <c r="U85" s="327">
        <f>'[3]тар см 11 мес 2021 '!U85+'[2]тар см Декабрь 2021'!U85</f>
        <v>727.20000000000016</v>
      </c>
      <c r="V85" s="603"/>
      <c r="W85" s="603">
        <f>'свод РП'!U53</f>
        <v>854.7199999999998</v>
      </c>
      <c r="X85" s="603"/>
      <c r="Y85" s="603">
        <f t="shared" si="51"/>
        <v>127.51999999999964</v>
      </c>
      <c r="Z85" s="607">
        <f>ROUND(W85/U85*100,1)-100</f>
        <v>17.5</v>
      </c>
      <c r="AA85" s="801">
        <f t="shared" si="52"/>
        <v>2139.6000000000004</v>
      </c>
      <c r="AB85" s="607">
        <f t="shared" ref="AB85:AB90" si="53">E85+K85+W85+Q85</f>
        <v>2524.1999999999998</v>
      </c>
      <c r="AC85" s="603">
        <f t="shared" si="37"/>
        <v>384.59999999999945</v>
      </c>
      <c r="AD85" s="609">
        <f>ROUND(AB85/AA85*100,1)-100</f>
        <v>18</v>
      </c>
      <c r="AE85" s="473">
        <f t="shared" si="43"/>
        <v>0</v>
      </c>
      <c r="AF85" s="307">
        <f t="shared" si="44"/>
        <v>0</v>
      </c>
      <c r="AG85" s="814">
        <f>'[10]тар см 10 мес 2021 '!AA85+'[11]тар см Ноябрь 2021'!AA85</f>
        <v>1961.3</v>
      </c>
      <c r="AH85" s="814">
        <f t="shared" si="45"/>
        <v>178.30000000000041</v>
      </c>
      <c r="AI85" s="814">
        <f>'[10]тар см 10 мес 2021 '!AB85+'[11]тар см Ноябрь 2021'!AB85</f>
        <v>2364.1999999999998</v>
      </c>
      <c r="AJ85" s="826">
        <f t="shared" si="46"/>
        <v>-160</v>
      </c>
      <c r="AK85" s="612"/>
    </row>
    <row r="86" spans="1:37" s="611" customFormat="1" ht="14.25" x14ac:dyDescent="0.2">
      <c r="A86" s="632"/>
      <c r="B86" s="774" t="s">
        <v>30</v>
      </c>
      <c r="C86" s="327">
        <f>'[3]тар см 11 мес 2021 '!C86+'[2]тар см Декабрь 2021'!C86</f>
        <v>2433.6</v>
      </c>
      <c r="D86" s="602"/>
      <c r="E86" s="603">
        <f>'свод РП'!R54</f>
        <v>2331.6000000000004</v>
      </c>
      <c r="F86" s="603"/>
      <c r="G86" s="603">
        <f t="shared" si="48"/>
        <v>-101.99999999999955</v>
      </c>
      <c r="H86" s="604">
        <f>ROUND(E86/C86*100,1)-100</f>
        <v>-4.2000000000000028</v>
      </c>
      <c r="I86" s="327">
        <f>'[3]тар см 11 мес 2021 '!I86+'[2]тар см Декабрь 2021'!I86</f>
        <v>1838.4000000000003</v>
      </c>
      <c r="J86" s="602"/>
      <c r="K86" s="603">
        <f>'свод РП'!S54</f>
        <v>1583.2700000000002</v>
      </c>
      <c r="L86" s="603"/>
      <c r="M86" s="603">
        <f>K86-I86</f>
        <v>-255.13000000000011</v>
      </c>
      <c r="N86" s="605">
        <f>ROUND(K86/I86*100,1)-100</f>
        <v>-13.900000000000006</v>
      </c>
      <c r="O86" s="606"/>
      <c r="P86" s="603"/>
      <c r="Q86" s="603"/>
      <c r="R86" s="603"/>
      <c r="S86" s="603"/>
      <c r="T86" s="333"/>
      <c r="U86" s="327">
        <f>'[3]тар см 11 мес 2021 '!U86+'[2]тар см Декабрь 2021'!U86</f>
        <v>1136.4000000000003</v>
      </c>
      <c r="V86" s="603"/>
      <c r="W86" s="603">
        <f>'свод РП'!U54</f>
        <v>1302.03</v>
      </c>
      <c r="X86" s="603"/>
      <c r="Y86" s="603">
        <f t="shared" si="51"/>
        <v>165.62999999999965</v>
      </c>
      <c r="Z86" s="607">
        <f>ROUND(W86/U86*100,1)-100</f>
        <v>14.599999999999994</v>
      </c>
      <c r="AA86" s="801">
        <f t="shared" si="52"/>
        <v>5408.4000000000005</v>
      </c>
      <c r="AB86" s="607">
        <f t="shared" si="53"/>
        <v>5216.9000000000005</v>
      </c>
      <c r="AC86" s="603">
        <f t="shared" si="37"/>
        <v>-191.5</v>
      </c>
      <c r="AD86" s="609">
        <f>ROUND(AB86/AA86*100,1)-100</f>
        <v>-3.5</v>
      </c>
      <c r="AE86" s="473">
        <f t="shared" si="43"/>
        <v>0</v>
      </c>
      <c r="AF86" s="307">
        <f t="shared" si="44"/>
        <v>0</v>
      </c>
      <c r="AG86" s="814">
        <f>'[10]тар см 10 мес 2021 '!AA86+'[11]тар см Ноябрь 2021'!AA86</f>
        <v>4957.7</v>
      </c>
      <c r="AH86" s="814">
        <f t="shared" si="45"/>
        <v>450.70000000000073</v>
      </c>
      <c r="AI86" s="814">
        <f>'[10]тар см 10 мес 2021 '!AB86+'[11]тар см Ноябрь 2021'!AB86</f>
        <v>4754.3999999999996</v>
      </c>
      <c r="AJ86" s="826">
        <f t="shared" si="46"/>
        <v>-462.50000000000091</v>
      </c>
      <c r="AK86" s="612"/>
    </row>
    <row r="87" spans="1:37" s="611" customFormat="1" ht="14.25" x14ac:dyDescent="0.2">
      <c r="A87" s="632"/>
      <c r="B87" s="774" t="s">
        <v>129</v>
      </c>
      <c r="C87" s="327">
        <f>'[3]тар см 11 мес 2021 '!C87+'[2]тар см Декабрь 2021'!C87</f>
        <v>15.600000000000003</v>
      </c>
      <c r="D87" s="602"/>
      <c r="E87" s="603">
        <f>'свод РП'!R55</f>
        <v>23.549999999999997</v>
      </c>
      <c r="F87" s="603"/>
      <c r="G87" s="603">
        <f t="shared" si="48"/>
        <v>7.949999999999994</v>
      </c>
      <c r="H87" s="604">
        <f>ROUND(E87/C87*100,1)-100</f>
        <v>51</v>
      </c>
      <c r="I87" s="327">
        <f>'[3]тар см 11 мес 2021 '!I87+'[2]тар см Декабрь 2021'!I87</f>
        <v>7.1999999999999984</v>
      </c>
      <c r="J87" s="602"/>
      <c r="K87" s="603">
        <f>'свод РП'!S55</f>
        <v>10.84</v>
      </c>
      <c r="L87" s="603"/>
      <c r="M87" s="603">
        <f t="shared" si="50"/>
        <v>3.6400000000000015</v>
      </c>
      <c r="N87" s="605">
        <f>ROUND(K87/I87*100,1)-100</f>
        <v>50.599999999999994</v>
      </c>
      <c r="O87" s="606"/>
      <c r="P87" s="603"/>
      <c r="Q87" s="603"/>
      <c r="R87" s="603"/>
      <c r="S87" s="603"/>
      <c r="T87" s="333"/>
      <c r="U87" s="327">
        <f>'[3]тар см 11 мес 2021 '!U87+'[2]тар см Декабрь 2021'!U87</f>
        <v>7.1999999999999984</v>
      </c>
      <c r="V87" s="603"/>
      <c r="W87" s="603">
        <f>'свод РП'!U55</f>
        <v>12.410000000000002</v>
      </c>
      <c r="X87" s="603"/>
      <c r="Y87" s="603">
        <f t="shared" si="51"/>
        <v>5.2100000000000035</v>
      </c>
      <c r="Z87" s="607">
        <f>ROUND(W87/U87*100,1)-100</f>
        <v>72.400000000000006</v>
      </c>
      <c r="AA87" s="801">
        <f t="shared" si="52"/>
        <v>30</v>
      </c>
      <c r="AB87" s="607">
        <f t="shared" si="53"/>
        <v>46.800000000000004</v>
      </c>
      <c r="AC87" s="603">
        <f t="shared" si="37"/>
        <v>16.800000000000004</v>
      </c>
      <c r="AD87" s="609">
        <f>ROUND(AB87/AA87*100,1)-100</f>
        <v>56</v>
      </c>
      <c r="AE87" s="473">
        <f t="shared" si="43"/>
        <v>0</v>
      </c>
      <c r="AF87" s="307">
        <f t="shared" si="44"/>
        <v>0</v>
      </c>
      <c r="AG87" s="814">
        <f>'[10]тар см 10 мес 2021 '!AA87+'[11]тар см Ноябрь 2021'!AA87</f>
        <v>27.5</v>
      </c>
      <c r="AH87" s="814">
        <f t="shared" si="45"/>
        <v>2.5</v>
      </c>
      <c r="AI87" s="814">
        <f>'[10]тар см 10 мес 2021 '!AB87+'[11]тар см Ноябрь 2021'!AB87</f>
        <v>43.600000000000009</v>
      </c>
      <c r="AJ87" s="826">
        <f t="shared" si="46"/>
        <v>-3.1999999999999957</v>
      </c>
      <c r="AK87" s="612"/>
    </row>
    <row r="88" spans="1:37" s="611" customFormat="1" ht="18" hidden="1" customHeight="1" x14ac:dyDescent="0.2">
      <c r="A88" s="599"/>
      <c r="B88" s="600" t="s">
        <v>130</v>
      </c>
      <c r="C88" s="327">
        <f>'[3]тар см 11 мес 2021 '!C88+'[2]тар см Декабрь 2021'!C88</f>
        <v>0</v>
      </c>
      <c r="D88" s="602"/>
      <c r="E88" s="603"/>
      <c r="F88" s="603">
        <f>ROUND(E88/$E$113,2)</f>
        <v>0</v>
      </c>
      <c r="G88" s="603">
        <f t="shared" si="48"/>
        <v>0</v>
      </c>
      <c r="H88" s="604"/>
      <c r="I88" s="327">
        <f>'[3]тар см 11 мес 2021 '!I88+'[2]тар см Декабрь 2021'!I88</f>
        <v>0</v>
      </c>
      <c r="J88" s="602"/>
      <c r="K88" s="603"/>
      <c r="L88" s="603">
        <f>ROUND(K88/$K$113,2)</f>
        <v>0</v>
      </c>
      <c r="M88" s="603">
        <f t="shared" si="50"/>
        <v>0</v>
      </c>
      <c r="N88" s="605"/>
      <c r="O88" s="606"/>
      <c r="P88" s="603" t="e">
        <f>ROUND(O88/$O$113,2)</f>
        <v>#DIV/0!</v>
      </c>
      <c r="Q88" s="603"/>
      <c r="R88" s="603" t="e">
        <f>ROUND(Q88/$Q$113,2)</f>
        <v>#DIV/0!</v>
      </c>
      <c r="S88" s="603"/>
      <c r="T88" s="333"/>
      <c r="U88" s="327">
        <f>'[3]тар см 11 мес 2021 '!U88+'[2]тар см Декабрь 2021'!U88</f>
        <v>0</v>
      </c>
      <c r="V88" s="603"/>
      <c r="W88" s="603"/>
      <c r="X88" s="603">
        <f>ROUND(W88/$W$113,2)</f>
        <v>0</v>
      </c>
      <c r="Y88" s="603">
        <f t="shared" si="51"/>
        <v>0</v>
      </c>
      <c r="Z88" s="607"/>
      <c r="AA88" s="801">
        <f t="shared" si="52"/>
        <v>0</v>
      </c>
      <c r="AB88" s="607">
        <f t="shared" si="53"/>
        <v>0</v>
      </c>
      <c r="AC88" s="603">
        <f t="shared" si="37"/>
        <v>0</v>
      </c>
      <c r="AD88" s="609"/>
      <c r="AE88" s="473">
        <f t="shared" si="43"/>
        <v>0</v>
      </c>
      <c r="AF88" s="307">
        <f t="shared" si="44"/>
        <v>0</v>
      </c>
      <c r="AG88" s="814">
        <f>'[10]тар см 10 мес 2021 '!AA88+'[11]тар см Ноябрь 2021'!AA88</f>
        <v>0</v>
      </c>
      <c r="AH88" s="814">
        <f t="shared" si="45"/>
        <v>0</v>
      </c>
      <c r="AI88" s="814">
        <f>'[10]тар см 10 мес 2021 '!AB88+'[11]тар см Ноябрь 2021'!AB88</f>
        <v>0</v>
      </c>
      <c r="AJ88" s="826">
        <f t="shared" si="46"/>
        <v>0</v>
      </c>
      <c r="AK88" s="612"/>
    </row>
    <row r="89" spans="1:37" s="611" customFormat="1" ht="24.75" customHeight="1" x14ac:dyDescent="0.2">
      <c r="A89" s="599"/>
      <c r="B89" s="600" t="s">
        <v>131</v>
      </c>
      <c r="C89" s="327">
        <f>'[3]тар см 11 мес 2021 '!C89+'[2]тар см Декабрь 2021'!C89</f>
        <v>0</v>
      </c>
      <c r="D89" s="602"/>
      <c r="E89" s="603">
        <f>'свод РП'!R57+'свод РП'!R59</f>
        <v>-15.3</v>
      </c>
      <c r="F89" s="603"/>
      <c r="G89" s="603">
        <f t="shared" si="48"/>
        <v>-15.3</v>
      </c>
      <c r="H89" s="604"/>
      <c r="I89" s="327">
        <f>'[3]тар см 11 мес 2021 '!I89+'[2]тар см Декабрь 2021'!I89</f>
        <v>0</v>
      </c>
      <c r="J89" s="602"/>
      <c r="K89" s="603">
        <f>'свод РП'!S57+'свод РП'!S59</f>
        <v>-8.3000000000000007</v>
      </c>
      <c r="L89" s="603"/>
      <c r="M89" s="603">
        <f t="shared" si="50"/>
        <v>-8.3000000000000007</v>
      </c>
      <c r="N89" s="605"/>
      <c r="O89" s="606"/>
      <c r="P89" s="603"/>
      <c r="Q89" s="603"/>
      <c r="R89" s="603"/>
      <c r="S89" s="603"/>
      <c r="T89" s="333"/>
      <c r="U89" s="327">
        <f>'[3]тар см 11 мес 2021 '!U89+'[2]тар см Декабрь 2021'!U89</f>
        <v>0</v>
      </c>
      <c r="V89" s="603"/>
      <c r="W89" s="603">
        <f>'свод РП'!U57+'свод РП'!U59</f>
        <v>-11.5</v>
      </c>
      <c r="X89" s="603"/>
      <c r="Y89" s="603">
        <f t="shared" si="51"/>
        <v>-11.5</v>
      </c>
      <c r="Z89" s="607"/>
      <c r="AA89" s="801">
        <f t="shared" si="52"/>
        <v>0</v>
      </c>
      <c r="AB89" s="607">
        <f t="shared" si="53"/>
        <v>-35.1</v>
      </c>
      <c r="AC89" s="603">
        <f t="shared" si="37"/>
        <v>-35.1</v>
      </c>
      <c r="AD89" s="609"/>
      <c r="AE89" s="473">
        <f t="shared" si="43"/>
        <v>0</v>
      </c>
      <c r="AF89" s="307">
        <f t="shared" si="44"/>
        <v>0</v>
      </c>
      <c r="AG89" s="814">
        <f>'[10]тар см 10 мес 2021 '!AA89+'[11]тар см Ноябрь 2021'!AA89</f>
        <v>0</v>
      </c>
      <c r="AH89" s="814">
        <f t="shared" si="45"/>
        <v>0</v>
      </c>
      <c r="AI89" s="814">
        <f>'[10]тар см 10 мес 2021 '!AB89+'[11]тар см Ноябрь 2021'!AB89</f>
        <v>0</v>
      </c>
      <c r="AJ89" s="826">
        <f t="shared" si="46"/>
        <v>35.1</v>
      </c>
      <c r="AK89" s="612"/>
    </row>
    <row r="90" spans="1:37" s="424" customFormat="1" ht="14.25" x14ac:dyDescent="0.2">
      <c r="A90" s="336"/>
      <c r="B90" s="191" t="s">
        <v>132</v>
      </c>
      <c r="C90" s="327">
        <f>'[3]тар см 11 мес 2021 '!C90+'[2]тар см Декабрь 2021'!C90</f>
        <v>0</v>
      </c>
      <c r="D90" s="328"/>
      <c r="E90" s="329">
        <f>'свод РП'!R58</f>
        <v>5.2000000000000011</v>
      </c>
      <c r="F90" s="329"/>
      <c r="G90" s="329">
        <f t="shared" si="48"/>
        <v>5.2000000000000011</v>
      </c>
      <c r="H90" s="330"/>
      <c r="I90" s="327">
        <f>'[3]тар см 11 мес 2021 '!I90+'[2]тар см Декабрь 2021'!I90</f>
        <v>0</v>
      </c>
      <c r="J90" s="328"/>
      <c r="K90" s="329">
        <f>'свод РП'!S58</f>
        <v>2.7</v>
      </c>
      <c r="L90" s="329"/>
      <c r="M90" s="329">
        <f t="shared" si="50"/>
        <v>2.7</v>
      </c>
      <c r="N90" s="350"/>
      <c r="O90" s="331"/>
      <c r="P90" s="329"/>
      <c r="Q90" s="329"/>
      <c r="R90" s="329"/>
      <c r="S90" s="329"/>
      <c r="T90" s="333"/>
      <c r="U90" s="327">
        <f>'[3]тар см 11 мес 2021 '!U90+'[2]тар см Декабрь 2021'!U90</f>
        <v>0</v>
      </c>
      <c r="V90" s="329"/>
      <c r="W90" s="329">
        <f>'свод РП'!U58</f>
        <v>3.8</v>
      </c>
      <c r="X90" s="329"/>
      <c r="Y90" s="329">
        <f t="shared" si="51"/>
        <v>3.8</v>
      </c>
      <c r="Z90" s="333"/>
      <c r="AA90" s="800"/>
      <c r="AB90" s="333">
        <f t="shared" si="53"/>
        <v>11.700000000000001</v>
      </c>
      <c r="AC90" s="329">
        <f t="shared" si="37"/>
        <v>11.700000000000001</v>
      </c>
      <c r="AD90" s="334"/>
      <c r="AE90" s="473">
        <f t="shared" si="43"/>
        <v>0</v>
      </c>
      <c r="AF90" s="307">
        <f t="shared" si="44"/>
        <v>0</v>
      </c>
      <c r="AG90" s="814">
        <f>'[10]тар см 10 мес 2021 '!AA90+'[11]тар см Ноябрь 2021'!AA90</f>
        <v>0</v>
      </c>
      <c r="AH90" s="814">
        <f t="shared" si="45"/>
        <v>0</v>
      </c>
      <c r="AI90" s="814">
        <f>'[10]тар см 10 мес 2021 '!AB90+'[11]тар см Ноябрь 2021'!AB90</f>
        <v>9.6000000000000014</v>
      </c>
      <c r="AJ90" s="826">
        <f t="shared" si="46"/>
        <v>-2.0999999999999996</v>
      </c>
      <c r="AK90" s="338"/>
    </row>
    <row r="91" spans="1:37" s="424" customFormat="1" ht="25.5" hidden="1" customHeight="1" outlineLevel="1" x14ac:dyDescent="0.2">
      <c r="A91" s="336"/>
      <c r="B91" s="442"/>
      <c r="C91" s="601"/>
      <c r="D91" s="444"/>
      <c r="E91" s="367"/>
      <c r="F91" s="367"/>
      <c r="G91" s="367"/>
      <c r="H91" s="445"/>
      <c r="I91" s="601"/>
      <c r="J91" s="444"/>
      <c r="K91" s="367"/>
      <c r="L91" s="367"/>
      <c r="M91" s="367"/>
      <c r="N91" s="447"/>
      <c r="O91" s="446"/>
      <c r="P91" s="367"/>
      <c r="Q91" s="367"/>
      <c r="R91" s="367"/>
      <c r="S91" s="367"/>
      <c r="T91" s="333"/>
      <c r="U91" s="601"/>
      <c r="V91" s="367"/>
      <c r="W91" s="367"/>
      <c r="X91" s="367"/>
      <c r="Y91" s="367"/>
      <c r="Z91" s="448"/>
      <c r="AA91" s="811"/>
      <c r="AB91" s="448"/>
      <c r="AC91" s="367"/>
      <c r="AD91" s="368"/>
      <c r="AE91" s="473">
        <f t="shared" si="43"/>
        <v>0</v>
      </c>
      <c r="AF91" s="307">
        <f t="shared" si="44"/>
        <v>0</v>
      </c>
      <c r="AG91" s="814">
        <f>'[10]тар см 10 мес 2021 '!AA91+'[11]тар см Ноябрь 2021'!AA91</f>
        <v>0</v>
      </c>
      <c r="AH91" s="814">
        <f t="shared" si="45"/>
        <v>0</v>
      </c>
      <c r="AI91" s="814">
        <f>'[10]тар см 10 мес 2021 '!AB91+'[11]тар см Ноябрь 2021'!AB91</f>
        <v>0</v>
      </c>
      <c r="AJ91" s="826">
        <f t="shared" si="46"/>
        <v>0</v>
      </c>
      <c r="AK91" s="338"/>
    </row>
    <row r="92" spans="1:37" s="423" customFormat="1" ht="30" customHeight="1" collapsed="1" x14ac:dyDescent="0.25">
      <c r="A92" s="450" t="s">
        <v>133</v>
      </c>
      <c r="B92" s="451" t="s">
        <v>134</v>
      </c>
      <c r="C92" s="647">
        <f>C94+C101+C104</f>
        <v>83352</v>
      </c>
      <c r="D92" s="648">
        <f>SUM(D95:D101)</f>
        <v>0</v>
      </c>
      <c r="E92" s="457">
        <f>E94+E101+E104</f>
        <v>80016.06</v>
      </c>
      <c r="F92" s="457">
        <f>SUM(F95:F101)</f>
        <v>0.04</v>
      </c>
      <c r="G92" s="457">
        <f>G94+G101+G104</f>
        <v>-3335.9400000000023</v>
      </c>
      <c r="H92" s="649">
        <f>ROUND(E92/C92*100,1)-100</f>
        <v>-4</v>
      </c>
      <c r="I92" s="647">
        <f>I94+I101+I104</f>
        <v>38457.599999999999</v>
      </c>
      <c r="J92" s="648">
        <f>SUM(J95:J101)</f>
        <v>0</v>
      </c>
      <c r="K92" s="457">
        <f>K94+K101+K104</f>
        <v>37297.665999999997</v>
      </c>
      <c r="L92" s="457">
        <f>SUM(L95:L101)</f>
        <v>0</v>
      </c>
      <c r="M92" s="457">
        <f>M94+M101+M104</f>
        <v>-1159.9340000000011</v>
      </c>
      <c r="N92" s="649">
        <f>ROUND(K92/I92*100,1)-100</f>
        <v>-3</v>
      </c>
      <c r="O92" s="650"/>
      <c r="P92" s="457">
        <f>SUM(P95:P101)</f>
        <v>0</v>
      </c>
      <c r="Q92" s="457"/>
      <c r="R92" s="457"/>
      <c r="S92" s="457"/>
      <c r="T92" s="333"/>
      <c r="U92" s="647">
        <f>U94+U101+U104</f>
        <v>63207.600000000013</v>
      </c>
      <c r="V92" s="457">
        <f>V94+V101+V104</f>
        <v>0</v>
      </c>
      <c r="W92" s="457">
        <f>W94+W101+W104</f>
        <v>60796.245999999999</v>
      </c>
      <c r="X92" s="457">
        <f>SUM(X95:X101)</f>
        <v>0.04</v>
      </c>
      <c r="Y92" s="457">
        <f>Y94+Y101+Y104</f>
        <v>-2411.3540000000139</v>
      </c>
      <c r="Z92" s="794">
        <f>ROUND(W92/U92*100,1)-100</f>
        <v>-3.7999999999999972</v>
      </c>
      <c r="AA92" s="647">
        <f>AA94+AA101+AA104</f>
        <v>185017.2</v>
      </c>
      <c r="AB92" s="457">
        <f>AB94+AB101+AB104</f>
        <v>178109.97200000001</v>
      </c>
      <c r="AC92" s="457">
        <f>AC94+AC101+AC104</f>
        <v>-6907.2280000000028</v>
      </c>
      <c r="AD92" s="812">
        <f>ROUND(AB92/AA92*100,1)-100</f>
        <v>-3.7000000000000028</v>
      </c>
      <c r="AE92" s="473">
        <f t="shared" si="43"/>
        <v>0</v>
      </c>
      <c r="AF92" s="307">
        <f t="shared" si="44"/>
        <v>0</v>
      </c>
      <c r="AG92" s="814">
        <f>'[10]тар см 10 мес 2021 '!AA92+'[11]тар см Ноябрь 2021'!AA92</f>
        <v>169599.1</v>
      </c>
      <c r="AH92" s="814">
        <f t="shared" si="45"/>
        <v>15418.100000000006</v>
      </c>
      <c r="AI92" s="814">
        <f>'[10]тар см 10 мес 2021 '!AB92+'[11]тар см Ноябрь 2021'!AB92</f>
        <v>163078.67200000002</v>
      </c>
      <c r="AJ92" s="826">
        <f t="shared" si="46"/>
        <v>-15031.299999999988</v>
      </c>
      <c r="AK92" s="338"/>
    </row>
    <row r="93" spans="1:37" s="424" customFormat="1" ht="15" customHeight="1" x14ac:dyDescent="0.2">
      <c r="A93" s="336"/>
      <c r="B93" s="191" t="s">
        <v>193</v>
      </c>
      <c r="C93" s="327"/>
      <c r="D93" s="328"/>
      <c r="E93" s="329"/>
      <c r="F93" s="329"/>
      <c r="G93" s="329"/>
      <c r="H93" s="330"/>
      <c r="I93" s="327"/>
      <c r="J93" s="328"/>
      <c r="K93" s="329"/>
      <c r="L93" s="329"/>
      <c r="M93" s="329"/>
      <c r="N93" s="330"/>
      <c r="O93" s="331"/>
      <c r="P93" s="329"/>
      <c r="Q93" s="329"/>
      <c r="R93" s="329"/>
      <c r="S93" s="329"/>
      <c r="T93" s="333"/>
      <c r="U93" s="327"/>
      <c r="V93" s="329"/>
      <c r="W93" s="329"/>
      <c r="X93" s="329"/>
      <c r="Y93" s="329"/>
      <c r="Z93" s="333"/>
      <c r="AA93" s="800"/>
      <c r="AB93" s="333"/>
      <c r="AC93" s="329"/>
      <c r="AD93" s="334"/>
      <c r="AE93" s="473">
        <f t="shared" si="43"/>
        <v>0</v>
      </c>
      <c r="AF93" s="307">
        <f t="shared" si="44"/>
        <v>0</v>
      </c>
      <c r="AG93" s="814">
        <f>'[10]тар см 10 мес 2021 '!AA93+'[11]тар см Ноябрь 2021'!AA93</f>
        <v>0</v>
      </c>
      <c r="AH93" s="814">
        <f t="shared" si="45"/>
        <v>0</v>
      </c>
      <c r="AI93" s="814">
        <f>'[10]тар см 10 мес 2021 '!AB93+'[11]тар см Ноябрь 2021'!AB93</f>
        <v>0</v>
      </c>
      <c r="AJ93" s="826">
        <f t="shared" si="46"/>
        <v>0</v>
      </c>
      <c r="AK93" s="338"/>
    </row>
    <row r="94" spans="1:37" s="441" customFormat="1" ht="60.75" customHeight="1" x14ac:dyDescent="0.25">
      <c r="A94" s="461"/>
      <c r="B94" s="191" t="s">
        <v>212</v>
      </c>
      <c r="C94" s="327">
        <f>'[3]тар см 11 мес 2021 '!C94+'[2]тар см Декабрь 2021'!C94</f>
        <v>83352</v>
      </c>
      <c r="D94" s="381"/>
      <c r="E94" s="638">
        <f>'свод РП'!R63</f>
        <v>79109.56</v>
      </c>
      <c r="F94" s="638"/>
      <c r="G94" s="638">
        <f>E94-C94</f>
        <v>-4242.4400000000023</v>
      </c>
      <c r="H94" s="639">
        <f>ROUND(E94/C94*100,1)-100</f>
        <v>-5.0999999999999943</v>
      </c>
      <c r="I94" s="327">
        <f>'[3]тар см 11 мес 2021 '!I94+'[2]тар см Декабрь 2021'!I94</f>
        <v>38457.599999999999</v>
      </c>
      <c r="J94" s="381"/>
      <c r="K94" s="638">
        <f>'свод РП'!S63</f>
        <v>37297.665999999997</v>
      </c>
      <c r="L94" s="638"/>
      <c r="M94" s="638">
        <f>K94-I94</f>
        <v>-1159.9340000000011</v>
      </c>
      <c r="N94" s="638">
        <f>ROUND(K94/I94*100,1)-100</f>
        <v>-3</v>
      </c>
      <c r="O94" s="638"/>
      <c r="P94" s="638"/>
      <c r="Q94" s="638"/>
      <c r="R94" s="638"/>
      <c r="S94" s="638"/>
      <c r="T94" s="638"/>
      <c r="U94" s="327">
        <f>'[3]тар см 11 мес 2021 '!U94+'[2]тар см Декабрь 2021'!U94</f>
        <v>63207.600000000013</v>
      </c>
      <c r="V94" s="638"/>
      <c r="W94" s="638">
        <f>'свод РП'!U63</f>
        <v>59889.745999999999</v>
      </c>
      <c r="X94" s="638"/>
      <c r="Y94" s="638">
        <f>W94-U94</f>
        <v>-3317.8540000000139</v>
      </c>
      <c r="Z94" s="792">
        <f>ROUND(W94/U94*100,1)-100</f>
        <v>-5.2000000000000028</v>
      </c>
      <c r="AA94" s="637">
        <f>C94+I94+O94+U94</f>
        <v>185017.2</v>
      </c>
      <c r="AB94" s="638">
        <f>E94+K94+W94+Q94</f>
        <v>176296.97200000001</v>
      </c>
      <c r="AC94" s="638">
        <f>AB94-AA94</f>
        <v>-8720.2280000000028</v>
      </c>
      <c r="AD94" s="639">
        <f>ROUND(AB94/AA94*100,1)-100</f>
        <v>-4.7000000000000028</v>
      </c>
      <c r="AE94" s="473">
        <f t="shared" si="43"/>
        <v>0</v>
      </c>
      <c r="AF94" s="307">
        <f t="shared" si="44"/>
        <v>0</v>
      </c>
      <c r="AG94" s="814">
        <f>'[10]тар см 10 мес 2021 '!AA94+'[11]тар см Ноябрь 2021'!AA94</f>
        <v>169599.1</v>
      </c>
      <c r="AH94" s="814">
        <f t="shared" si="45"/>
        <v>15418.100000000006</v>
      </c>
      <c r="AI94" s="814">
        <f>'[10]тар см 10 мес 2021 '!AB94+'[11]тар см Ноябрь 2021'!AB94</f>
        <v>161839.07200000001</v>
      </c>
      <c r="AJ94" s="826">
        <f t="shared" si="46"/>
        <v>-14457.899999999994</v>
      </c>
      <c r="AK94" s="338"/>
    </row>
    <row r="95" spans="1:37" s="424" customFormat="1" ht="23.25" hidden="1" customHeight="1" x14ac:dyDescent="0.2">
      <c r="A95" s="336"/>
      <c r="B95" s="442"/>
      <c r="C95" s="327" t="e">
        <f>'[3]тар см 11 мес 2021 '!C95+'[2]тар см Декабрь 2021'!C95</f>
        <v>#REF!</v>
      </c>
      <c r="D95" s="328"/>
      <c r="E95" s="329"/>
      <c r="F95" s="329"/>
      <c r="G95" s="329"/>
      <c r="H95" s="330"/>
      <c r="I95" s="327" t="e">
        <f>'[3]тар см 11 мес 2021 '!I95+'[2]тар см Декабрь 2021'!I95</f>
        <v>#REF!</v>
      </c>
      <c r="J95" s="328"/>
      <c r="K95" s="329"/>
      <c r="L95" s="329"/>
      <c r="M95" s="329"/>
      <c r="N95" s="330"/>
      <c r="O95" s="331"/>
      <c r="P95" s="329"/>
      <c r="Q95" s="329"/>
      <c r="R95" s="329"/>
      <c r="S95" s="329"/>
      <c r="T95" s="333" t="e">
        <f t="shared" ref="T95:T100" si="54">ROUND(Q95/O95*100,1)-100</f>
        <v>#DIV/0!</v>
      </c>
      <c r="U95" s="327" t="e">
        <f>'[3]тар см 11 мес 2021 '!U95+'[2]тар см Декабрь 2021'!U95</f>
        <v>#REF!</v>
      </c>
      <c r="V95" s="329"/>
      <c r="W95" s="329"/>
      <c r="X95" s="329"/>
      <c r="Y95" s="329"/>
      <c r="Z95" s="333"/>
      <c r="AA95" s="800"/>
      <c r="AB95" s="333"/>
      <c r="AC95" s="329"/>
      <c r="AD95" s="334"/>
      <c r="AE95" s="473" t="e">
        <f t="shared" si="43"/>
        <v>#REF!</v>
      </c>
      <c r="AF95" s="307">
        <f t="shared" si="44"/>
        <v>0</v>
      </c>
      <c r="AG95" s="814">
        <f>'[10]тар см 10 мес 2021 '!AA95+'[11]тар см Ноябрь 2021'!AA95</f>
        <v>0</v>
      </c>
      <c r="AH95" s="814">
        <f t="shared" si="45"/>
        <v>0</v>
      </c>
      <c r="AI95" s="814">
        <f>'[10]тар см 10 мес 2021 '!AB95+'[11]тар см Ноябрь 2021'!AB95</f>
        <v>0</v>
      </c>
      <c r="AJ95" s="826">
        <f t="shared" si="46"/>
        <v>0</v>
      </c>
      <c r="AK95" s="338"/>
    </row>
    <row r="96" spans="1:37" s="424" customFormat="1" ht="23.25" hidden="1" customHeight="1" x14ac:dyDescent="0.2">
      <c r="A96" s="336"/>
      <c r="B96" s="442"/>
      <c r="C96" s="327" t="e">
        <f>'[3]тар см 11 мес 2021 '!C96+'[2]тар см Декабрь 2021'!C96</f>
        <v>#REF!</v>
      </c>
      <c r="D96" s="328"/>
      <c r="E96" s="329"/>
      <c r="F96" s="329"/>
      <c r="G96" s="329"/>
      <c r="H96" s="330"/>
      <c r="I96" s="327" t="e">
        <f>'[3]тар см 11 мес 2021 '!I96+'[2]тар см Декабрь 2021'!I96</f>
        <v>#REF!</v>
      </c>
      <c r="J96" s="328"/>
      <c r="K96" s="329"/>
      <c r="L96" s="329"/>
      <c r="M96" s="329"/>
      <c r="N96" s="330"/>
      <c r="O96" s="331"/>
      <c r="P96" s="329"/>
      <c r="Q96" s="329"/>
      <c r="R96" s="329"/>
      <c r="S96" s="329"/>
      <c r="T96" s="333" t="e">
        <f t="shared" si="54"/>
        <v>#DIV/0!</v>
      </c>
      <c r="U96" s="327" t="e">
        <f>'[3]тар см 11 мес 2021 '!U96+'[2]тар см Декабрь 2021'!U96</f>
        <v>#REF!</v>
      </c>
      <c r="V96" s="329"/>
      <c r="W96" s="329"/>
      <c r="X96" s="329"/>
      <c r="Y96" s="329"/>
      <c r="Z96" s="333"/>
      <c r="AA96" s="800"/>
      <c r="AB96" s="333"/>
      <c r="AC96" s="329"/>
      <c r="AD96" s="334"/>
      <c r="AE96" s="473" t="e">
        <f t="shared" si="43"/>
        <v>#REF!</v>
      </c>
      <c r="AF96" s="307">
        <f t="shared" si="44"/>
        <v>0</v>
      </c>
      <c r="AG96" s="814">
        <f>'[10]тар см 10 мес 2021 '!AA96+'[11]тар см Ноябрь 2021'!AA96</f>
        <v>0</v>
      </c>
      <c r="AH96" s="814">
        <f t="shared" si="45"/>
        <v>0</v>
      </c>
      <c r="AI96" s="814">
        <f>'[10]тар см 10 мес 2021 '!AB96+'[11]тар см Ноябрь 2021'!AB96</f>
        <v>0</v>
      </c>
      <c r="AJ96" s="826">
        <f t="shared" si="46"/>
        <v>0</v>
      </c>
      <c r="AK96" s="338"/>
    </row>
    <row r="97" spans="1:37" s="424" customFormat="1" ht="23.25" hidden="1" customHeight="1" x14ac:dyDescent="0.2">
      <c r="A97" s="336"/>
      <c r="B97" s="442"/>
      <c r="C97" s="327" t="e">
        <f>'[3]тар см 11 мес 2021 '!C97+'[2]тар см Декабрь 2021'!C97</f>
        <v>#REF!</v>
      </c>
      <c r="D97" s="328"/>
      <c r="E97" s="329"/>
      <c r="F97" s="329"/>
      <c r="G97" s="329"/>
      <c r="H97" s="330"/>
      <c r="I97" s="327" t="e">
        <f>'[3]тар см 11 мес 2021 '!I97+'[2]тар см Декабрь 2021'!I97</f>
        <v>#REF!</v>
      </c>
      <c r="J97" s="328"/>
      <c r="K97" s="329"/>
      <c r="L97" s="329"/>
      <c r="M97" s="329"/>
      <c r="N97" s="330"/>
      <c r="O97" s="331"/>
      <c r="P97" s="329"/>
      <c r="Q97" s="329"/>
      <c r="R97" s="329"/>
      <c r="S97" s="329"/>
      <c r="T97" s="333" t="e">
        <f t="shared" si="54"/>
        <v>#DIV/0!</v>
      </c>
      <c r="U97" s="327" t="e">
        <f>'[3]тар см 11 мес 2021 '!U97+'[2]тар см Декабрь 2021'!U97</f>
        <v>#REF!</v>
      </c>
      <c r="V97" s="329"/>
      <c r="W97" s="329"/>
      <c r="X97" s="329"/>
      <c r="Y97" s="329"/>
      <c r="Z97" s="333"/>
      <c r="AA97" s="800"/>
      <c r="AB97" s="333"/>
      <c r="AC97" s="329"/>
      <c r="AD97" s="334"/>
      <c r="AE97" s="473" t="e">
        <f t="shared" si="43"/>
        <v>#REF!</v>
      </c>
      <c r="AF97" s="307">
        <f t="shared" si="44"/>
        <v>0</v>
      </c>
      <c r="AG97" s="814">
        <f>'[10]тар см 10 мес 2021 '!AA97+'[11]тар см Ноябрь 2021'!AA97</f>
        <v>0</v>
      </c>
      <c r="AH97" s="814">
        <f t="shared" si="45"/>
        <v>0</v>
      </c>
      <c r="AI97" s="814">
        <f>'[10]тар см 10 мес 2021 '!AB97+'[11]тар см Ноябрь 2021'!AB97</f>
        <v>0</v>
      </c>
      <c r="AJ97" s="826">
        <f t="shared" si="46"/>
        <v>0</v>
      </c>
      <c r="AK97" s="338"/>
    </row>
    <row r="98" spans="1:37" s="424" customFormat="1" ht="8.25" hidden="1" customHeight="1" x14ac:dyDescent="0.2">
      <c r="A98" s="336"/>
      <c r="B98" s="442"/>
      <c r="C98" s="327" t="e">
        <f>'[3]тар см 11 мес 2021 '!C98+'[2]тар см Декабрь 2021'!C98</f>
        <v>#REF!</v>
      </c>
      <c r="D98" s="328"/>
      <c r="E98" s="329"/>
      <c r="F98" s="329"/>
      <c r="G98" s="329"/>
      <c r="H98" s="330"/>
      <c r="I98" s="327" t="e">
        <f>'[3]тар см 11 мес 2021 '!I98+'[2]тар см Декабрь 2021'!I98</f>
        <v>#REF!</v>
      </c>
      <c r="J98" s="328"/>
      <c r="K98" s="329"/>
      <c r="L98" s="329"/>
      <c r="M98" s="329"/>
      <c r="N98" s="330"/>
      <c r="O98" s="331"/>
      <c r="P98" s="329"/>
      <c r="Q98" s="329"/>
      <c r="R98" s="329"/>
      <c r="S98" s="329"/>
      <c r="T98" s="333" t="e">
        <f t="shared" si="54"/>
        <v>#DIV/0!</v>
      </c>
      <c r="U98" s="327" t="e">
        <f>'[3]тар см 11 мес 2021 '!U98+'[2]тар см Декабрь 2021'!U98</f>
        <v>#REF!</v>
      </c>
      <c r="V98" s="329"/>
      <c r="W98" s="329"/>
      <c r="X98" s="329"/>
      <c r="Y98" s="329"/>
      <c r="Z98" s="333"/>
      <c r="AA98" s="800"/>
      <c r="AB98" s="333"/>
      <c r="AC98" s="329"/>
      <c r="AD98" s="334"/>
      <c r="AE98" s="473" t="e">
        <f t="shared" si="43"/>
        <v>#REF!</v>
      </c>
      <c r="AF98" s="307">
        <f t="shared" si="44"/>
        <v>0</v>
      </c>
      <c r="AG98" s="814">
        <f>'[10]тар см 10 мес 2021 '!AA98+'[11]тар см Ноябрь 2021'!AA98</f>
        <v>0</v>
      </c>
      <c r="AH98" s="814">
        <f t="shared" si="45"/>
        <v>0</v>
      </c>
      <c r="AI98" s="814">
        <f>'[10]тар см 10 мес 2021 '!AB98+'[11]тар см Ноябрь 2021'!AB98</f>
        <v>0</v>
      </c>
      <c r="AJ98" s="826">
        <f t="shared" si="46"/>
        <v>0</v>
      </c>
      <c r="AK98" s="338"/>
    </row>
    <row r="99" spans="1:37" s="424" customFormat="1" ht="8.25" hidden="1" customHeight="1" x14ac:dyDescent="0.2">
      <c r="A99" s="336"/>
      <c r="B99" s="442"/>
      <c r="C99" s="327" t="e">
        <f>'[3]тар см 11 мес 2021 '!C99+'[2]тар см Декабрь 2021'!C99</f>
        <v>#REF!</v>
      </c>
      <c r="D99" s="328"/>
      <c r="E99" s="329"/>
      <c r="F99" s="329"/>
      <c r="G99" s="329"/>
      <c r="H99" s="330"/>
      <c r="I99" s="327" t="e">
        <f>'[3]тар см 11 мес 2021 '!I99+'[2]тар см Декабрь 2021'!I99</f>
        <v>#REF!</v>
      </c>
      <c r="J99" s="328"/>
      <c r="K99" s="329"/>
      <c r="L99" s="329"/>
      <c r="M99" s="329"/>
      <c r="N99" s="330"/>
      <c r="O99" s="331"/>
      <c r="P99" s="329"/>
      <c r="Q99" s="329"/>
      <c r="R99" s="329"/>
      <c r="S99" s="329"/>
      <c r="T99" s="333" t="e">
        <f t="shared" si="54"/>
        <v>#DIV/0!</v>
      </c>
      <c r="U99" s="327" t="e">
        <f>'[3]тар см 11 мес 2021 '!U99+'[2]тар см Декабрь 2021'!U99</f>
        <v>#REF!</v>
      </c>
      <c r="V99" s="329"/>
      <c r="W99" s="329"/>
      <c r="X99" s="329"/>
      <c r="Y99" s="329"/>
      <c r="Z99" s="333"/>
      <c r="AA99" s="800"/>
      <c r="AB99" s="333"/>
      <c r="AC99" s="329"/>
      <c r="AD99" s="334"/>
      <c r="AE99" s="473" t="e">
        <f t="shared" si="43"/>
        <v>#REF!</v>
      </c>
      <c r="AF99" s="307">
        <f t="shared" si="44"/>
        <v>0</v>
      </c>
      <c r="AG99" s="814">
        <f>'[10]тар см 10 мес 2021 '!AA99+'[11]тар см Ноябрь 2021'!AA99</f>
        <v>0</v>
      </c>
      <c r="AH99" s="814">
        <f t="shared" si="45"/>
        <v>0</v>
      </c>
      <c r="AI99" s="814">
        <f>'[10]тар см 10 мес 2021 '!AB99+'[11]тар см Ноябрь 2021'!AB99</f>
        <v>0</v>
      </c>
      <c r="AJ99" s="826">
        <f t="shared" si="46"/>
        <v>0</v>
      </c>
      <c r="AK99" s="338"/>
    </row>
    <row r="100" spans="1:37" s="441" customFormat="1" ht="9" hidden="1" customHeight="1" x14ac:dyDescent="0.2">
      <c r="A100" s="461"/>
      <c r="B100" s="191"/>
      <c r="C100" s="327" t="e">
        <f>'[3]тар см 11 мес 2021 '!C100+'[2]тар см Декабрь 2021'!C100</f>
        <v>#REF!</v>
      </c>
      <c r="D100" s="328"/>
      <c r="E100" s="329"/>
      <c r="F100" s="329"/>
      <c r="G100" s="329"/>
      <c r="H100" s="330"/>
      <c r="I100" s="327" t="e">
        <f>'[3]тар см 11 мес 2021 '!I100+'[2]тар см Декабрь 2021'!I100</f>
        <v>#REF!</v>
      </c>
      <c r="J100" s="328"/>
      <c r="K100" s="329"/>
      <c r="L100" s="329"/>
      <c r="M100" s="329"/>
      <c r="N100" s="330"/>
      <c r="O100" s="331"/>
      <c r="P100" s="329"/>
      <c r="Q100" s="329"/>
      <c r="R100" s="329"/>
      <c r="S100" s="329"/>
      <c r="T100" s="333" t="e">
        <f t="shared" si="54"/>
        <v>#DIV/0!</v>
      </c>
      <c r="U100" s="327" t="e">
        <f>'[3]тар см 11 мес 2021 '!U100+'[2]тар см Декабрь 2021'!U100</f>
        <v>#REF!</v>
      </c>
      <c r="V100" s="329"/>
      <c r="W100" s="329"/>
      <c r="X100" s="329"/>
      <c r="Y100" s="329"/>
      <c r="Z100" s="333"/>
      <c r="AA100" s="800"/>
      <c r="AB100" s="333"/>
      <c r="AC100" s="329"/>
      <c r="AD100" s="334"/>
      <c r="AE100" s="473" t="e">
        <f t="shared" si="43"/>
        <v>#REF!</v>
      </c>
      <c r="AF100" s="307">
        <f t="shared" si="44"/>
        <v>0</v>
      </c>
      <c r="AG100" s="814">
        <f>'[10]тар см 10 мес 2021 '!AA100+'[11]тар см Ноябрь 2021'!AA100</f>
        <v>0</v>
      </c>
      <c r="AH100" s="814">
        <f t="shared" si="45"/>
        <v>0</v>
      </c>
      <c r="AI100" s="814">
        <f>'[10]тар см 10 мес 2021 '!AB100+'[11]тар см Ноябрь 2021'!AB100</f>
        <v>0</v>
      </c>
      <c r="AJ100" s="826">
        <f t="shared" si="46"/>
        <v>0</v>
      </c>
      <c r="AK100" s="338"/>
    </row>
    <row r="101" spans="1:37" s="423" customFormat="1" ht="31.5" customHeight="1" x14ac:dyDescent="0.25">
      <c r="A101" s="450"/>
      <c r="B101" s="451" t="s">
        <v>199</v>
      </c>
      <c r="C101" s="327">
        <f>'[3]тар см 11 мес 2021 '!C101+'[2]тар см Декабрь 2021'!C101</f>
        <v>0</v>
      </c>
      <c r="D101" s="648">
        <f>SUM(D102:D103)</f>
        <v>0</v>
      </c>
      <c r="E101" s="457">
        <f>SUM(E102:E103)</f>
        <v>906.5</v>
      </c>
      <c r="F101" s="457">
        <f>ROUND(E101/$E$113,2)</f>
        <v>0.04</v>
      </c>
      <c r="G101" s="457">
        <f>SUM(G102:G103)</f>
        <v>906.5</v>
      </c>
      <c r="H101" s="649"/>
      <c r="I101" s="327">
        <f>'[3]тар см 11 мес 2021 '!I101+'[2]тар см Декабрь 2021'!I101</f>
        <v>0</v>
      </c>
      <c r="J101" s="648">
        <f>SUM(J102:J103)</f>
        <v>0</v>
      </c>
      <c r="K101" s="457"/>
      <c r="L101" s="457"/>
      <c r="M101" s="457"/>
      <c r="N101" s="649"/>
      <c r="O101" s="650"/>
      <c r="P101" s="457">
        <f>SUM(P102:P103)</f>
        <v>0</v>
      </c>
      <c r="Q101" s="457"/>
      <c r="R101" s="457"/>
      <c r="S101" s="457"/>
      <c r="T101" s="333"/>
      <c r="U101" s="327">
        <f>'[3]тар см 11 мес 2021 '!U101+'[2]тар см Декабрь 2021'!U101</f>
        <v>0</v>
      </c>
      <c r="V101" s="457">
        <f>SUM(V102:V103)</f>
        <v>0</v>
      </c>
      <c r="W101" s="457">
        <f>SUM(W102:W103)</f>
        <v>906.5</v>
      </c>
      <c r="X101" s="457">
        <f>SUM(X102:X103)</f>
        <v>0.04</v>
      </c>
      <c r="Y101" s="457">
        <f>SUM(Y102:Y103)</f>
        <v>906.5</v>
      </c>
      <c r="Z101" s="794"/>
      <c r="AA101" s="647">
        <f>SUM(AA102:AA103)</f>
        <v>0</v>
      </c>
      <c r="AB101" s="457">
        <f>SUM(AB102:AB103)</f>
        <v>1813</v>
      </c>
      <c r="AC101" s="457">
        <f>SUM(AC102:AC103)</f>
        <v>1813</v>
      </c>
      <c r="AD101" s="812"/>
      <c r="AE101" s="473">
        <f t="shared" si="43"/>
        <v>0</v>
      </c>
      <c r="AF101" s="307">
        <f t="shared" si="44"/>
        <v>0</v>
      </c>
      <c r="AG101" s="814">
        <f>'[10]тар см 10 мес 2021 '!AA101+'[11]тар см Ноябрь 2021'!AA101</f>
        <v>0</v>
      </c>
      <c r="AH101" s="814">
        <f t="shared" si="45"/>
        <v>0</v>
      </c>
      <c r="AI101" s="814">
        <f>'[10]тар см 10 мес 2021 '!AB101+'[11]тар см Ноябрь 2021'!AB101</f>
        <v>1239.5999999999999</v>
      </c>
      <c r="AJ101" s="826">
        <f t="shared" si="46"/>
        <v>-573.40000000000009</v>
      </c>
      <c r="AK101" s="338"/>
    </row>
    <row r="102" spans="1:37" s="611" customFormat="1" ht="14.25" x14ac:dyDescent="0.2">
      <c r="A102" s="599"/>
      <c r="B102" s="633" t="s">
        <v>130</v>
      </c>
      <c r="C102" s="327">
        <f>'[3]тар см 11 мес 2021 '!C102+'[2]тар см Декабрь 2021'!C102</f>
        <v>0</v>
      </c>
      <c r="D102" s="602"/>
      <c r="E102" s="603">
        <f>'свод РП'!R76</f>
        <v>269.2</v>
      </c>
      <c r="F102" s="603">
        <f>ROUND(E102/$E$113,2)</f>
        <v>0.01</v>
      </c>
      <c r="G102" s="603">
        <f>E102-C102</f>
        <v>269.2</v>
      </c>
      <c r="H102" s="604"/>
      <c r="I102" s="327">
        <f>'[3]тар см 11 мес 2021 '!I102+'[2]тар см Декабрь 2021'!I102</f>
        <v>0</v>
      </c>
      <c r="J102" s="602"/>
      <c r="K102" s="603"/>
      <c r="L102" s="603"/>
      <c r="M102" s="603"/>
      <c r="N102" s="604"/>
      <c r="O102" s="606"/>
      <c r="P102" s="603"/>
      <c r="Q102" s="603"/>
      <c r="R102" s="603"/>
      <c r="S102" s="603"/>
      <c r="T102" s="333"/>
      <c r="U102" s="327">
        <f>'[3]тар см 11 мес 2021 '!U102+'[2]тар см Декабрь 2021'!U102</f>
        <v>0</v>
      </c>
      <c r="V102" s="603"/>
      <c r="W102" s="603">
        <f>'свод РП'!U76</f>
        <v>269.8</v>
      </c>
      <c r="X102" s="603">
        <f>ROUND(W102/$W$113,2)</f>
        <v>0.01</v>
      </c>
      <c r="Y102" s="603">
        <f>W102-U102</f>
        <v>269.8</v>
      </c>
      <c r="Z102" s="607"/>
      <c r="AA102" s="801">
        <f>C102+I102+O102+U102</f>
        <v>0</v>
      </c>
      <c r="AB102" s="607">
        <f>E102+K102+Q102+W102</f>
        <v>539</v>
      </c>
      <c r="AC102" s="603">
        <f>AB102-AA102</f>
        <v>539</v>
      </c>
      <c r="AD102" s="609"/>
      <c r="AE102" s="473">
        <f t="shared" si="43"/>
        <v>0</v>
      </c>
      <c r="AF102" s="307">
        <f t="shared" si="44"/>
        <v>0</v>
      </c>
      <c r="AG102" s="814">
        <f>'[10]тар см 10 мес 2021 '!AA102+'[11]тар см Ноябрь 2021'!AA102</f>
        <v>0</v>
      </c>
      <c r="AH102" s="814">
        <f t="shared" si="45"/>
        <v>0</v>
      </c>
      <c r="AI102" s="814">
        <f>'[10]тар см 10 мес 2021 '!AB102+'[11]тар см Ноябрь 2021'!AB102</f>
        <v>500.3</v>
      </c>
      <c r="AJ102" s="826">
        <f t="shared" si="46"/>
        <v>-38.699999999999989</v>
      </c>
      <c r="AK102" s="612"/>
    </row>
    <row r="103" spans="1:37" s="424" customFormat="1" ht="15" customHeight="1" x14ac:dyDescent="0.2">
      <c r="A103" s="336"/>
      <c r="B103" s="464" t="s">
        <v>144</v>
      </c>
      <c r="C103" s="327">
        <f>'[3]тар см 11 мес 2021 '!C103+'[2]тар см Декабрь 2021'!C103</f>
        <v>0</v>
      </c>
      <c r="D103" s="328"/>
      <c r="E103" s="329">
        <f>'свод РП'!R77</f>
        <v>637.29999999999995</v>
      </c>
      <c r="F103" s="329">
        <f>ROUND(E103/$E$113,2)</f>
        <v>0.03</v>
      </c>
      <c r="G103" s="329">
        <f>E103-C103</f>
        <v>637.29999999999995</v>
      </c>
      <c r="H103" s="330"/>
      <c r="I103" s="327">
        <f>'[3]тар см 11 мес 2021 '!I103+'[2]тар см Декабрь 2021'!I103</f>
        <v>0</v>
      </c>
      <c r="J103" s="328"/>
      <c r="K103" s="329"/>
      <c r="L103" s="329"/>
      <c r="M103" s="329"/>
      <c r="N103" s="330"/>
      <c r="O103" s="331"/>
      <c r="P103" s="329"/>
      <c r="Q103" s="329"/>
      <c r="R103" s="329"/>
      <c r="S103" s="329"/>
      <c r="T103" s="333"/>
      <c r="U103" s="327">
        <f>'[3]тар см 11 мес 2021 '!U103+'[2]тар см Декабрь 2021'!U103</f>
        <v>0</v>
      </c>
      <c r="V103" s="329"/>
      <c r="W103" s="329">
        <f>'свод РП'!U77</f>
        <v>636.70000000000005</v>
      </c>
      <c r="X103" s="329">
        <f>ROUND(W103/$W$113,2)</f>
        <v>0.03</v>
      </c>
      <c r="Y103" s="329">
        <f>W103-U103</f>
        <v>636.70000000000005</v>
      </c>
      <c r="Z103" s="333"/>
      <c r="AA103" s="800">
        <f>C103+I103+O103+U103</f>
        <v>0</v>
      </c>
      <c r="AB103" s="333">
        <f>E103+K103+Q103+W103</f>
        <v>1274</v>
      </c>
      <c r="AC103" s="329">
        <f>AB103-AA103</f>
        <v>1274</v>
      </c>
      <c r="AD103" s="334"/>
      <c r="AE103" s="473">
        <f t="shared" si="43"/>
        <v>0</v>
      </c>
      <c r="AF103" s="307">
        <f t="shared" si="44"/>
        <v>0</v>
      </c>
      <c r="AG103" s="814">
        <f>'[10]тар см 10 мес 2021 '!AA103+'[11]тар см Ноябрь 2021'!AA103</f>
        <v>0</v>
      </c>
      <c r="AH103" s="814">
        <f t="shared" si="45"/>
        <v>0</v>
      </c>
      <c r="AI103" s="814">
        <f>'[10]тар см 10 мес 2021 '!AB103+'[11]тар см Ноябрь 2021'!AB103</f>
        <v>739.3</v>
      </c>
      <c r="AJ103" s="826">
        <f t="shared" si="46"/>
        <v>-534.70000000000005</v>
      </c>
      <c r="AK103" s="338"/>
    </row>
    <row r="104" spans="1:37" s="424" customFormat="1" ht="38.25" x14ac:dyDescent="0.2">
      <c r="A104" s="353"/>
      <c r="B104" s="776" t="s">
        <v>200</v>
      </c>
      <c r="C104" s="327">
        <f>'[3]тар см 11 мес 2021 '!C104+'[2]тар см Декабрь 2021'!C104</f>
        <v>0</v>
      </c>
      <c r="D104" s="780"/>
      <c r="E104" s="781">
        <f>'свод РП'!R78</f>
        <v>0</v>
      </c>
      <c r="F104" s="782"/>
      <c r="G104" s="781">
        <f>E104-C104</f>
        <v>0</v>
      </c>
      <c r="H104" s="330"/>
      <c r="I104" s="327">
        <f>'[3]тар см 11 мес 2021 '!I104+'[2]тар см Декабрь 2021'!I104</f>
        <v>0</v>
      </c>
      <c r="J104" s="780"/>
      <c r="K104" s="782">
        <f>'свод РП'!S78</f>
        <v>0</v>
      </c>
      <c r="L104" s="395"/>
      <c r="M104" s="394">
        <f>K104-I104</f>
        <v>0</v>
      </c>
      <c r="N104" s="467"/>
      <c r="O104" s="394"/>
      <c r="P104" s="395"/>
      <c r="Q104" s="394"/>
      <c r="R104" s="395"/>
      <c r="S104" s="395"/>
      <c r="T104" s="333"/>
      <c r="U104" s="327">
        <f>'[3]тар см 11 мес 2021 '!U104+'[2]тар см Декабрь 2021'!U104</f>
        <v>0</v>
      </c>
      <c r="V104" s="396"/>
      <c r="W104" s="395">
        <f>'свод РП'!U78</f>
        <v>0</v>
      </c>
      <c r="X104" s="396"/>
      <c r="Y104" s="395">
        <f>W104-U104</f>
        <v>0</v>
      </c>
      <c r="Z104" s="795"/>
      <c r="AA104" s="800">
        <f>C104+I104+O104+U104</f>
        <v>0</v>
      </c>
      <c r="AB104" s="333">
        <f>E104+K104+Q104+W104</f>
        <v>0</v>
      </c>
      <c r="AC104" s="329">
        <f>AB104-AA104</f>
        <v>0</v>
      </c>
      <c r="AD104" s="334"/>
      <c r="AE104" s="473">
        <f t="shared" si="43"/>
        <v>0</v>
      </c>
      <c r="AF104" s="307">
        <f t="shared" si="44"/>
        <v>0</v>
      </c>
      <c r="AG104" s="814">
        <f>'[10]тар см 10 мес 2021 '!AA104+'[11]тар см Ноябрь 2021'!AA104</f>
        <v>0</v>
      </c>
      <c r="AH104" s="814">
        <f t="shared" si="45"/>
        <v>0</v>
      </c>
      <c r="AI104" s="814">
        <f>'[10]тар см 10 мес 2021 '!AB104+'[11]тар см Ноябрь 2021'!AB104</f>
        <v>0</v>
      </c>
      <c r="AJ104" s="826">
        <f t="shared" si="46"/>
        <v>0</v>
      </c>
      <c r="AK104" s="338"/>
    </row>
    <row r="105" spans="1:37" s="424" customFormat="1" ht="18" customHeight="1" thickBot="1" x14ac:dyDescent="0.3">
      <c r="A105" s="469" t="s">
        <v>201</v>
      </c>
      <c r="B105" s="470" t="s">
        <v>202</v>
      </c>
      <c r="C105" s="298">
        <f>C11+C51</f>
        <v>1637758.3733333335</v>
      </c>
      <c r="D105" s="471" t="e">
        <f>D11+D51</f>
        <v>#REF!</v>
      </c>
      <c r="E105" s="301">
        <f>E11+E51</f>
        <v>1613719.5960925184</v>
      </c>
      <c r="F105" s="408" t="e">
        <f>F11+F51</f>
        <v>#REF!</v>
      </c>
      <c r="G105" s="301">
        <f>G11+G51</f>
        <v>-24038.777240814677</v>
      </c>
      <c r="H105" s="300">
        <f>ROUND(E105/C105*100,1)-100</f>
        <v>-1.5</v>
      </c>
      <c r="I105" s="298">
        <f>I11+I51</f>
        <v>725187.7</v>
      </c>
      <c r="J105" s="471" t="e">
        <f>J11+J51</f>
        <v>#REF!</v>
      </c>
      <c r="K105" s="299">
        <f>K11+K51</f>
        <v>813560.82512658322</v>
      </c>
      <c r="L105" s="408" t="e">
        <f>L11+L51</f>
        <v>#REF!</v>
      </c>
      <c r="M105" s="301">
        <f>M11+M51</f>
        <v>88373.125126583269</v>
      </c>
      <c r="N105" s="300">
        <f>ROUND(K105/I105*100,1)-100</f>
        <v>12.200000000000003</v>
      </c>
      <c r="O105" s="301">
        <f>O11+O51</f>
        <v>0</v>
      </c>
      <c r="P105" s="408" t="e">
        <f>P11+P51</f>
        <v>#DIV/0!</v>
      </c>
      <c r="Q105" s="301">
        <f>Q11+Q51</f>
        <v>0</v>
      </c>
      <c r="R105" s="408" t="e">
        <f>R11+R51</f>
        <v>#DIV/0!</v>
      </c>
      <c r="S105" s="299">
        <f>S11+S51</f>
        <v>0</v>
      </c>
      <c r="T105" s="333"/>
      <c r="U105" s="298">
        <f>U11+U51</f>
        <v>1369915.2</v>
      </c>
      <c r="V105" s="472">
        <f>V11+V51</f>
        <v>4.21</v>
      </c>
      <c r="W105" s="299">
        <f>W11+W51</f>
        <v>1326683.8908508983</v>
      </c>
      <c r="X105" s="472" t="e">
        <f>X11+X51</f>
        <v>#REF!</v>
      </c>
      <c r="Y105" s="299">
        <f>Y11+Y51</f>
        <v>-43231.309149101762</v>
      </c>
      <c r="Z105" s="472">
        <f>ROUND(W105/U105*100,1)-100</f>
        <v>-3.2000000000000028</v>
      </c>
      <c r="AA105" s="298">
        <f>AA11+AA51</f>
        <v>3732861.2733333334</v>
      </c>
      <c r="AB105" s="299">
        <f>AB11+AB51</f>
        <v>3753964.31207</v>
      </c>
      <c r="AC105" s="299">
        <f>AB105-AA105</f>
        <v>21103.038736666553</v>
      </c>
      <c r="AD105" s="305">
        <f>ROUND(AB105/AA105*100,1)-100</f>
        <v>0.59999999999999432</v>
      </c>
      <c r="AE105" s="473">
        <f t="shared" ref="AE105:AE110" si="55">C105+I105+U105-AA105</f>
        <v>0</v>
      </c>
      <c r="AF105" s="307">
        <f t="shared" si="44"/>
        <v>0</v>
      </c>
      <c r="AG105" s="814">
        <f>'[10]тар см 10 мес 2021 '!AA105+'[11]тар см Ноябрь 2021'!AA105</f>
        <v>3419111.8850000002</v>
      </c>
      <c r="AH105" s="814">
        <f t="shared" si="45"/>
        <v>313749.38833333319</v>
      </c>
      <c r="AI105" s="814">
        <f>'[10]тар см 10 мес 2021 '!AB105+'[11]тар см Ноябрь 2021'!AB105</f>
        <v>3295245.1739999996</v>
      </c>
      <c r="AJ105" s="826">
        <f t="shared" si="46"/>
        <v>-458719.13807000034</v>
      </c>
      <c r="AK105" s="338"/>
    </row>
    <row r="106" spans="1:37" s="424" customFormat="1" ht="18.75" hidden="1" customHeight="1" outlineLevel="1" thickTop="1" x14ac:dyDescent="0.25">
      <c r="A106" s="325"/>
      <c r="B106" s="474"/>
      <c r="C106" s="348"/>
      <c r="D106" s="475"/>
      <c r="E106" s="349"/>
      <c r="F106" s="349"/>
      <c r="G106" s="349"/>
      <c r="H106" s="350"/>
      <c r="I106" s="348"/>
      <c r="J106" s="475"/>
      <c r="K106" s="349"/>
      <c r="L106" s="349"/>
      <c r="M106" s="349"/>
      <c r="N106" s="350"/>
      <c r="O106" s="476"/>
      <c r="P106" s="349"/>
      <c r="Q106" s="349"/>
      <c r="R106" s="349"/>
      <c r="S106" s="349"/>
      <c r="T106" s="333"/>
      <c r="U106" s="348"/>
      <c r="V106" s="349"/>
      <c r="W106" s="349"/>
      <c r="X106" s="349"/>
      <c r="Y106" s="349"/>
      <c r="Z106" s="789"/>
      <c r="AA106" s="659"/>
      <c r="AB106" s="416"/>
      <c r="AC106" s="349"/>
      <c r="AD106" s="479"/>
      <c r="AE106" s="473">
        <f t="shared" si="55"/>
        <v>0</v>
      </c>
      <c r="AF106" s="307">
        <f>E106+K106+W106-AB106</f>
        <v>0</v>
      </c>
      <c r="AG106" s="814">
        <f>'[10]тар см 10 мес 2021 '!AA106+'[11]тар см Ноябрь 2021'!AA106</f>
        <v>0</v>
      </c>
      <c r="AH106" s="814">
        <f t="shared" si="45"/>
        <v>0</v>
      </c>
      <c r="AI106" s="814">
        <f>'[10]тар см 10 мес 2021 '!AB106+'[11]тар см Ноябрь 2021'!AB106</f>
        <v>7550.1999999999971</v>
      </c>
      <c r="AJ106" s="826">
        <f t="shared" si="46"/>
        <v>7550.1999999999971</v>
      </c>
      <c r="AK106" s="338"/>
    </row>
    <row r="107" spans="1:37" s="424" customFormat="1" ht="38.25" hidden="1" customHeight="1" outlineLevel="1" x14ac:dyDescent="0.25">
      <c r="A107" s="325"/>
      <c r="B107" s="474"/>
      <c r="C107" s="348"/>
      <c r="D107" s="475"/>
      <c r="E107" s="349"/>
      <c r="F107" s="349"/>
      <c r="G107" s="349"/>
      <c r="H107" s="330"/>
      <c r="I107" s="348"/>
      <c r="J107" s="475"/>
      <c r="K107" s="349"/>
      <c r="L107" s="349"/>
      <c r="M107" s="349"/>
      <c r="N107" s="350"/>
      <c r="O107" s="476"/>
      <c r="P107" s="349"/>
      <c r="Q107" s="349"/>
      <c r="R107" s="349"/>
      <c r="S107" s="329"/>
      <c r="T107" s="333"/>
      <c r="U107" s="348"/>
      <c r="V107" s="349"/>
      <c r="W107" s="349"/>
      <c r="X107" s="349"/>
      <c r="Y107" s="349"/>
      <c r="Z107" s="789"/>
      <c r="AA107" s="659"/>
      <c r="AB107" s="416"/>
      <c r="AC107" s="329"/>
      <c r="AD107" s="479"/>
      <c r="AE107" s="473">
        <f t="shared" si="55"/>
        <v>0</v>
      </c>
      <c r="AF107" s="307">
        <f>E107+K107+W107-AB107</f>
        <v>0</v>
      </c>
      <c r="AG107" s="814">
        <f>'[10]тар см 10 мес 2021 '!AA107+'[11]тар см Ноябрь 2021'!AA107</f>
        <v>0</v>
      </c>
      <c r="AH107" s="814">
        <f t="shared" si="45"/>
        <v>0</v>
      </c>
      <c r="AI107" s="814">
        <f>'[10]тар см 10 мес 2021 '!AB107+'[11]тар см Ноябрь 2021'!AB107</f>
        <v>0</v>
      </c>
      <c r="AJ107" s="826">
        <f t="shared" si="46"/>
        <v>0</v>
      </c>
      <c r="AK107" s="338"/>
    </row>
    <row r="108" spans="1:37" s="424" customFormat="1" ht="27" hidden="1" customHeight="1" outlineLevel="1" x14ac:dyDescent="0.25">
      <c r="A108" s="325"/>
      <c r="B108" s="474"/>
      <c r="C108" s="348"/>
      <c r="D108" s="475"/>
      <c r="E108" s="349"/>
      <c r="F108" s="349"/>
      <c r="G108" s="349"/>
      <c r="H108" s="330"/>
      <c r="I108" s="348"/>
      <c r="J108" s="475"/>
      <c r="K108" s="349"/>
      <c r="L108" s="349"/>
      <c r="M108" s="349"/>
      <c r="N108" s="330"/>
      <c r="O108" s="476"/>
      <c r="P108" s="349"/>
      <c r="Q108" s="349"/>
      <c r="R108" s="349"/>
      <c r="S108" s="349"/>
      <c r="T108" s="333"/>
      <c r="U108" s="348"/>
      <c r="V108" s="349"/>
      <c r="W108" s="349"/>
      <c r="X108" s="349"/>
      <c r="Y108" s="349"/>
      <c r="Z108" s="333"/>
      <c r="AA108" s="659"/>
      <c r="AB108" s="416"/>
      <c r="AC108" s="329"/>
      <c r="AD108" s="479"/>
      <c r="AE108" s="473">
        <f t="shared" si="55"/>
        <v>0</v>
      </c>
      <c r="AF108" s="307">
        <f>E108+K108+W108-AB108</f>
        <v>0</v>
      </c>
      <c r="AG108" s="814">
        <f>'[10]тар см 10 мес 2021 '!AA108+'[11]тар см Ноябрь 2021'!AA108</f>
        <v>0</v>
      </c>
      <c r="AH108" s="814">
        <f t="shared" si="45"/>
        <v>0</v>
      </c>
      <c r="AI108" s="814">
        <f>'[10]тар см 10 мес 2021 '!AB108+'[11]тар см Ноябрь 2021'!AB108</f>
        <v>7550.1999999999971</v>
      </c>
      <c r="AJ108" s="826">
        <f t="shared" si="46"/>
        <v>7550.1999999999971</v>
      </c>
      <c r="AK108" s="338"/>
    </row>
    <row r="109" spans="1:37" s="424" customFormat="1" ht="32.25" customHeight="1" collapsed="1" thickTop="1" x14ac:dyDescent="0.2">
      <c r="A109" s="635" t="s">
        <v>203</v>
      </c>
      <c r="B109" s="636" t="s">
        <v>204</v>
      </c>
      <c r="C109" s="327">
        <f>'[3]тар см 11 мес 2021 '!C109+'[2]тар см Декабрь 2021'!C109</f>
        <v>123645.48000000003</v>
      </c>
      <c r="D109" s="329" t="e">
        <f>D110-D105</f>
        <v>#REF!</v>
      </c>
      <c r="E109" s="329">
        <f>E110-E105</f>
        <v>122868.47106748144</v>
      </c>
      <c r="F109" s="329"/>
      <c r="G109" s="329">
        <f>E109-C109</f>
        <v>-777.00893251858361</v>
      </c>
      <c r="H109" s="330">
        <f>ROUND(E109/C109*100,1)-100</f>
        <v>-0.59999999999999432</v>
      </c>
      <c r="I109" s="327">
        <f>'[3]тар см 11 мес 2021 '!I109+'[2]тар см Декабрь 2021'!I109</f>
        <v>18462</v>
      </c>
      <c r="J109" s="329" t="e">
        <f>J110-J105</f>
        <v>#REF!</v>
      </c>
      <c r="K109" s="329">
        <f>K110-K105</f>
        <v>60258.425253416761</v>
      </c>
      <c r="L109" s="329"/>
      <c r="M109" s="329">
        <f>K109-I109</f>
        <v>41796.425253416761</v>
      </c>
      <c r="N109" s="330">
        <f>ROUND(K109/I109*100,1)-100</f>
        <v>226.39999999999998</v>
      </c>
      <c r="O109" s="331">
        <v>0</v>
      </c>
      <c r="P109" s="329"/>
      <c r="Q109" s="329">
        <f>Q110-Q105</f>
        <v>0</v>
      </c>
      <c r="R109" s="329"/>
      <c r="S109" s="329">
        <f>Q109-O109</f>
        <v>0</v>
      </c>
      <c r="T109" s="333"/>
      <c r="U109" s="327">
        <f>'[3]тар см 11 мес 2021 '!U109+'[2]тар см Декабрь 2021'!U109</f>
        <v>5620.7999999999993</v>
      </c>
      <c r="V109" s="329"/>
      <c r="W109" s="329">
        <f>W110-W105</f>
        <v>-31700.081060898257</v>
      </c>
      <c r="X109" s="329"/>
      <c r="Y109" s="329">
        <f>W109-U109</f>
        <v>-37320.88106089826</v>
      </c>
      <c r="Z109" s="790">
        <f>ROUND(W109/U109*100,1)-100</f>
        <v>-664</v>
      </c>
      <c r="AA109" s="800">
        <f>C109+I109+O109+U109</f>
        <v>147728.28000000003</v>
      </c>
      <c r="AB109" s="329">
        <f>E109+K109+Q109+W109</f>
        <v>151426.81525999994</v>
      </c>
      <c r="AC109" s="329">
        <f>AB109-AA109</f>
        <v>3698.5352599999169</v>
      </c>
      <c r="AD109" s="334">
        <f>ROUND(AB109/AA109*100,1)-100</f>
        <v>2.5</v>
      </c>
      <c r="AE109" s="473">
        <f t="shared" si="55"/>
        <v>0</v>
      </c>
      <c r="AF109" s="307">
        <f>E109+K109+W109-AB109</f>
        <v>0</v>
      </c>
      <c r="AG109" s="814">
        <f>'[10]тар см 10 мес 2021 '!AA109+'[11]тар см Ноябрь 2021'!AA109</f>
        <v>135417.58000000002</v>
      </c>
      <c r="AH109" s="814">
        <f t="shared" si="45"/>
        <v>12310.700000000012</v>
      </c>
      <c r="AI109" s="814">
        <f>'[10]тар см 10 мес 2021 '!AB109+'[11]тар см Ноябрь 2021'!AB109</f>
        <v>282192.22599999997</v>
      </c>
      <c r="AJ109" s="826">
        <f t="shared" si="46"/>
        <v>130765.41074000002</v>
      </c>
      <c r="AK109" s="338"/>
    </row>
    <row r="110" spans="1:37" s="486" customFormat="1" ht="32.25" customHeight="1" thickBot="1" x14ac:dyDescent="0.3">
      <c r="A110" s="469" t="s">
        <v>205</v>
      </c>
      <c r="B110" s="470" t="s">
        <v>206</v>
      </c>
      <c r="C110" s="327">
        <f>'[3]тар см 11 мес 2021 '!C110+'[2]тар см Декабрь 2021'!C110</f>
        <v>1761403.8533333335</v>
      </c>
      <c r="D110" s="825">
        <f>'[23]тар см 8 мес 2021 '!D110+'[24]тар см Сентябрь 2021'!D110</f>
        <v>0</v>
      </c>
      <c r="E110" s="299">
        <f>'[3]тар см 11 мес 2021 '!$E$110+'[2]тар см Декабрь 2021'!$E$110</f>
        <v>1736588.0671599999</v>
      </c>
      <c r="F110" s="299" t="e">
        <f>F105+F108</f>
        <v>#REF!</v>
      </c>
      <c r="G110" s="299">
        <f>E110-C110</f>
        <v>-24815.786173333647</v>
      </c>
      <c r="H110" s="300">
        <f>ROUND(E110/C110*100,1)-100</f>
        <v>-1.4000000000000057</v>
      </c>
      <c r="I110" s="327">
        <f>'[3]тар см 11 мес 2021 '!I110+'[2]тар см Декабрь 2021'!I110</f>
        <v>743649.70000000007</v>
      </c>
      <c r="J110" s="485">
        <f>'[23]тар см 8 мес 2021 '!J110+'[24]тар см Сентябрь 2021'!J110</f>
        <v>9.82</v>
      </c>
      <c r="K110" s="299">
        <f>'[3]тар см 11 мес 2021  (корр)'!$K$110+'[2]тар см Декабрь 2021'!$K$110</f>
        <v>873819.25037999998</v>
      </c>
      <c r="L110" s="299" t="e">
        <f>L108+L105</f>
        <v>#REF!</v>
      </c>
      <c r="M110" s="299">
        <f>K110-I110</f>
        <v>130169.55037999991</v>
      </c>
      <c r="N110" s="300">
        <f>ROUND(K110/I110*100,1)-100</f>
        <v>17.5</v>
      </c>
      <c r="O110" s="298">
        <f>O105+O109</f>
        <v>0</v>
      </c>
      <c r="P110" s="299" t="e">
        <f>P108+P105</f>
        <v>#DIV/0!</v>
      </c>
      <c r="Q110" s="299">
        <v>0</v>
      </c>
      <c r="R110" s="299" t="e">
        <f>R108+R105</f>
        <v>#DIV/0!</v>
      </c>
      <c r="S110" s="299">
        <f>Q110-O110</f>
        <v>0</v>
      </c>
      <c r="T110" s="333"/>
      <c r="U110" s="327">
        <f>'[3]тар см 11 мес 2021 '!U110+'[2]тар см Декабрь 2021'!U110</f>
        <v>1375536.0000000002</v>
      </c>
      <c r="V110" s="299"/>
      <c r="W110" s="299">
        <f>'[3]тар см 11 мес 2021 '!$W$110+'[2]тар см Декабрь 2021'!$W$110</f>
        <v>1294983.8097900001</v>
      </c>
      <c r="X110" s="299"/>
      <c r="Y110" s="299">
        <f>W110-U110</f>
        <v>-80552.190210000146</v>
      </c>
      <c r="Z110" s="472">
        <f>ROUND(W110/U110*100,1)-100</f>
        <v>-5.9000000000000057</v>
      </c>
      <c r="AA110" s="298">
        <f>AA105+AA108+AA109</f>
        <v>3880589.5533333337</v>
      </c>
      <c r="AB110" s="303">
        <f>E110+K110+W110+Q110</f>
        <v>3905391.1273299996</v>
      </c>
      <c r="AC110" s="303">
        <f>AB110-AA110</f>
        <v>24801.573996665888</v>
      </c>
      <c r="AD110" s="305">
        <f>ROUND(AB110/AA110*100,1)-100</f>
        <v>0.59999999999999432</v>
      </c>
      <c r="AE110" s="473">
        <f t="shared" si="55"/>
        <v>0</v>
      </c>
      <c r="AF110" s="307">
        <f>E110+K110+W110-AB110</f>
        <v>0</v>
      </c>
      <c r="AG110" s="814">
        <f>'[10]тар см 10 мес 2021 '!AA110+'[11]тар см Ноябрь 2021'!AA110</f>
        <v>3554529.4650000003</v>
      </c>
      <c r="AH110" s="814">
        <f t="shared" si="45"/>
        <v>326060.08833333338</v>
      </c>
      <c r="AI110" s="814">
        <f>'[10]тар см 10 мес 2021 '!AB110+'[11]тар см Ноябрь 2021'!AB110</f>
        <v>3577437.4</v>
      </c>
      <c r="AJ110" s="826">
        <f t="shared" si="46"/>
        <v>-327953.72732999967</v>
      </c>
      <c r="AK110" s="338"/>
    </row>
    <row r="111" spans="1:37" s="424" customFormat="1" ht="20.25" hidden="1" customHeight="1" outlineLevel="1" thickTop="1" x14ac:dyDescent="0.25">
      <c r="A111" s="487"/>
      <c r="B111" s="488"/>
      <c r="C111" s="710"/>
      <c r="D111" s="489"/>
      <c r="E111" s="490"/>
      <c r="F111" s="489"/>
      <c r="G111" s="490"/>
      <c r="H111" s="491"/>
      <c r="I111" s="327">
        <f>'[3]тар см 11 мес 2021 '!I111+'[2]тар см Декабрь 2021'!I111</f>
        <v>0</v>
      </c>
      <c r="J111" s="489"/>
      <c r="K111" s="349"/>
      <c r="L111" s="489"/>
      <c r="M111" s="489"/>
      <c r="N111" s="492"/>
      <c r="O111" s="476"/>
      <c r="P111" s="349"/>
      <c r="Q111" s="349"/>
      <c r="R111" s="489"/>
      <c r="S111" s="349"/>
      <c r="T111" s="333"/>
      <c r="U111" s="327">
        <f>'[3]тар см 11 мес 2021 '!U111+'[2]тар см Декабрь 2021'!U111</f>
        <v>0</v>
      </c>
      <c r="V111" s="489"/>
      <c r="W111" s="349"/>
      <c r="X111" s="489"/>
      <c r="Y111" s="490"/>
      <c r="Z111" s="796"/>
      <c r="AA111" s="660"/>
      <c r="AB111" s="766"/>
      <c r="AC111" s="767"/>
      <c r="AD111" s="813"/>
      <c r="AE111" s="307"/>
      <c r="AF111" s="473"/>
      <c r="AK111" s="338"/>
    </row>
    <row r="112" spans="1:37" s="424" customFormat="1" ht="20.25" hidden="1" customHeight="1" outlineLevel="1" x14ac:dyDescent="0.25">
      <c r="A112" s="487"/>
      <c r="B112" s="488"/>
      <c r="C112" s="710"/>
      <c r="D112" s="495"/>
      <c r="E112" s="496"/>
      <c r="F112" s="495"/>
      <c r="G112" s="496"/>
      <c r="H112" s="334"/>
      <c r="I112" s="327">
        <f>'[3]тар см 11 мес 2021 '!I112+'[2]тар см Декабрь 2021'!I112</f>
        <v>0</v>
      </c>
      <c r="J112" s="495"/>
      <c r="K112" s="329"/>
      <c r="L112" s="495"/>
      <c r="M112" s="495"/>
      <c r="N112" s="497"/>
      <c r="O112" s="331"/>
      <c r="P112" s="329"/>
      <c r="Q112" s="329"/>
      <c r="R112" s="495"/>
      <c r="S112" s="329"/>
      <c r="T112" s="333"/>
      <c r="U112" s="327">
        <f>'[3]тар см 11 мес 2021 '!U112+'[2]тар см Декабрь 2021'!U112</f>
        <v>0</v>
      </c>
      <c r="V112" s="495"/>
      <c r="W112" s="329"/>
      <c r="X112" s="495"/>
      <c r="Y112" s="496"/>
      <c r="Z112" s="765"/>
      <c r="AA112" s="710"/>
      <c r="AB112" s="496"/>
      <c r="AC112" s="496"/>
      <c r="AD112" s="334"/>
      <c r="AE112" s="307"/>
      <c r="AF112" s="473"/>
      <c r="AK112" s="338"/>
    </row>
    <row r="113" spans="1:37" s="424" customFormat="1" ht="27" customHeight="1" collapsed="1" thickTop="1" x14ac:dyDescent="0.25">
      <c r="A113" s="487" t="s">
        <v>207</v>
      </c>
      <c r="B113" s="777" t="s">
        <v>208</v>
      </c>
      <c r="C113" s="327">
        <f>'[3]тар см 11 мес 2021 '!C113+'[2]тар см Декабрь 2021'!C113</f>
        <v>21242.400000000005</v>
      </c>
      <c r="D113" s="502">
        <f>'[23]тар см 8 мес 2021 '!D113+'[24]тар см Сентябрь 2021'!D113</f>
        <v>0</v>
      </c>
      <c r="E113" s="543">
        <f>'[3]тар см 11 мес 2021 '!$E$113+'[2]тар см Декабрь 2021'!$E$113</f>
        <v>21699.81</v>
      </c>
      <c r="F113" s="502"/>
      <c r="G113" s="496">
        <f>E113-C113</f>
        <v>457.40999999999622</v>
      </c>
      <c r="H113" s="334">
        <f>ROUND(E113/C113*100,1)-100</f>
        <v>2.2000000000000028</v>
      </c>
      <c r="I113" s="327">
        <f>'[3]тар см 11 мес 2021 '!I113+'[2]тар см Декабрь 2021'!I113</f>
        <v>25287.599999999995</v>
      </c>
      <c r="J113" s="502">
        <f>'[23]тар см 8 мес 2021 '!J113+'[24]тар см Сентябрь 2021'!J113</f>
        <v>0</v>
      </c>
      <c r="K113" s="543">
        <f>'[3]тар см 11 мес 2021 '!$K$113+'[2]тар см Декабрь 2021'!$K$113</f>
        <v>29720.76</v>
      </c>
      <c r="L113" s="502"/>
      <c r="M113" s="496">
        <f>K113-I113</f>
        <v>4433.1600000000035</v>
      </c>
      <c r="N113" s="334">
        <f>ROUND(K113/I113*100,1)-100</f>
        <v>17.5</v>
      </c>
      <c r="O113" s="327">
        <f>ROUND(0/5,1)</f>
        <v>0</v>
      </c>
      <c r="P113" s="327">
        <f>ROUND(1993/12,1)</f>
        <v>166.1</v>
      </c>
      <c r="Q113" s="327">
        <v>0</v>
      </c>
      <c r="R113" s="327">
        <f>ROUND(1993/12,1)</f>
        <v>166.1</v>
      </c>
      <c r="S113" s="483">
        <f>Q113-O113</f>
        <v>0</v>
      </c>
      <c r="T113" s="333" t="e">
        <f>ROUND(Q113/O113*100,1)-100</f>
        <v>#DIV/0!</v>
      </c>
      <c r="U113" s="327">
        <f>'[3]тар см 11 мес 2021 '!U113+'[2]тар см Декабрь 2021'!U113</f>
        <v>19981.199999999997</v>
      </c>
      <c r="V113" s="502"/>
      <c r="W113" s="543">
        <f>'[3]тар см 11 мес 2021 '!$W$113+'[2]тар см Декабрь 2021'!$W$113</f>
        <v>20543.89</v>
      </c>
      <c r="X113" s="502"/>
      <c r="Y113" s="496">
        <f>W113-U113</f>
        <v>562.69000000000233</v>
      </c>
      <c r="Z113" s="541">
        <f>ROUND(W113/U113*100,1)-100</f>
        <v>2.7999999999999972</v>
      </c>
      <c r="AA113" s="710"/>
      <c r="AB113" s="496"/>
      <c r="AC113" s="496"/>
      <c r="AD113" s="334"/>
      <c r="AE113" s="307"/>
      <c r="AF113" s="473"/>
    </row>
    <row r="114" spans="1:37" s="424" customFormat="1" ht="27" customHeight="1" thickBot="1" x14ac:dyDescent="0.3">
      <c r="A114" s="504" t="s">
        <v>209</v>
      </c>
      <c r="B114" s="505" t="s">
        <v>210</v>
      </c>
      <c r="C114" s="506">
        <f>ROUND(C110/C113,2)</f>
        <v>82.92</v>
      </c>
      <c r="D114" s="507" t="e">
        <f>ROUND(D110/D113,2)</f>
        <v>#DIV/0!</v>
      </c>
      <c r="E114" s="507">
        <f>ROUND(E110/E113,2)</f>
        <v>80.03</v>
      </c>
      <c r="F114" s="507"/>
      <c r="G114" s="508"/>
      <c r="H114" s="509"/>
      <c r="I114" s="506">
        <f>ROUND(I110/I113,2)</f>
        <v>29.41</v>
      </c>
      <c r="J114" s="507" t="e">
        <f>ROUND(J110/J113,2)</f>
        <v>#DIV/0!</v>
      </c>
      <c r="K114" s="507">
        <f>ROUND(K110/K113,2)</f>
        <v>29.4</v>
      </c>
      <c r="L114" s="507"/>
      <c r="M114" s="507"/>
      <c r="N114" s="511"/>
      <c r="O114" s="510" t="e">
        <f>ROUND(O110/O113,2)</f>
        <v>#DIV/0!</v>
      </c>
      <c r="P114" s="510" t="e">
        <f>ROUND(P110/P113,2)</f>
        <v>#DIV/0!</v>
      </c>
      <c r="Q114" s="510"/>
      <c r="R114" s="507"/>
      <c r="S114" s="508"/>
      <c r="T114" s="693"/>
      <c r="U114" s="506">
        <f>ROUND(U110/U113,2)</f>
        <v>68.84</v>
      </c>
      <c r="V114" s="507" t="e">
        <f>ROUND(V110/V113,2)</f>
        <v>#DIV/0!</v>
      </c>
      <c r="W114" s="507">
        <f>ROUND(W110/W113,2)</f>
        <v>63.03</v>
      </c>
      <c r="X114" s="507"/>
      <c r="Y114" s="508"/>
      <c r="Z114" s="797"/>
      <c r="AA114" s="661"/>
      <c r="AB114" s="515"/>
      <c r="AC114" s="516"/>
      <c r="AD114" s="517"/>
      <c r="AF114" s="338"/>
    </row>
    <row r="115" spans="1:37" s="424" customFormat="1" ht="11.25" x14ac:dyDescent="0.2">
      <c r="A115" s="518"/>
      <c r="B115" s="518"/>
      <c r="C115" s="519">
        <f>ROUNDUP(1148007.9/12,1)</f>
        <v>95667.400000000009</v>
      </c>
      <c r="D115" s="520"/>
      <c r="E115" s="519"/>
      <c r="F115" s="520"/>
      <c r="G115" s="521"/>
      <c r="H115" s="522"/>
      <c r="I115" s="519">
        <f>ROUND(552191.6/12,1)</f>
        <v>46016</v>
      </c>
      <c r="J115" s="519"/>
      <c r="K115" s="519"/>
      <c r="L115" s="520"/>
      <c r="M115" s="520"/>
      <c r="N115" s="523"/>
      <c r="O115" s="519">
        <f>ROUND(20936.9/5*1,1)</f>
        <v>4187.3999999999996</v>
      </c>
      <c r="P115" s="524"/>
      <c r="Q115" s="524"/>
      <c r="R115" s="520"/>
      <c r="S115" s="521"/>
      <c r="T115" s="524"/>
      <c r="U115" s="519">
        <f>ROUND(1059888.5/12,1)+0.1</f>
        <v>88324.1</v>
      </c>
      <c r="V115" s="519"/>
      <c r="W115" s="519"/>
      <c r="X115" s="520"/>
      <c r="Y115" s="521"/>
      <c r="Z115" s="525"/>
      <c r="AA115" s="519">
        <f>C115+I115+U115+O115</f>
        <v>234194.90000000002</v>
      </c>
      <c r="AB115" s="519"/>
      <c r="AC115" s="524"/>
      <c r="AD115" s="521"/>
    </row>
    <row r="116" spans="1:37" s="424" customFormat="1" ht="11.25" x14ac:dyDescent="0.2">
      <c r="A116" s="518"/>
      <c r="B116" s="518"/>
      <c r="C116" s="519">
        <f>C115-C105</f>
        <v>-1542090.9733333336</v>
      </c>
      <c r="D116" s="520"/>
      <c r="E116" s="519"/>
      <c r="F116" s="520"/>
      <c r="G116" s="521"/>
      <c r="H116" s="522"/>
      <c r="I116" s="519">
        <f>I115-I105</f>
        <v>-679171.7</v>
      </c>
      <c r="J116" s="519"/>
      <c r="K116" s="519"/>
      <c r="L116" s="520"/>
      <c r="M116" s="520"/>
      <c r="N116" s="523"/>
      <c r="O116" s="519">
        <f>O115-O105</f>
        <v>4187.3999999999996</v>
      </c>
      <c r="P116" s="524"/>
      <c r="Q116" s="524"/>
      <c r="R116" s="520"/>
      <c r="S116" s="521"/>
      <c r="T116" s="524"/>
      <c r="U116" s="519">
        <f>U115-U105</f>
        <v>-1281591.0999999999</v>
      </c>
      <c r="V116" s="519"/>
      <c r="W116" s="519"/>
      <c r="X116" s="520"/>
      <c r="Y116" s="521"/>
      <c r="Z116" s="525"/>
      <c r="AA116" s="519">
        <f>AA115-AA105</f>
        <v>-3498666.3733333335</v>
      </c>
      <c r="AB116" s="519"/>
      <c r="AC116" s="524"/>
      <c r="AD116" s="521"/>
    </row>
    <row r="117" spans="1:37" s="424" customFormat="1" ht="11.25" x14ac:dyDescent="0.2">
      <c r="A117" s="518"/>
      <c r="B117" s="518"/>
      <c r="C117" s="519">
        <f>ROUND(325808.6/12,1)</f>
        <v>27150.7</v>
      </c>
      <c r="D117" s="520"/>
      <c r="E117" s="519"/>
      <c r="F117" s="520"/>
      <c r="G117" s="521"/>
      <c r="H117" s="522"/>
      <c r="I117" s="519">
        <f>ROUNDUP(77695.61/12,1)</f>
        <v>6474.7000000000007</v>
      </c>
      <c r="J117" s="519"/>
      <c r="K117" s="519"/>
      <c r="L117" s="520"/>
      <c r="M117" s="520"/>
      <c r="N117" s="523"/>
      <c r="O117" s="524">
        <v>0</v>
      </c>
      <c r="P117" s="524"/>
      <c r="Q117" s="524"/>
      <c r="R117" s="520"/>
      <c r="S117" s="521"/>
      <c r="T117" s="524"/>
      <c r="U117" s="519">
        <f>ROUND(97395.5/12,1)</f>
        <v>8116.3</v>
      </c>
      <c r="V117" s="519"/>
      <c r="W117" s="519"/>
      <c r="X117" s="520"/>
      <c r="Y117" s="521"/>
      <c r="Z117" s="525"/>
      <c r="AA117" s="519">
        <f>C117+I117+U117+O117</f>
        <v>41741.700000000004</v>
      </c>
      <c r="AB117" s="519"/>
      <c r="AC117" s="524"/>
      <c r="AD117" s="521"/>
    </row>
    <row r="118" spans="1:37" s="424" customFormat="1" ht="12.75" x14ac:dyDescent="0.2">
      <c r="A118" s="518"/>
      <c r="B118" s="518"/>
      <c r="C118" s="519">
        <f>C117-C109</f>
        <v>-96494.780000000028</v>
      </c>
      <c r="D118" s="520"/>
      <c r="E118" s="519"/>
      <c r="F118" s="520"/>
      <c r="G118" s="521"/>
      <c r="H118" s="522"/>
      <c r="I118" s="519">
        <f>I117-I109</f>
        <v>-11987.3</v>
      </c>
      <c r="J118" s="519"/>
      <c r="K118" s="519"/>
      <c r="L118" s="520"/>
      <c r="M118" s="520"/>
      <c r="N118" s="523"/>
      <c r="O118" s="524">
        <f>O117-O109</f>
        <v>0</v>
      </c>
      <c r="P118" s="524"/>
      <c r="Q118" s="524"/>
      <c r="R118" s="520"/>
      <c r="S118" s="521"/>
      <c r="T118" s="524"/>
      <c r="U118" s="519">
        <f>U117-U109</f>
        <v>2495.5000000000009</v>
      </c>
      <c r="V118" s="519"/>
      <c r="W118" s="519"/>
      <c r="X118" s="520"/>
      <c r="Y118" s="521"/>
      <c r="Z118" s="525"/>
      <c r="AA118" s="519">
        <f>AA117-AA109</f>
        <v>-105986.58000000002</v>
      </c>
      <c r="AB118" s="519"/>
      <c r="AC118" s="524"/>
      <c r="AD118" s="521"/>
      <c r="AJ118" s="240"/>
    </row>
    <row r="119" spans="1:37" s="424" customFormat="1" ht="11.25" x14ac:dyDescent="0.2">
      <c r="A119" s="518"/>
      <c r="B119" s="518"/>
      <c r="C119" s="519">
        <f>ROUNDUP(1473816.5/12,1)</f>
        <v>122818.1</v>
      </c>
      <c r="D119" s="520"/>
      <c r="E119" s="519"/>
      <c r="F119" s="520"/>
      <c r="G119" s="521"/>
      <c r="H119" s="522"/>
      <c r="I119" s="519">
        <f>ROUNDUP(629887.2/12,1)+0.1</f>
        <v>52490.7</v>
      </c>
      <c r="J119" s="519"/>
      <c r="K119" s="519"/>
      <c r="L119" s="520"/>
      <c r="M119" s="520"/>
      <c r="N119" s="523"/>
      <c r="O119" s="519">
        <f>ROUND(20936.9/5*1,1)</f>
        <v>4187.3999999999996</v>
      </c>
      <c r="P119" s="524"/>
      <c r="Q119" s="524"/>
      <c r="R119" s="520"/>
      <c r="S119" s="521"/>
      <c r="T119" s="524"/>
      <c r="U119" s="519">
        <f>ROUND(1157284/12,1)+0.1</f>
        <v>96440.400000000009</v>
      </c>
      <c r="V119" s="519"/>
      <c r="W119" s="519"/>
      <c r="X119" s="520"/>
      <c r="Y119" s="521"/>
      <c r="Z119" s="525"/>
      <c r="AA119" s="519">
        <f>C119+I119+U119+O119</f>
        <v>275936.60000000003</v>
      </c>
      <c r="AB119" s="519"/>
      <c r="AC119" s="524"/>
      <c r="AD119" s="521"/>
    </row>
    <row r="120" spans="1:37" s="424" customFormat="1" ht="12.75" x14ac:dyDescent="0.2">
      <c r="A120" s="518"/>
      <c r="B120" s="231"/>
      <c r="C120" s="519">
        <f>C119-C110</f>
        <v>-1638585.7533333334</v>
      </c>
      <c r="D120" s="526"/>
      <c r="E120" s="519"/>
      <c r="F120" s="526"/>
      <c r="G120" s="527"/>
      <c r="H120" s="528" t="s">
        <v>5</v>
      </c>
      <c r="I120" s="519">
        <f>I119-I110</f>
        <v>-691159.00000000012</v>
      </c>
      <c r="J120" s="526"/>
      <c r="K120" s="519"/>
      <c r="L120" s="526"/>
      <c r="M120" s="526"/>
      <c r="N120" s="529"/>
      <c r="O120" s="519">
        <f>O119-O110</f>
        <v>4187.3999999999996</v>
      </c>
      <c r="P120" s="519"/>
      <c r="Q120" s="519"/>
      <c r="R120" s="526"/>
      <c r="S120" s="527"/>
      <c r="T120" s="519"/>
      <c r="U120" s="519">
        <f>U119-U110</f>
        <v>-1279095.6000000003</v>
      </c>
      <c r="V120" s="526"/>
      <c r="W120" s="519"/>
      <c r="X120" s="526"/>
      <c r="Y120" s="527"/>
      <c r="Z120" s="530"/>
      <c r="AA120" s="519">
        <f>AA119-AA110</f>
        <v>-3604652.9533333336</v>
      </c>
      <c r="AB120" s="524"/>
      <c r="AC120" s="524"/>
      <c r="AD120" s="521"/>
      <c r="AE120" s="531"/>
      <c r="AK120" s="240"/>
    </row>
    <row r="121" spans="1:37" s="424" customFormat="1" ht="11.25" x14ac:dyDescent="0.2">
      <c r="A121" s="518"/>
      <c r="B121" s="518"/>
      <c r="C121" s="519"/>
      <c r="D121" s="520"/>
      <c r="E121" s="519"/>
      <c r="F121" s="520"/>
      <c r="G121" s="521"/>
      <c r="H121" s="522"/>
      <c r="I121" s="519"/>
      <c r="J121" s="519"/>
      <c r="K121" s="519"/>
      <c r="L121" s="520"/>
      <c r="M121" s="520"/>
      <c r="N121" s="523"/>
      <c r="O121" s="519"/>
      <c r="P121" s="524"/>
      <c r="Q121" s="524"/>
      <c r="R121" s="520"/>
      <c r="S121" s="521"/>
      <c r="T121" s="524"/>
      <c r="U121" s="519"/>
      <c r="V121" s="519"/>
      <c r="W121" s="519"/>
      <c r="X121" s="520"/>
      <c r="Y121" s="521"/>
      <c r="Z121" s="525"/>
      <c r="AA121" s="519"/>
      <c r="AB121" s="519"/>
      <c r="AC121" s="524"/>
      <c r="AD121" s="521"/>
    </row>
    <row r="122" spans="1:37" s="424" customFormat="1" ht="11.25" x14ac:dyDescent="0.2">
      <c r="A122" s="518"/>
      <c r="B122" s="518"/>
      <c r="C122" s="519"/>
      <c r="D122" s="520"/>
      <c r="E122" s="519"/>
      <c r="F122" s="520"/>
      <c r="G122" s="521"/>
      <c r="H122" s="522"/>
      <c r="I122" s="519"/>
      <c r="J122" s="519"/>
      <c r="K122" s="519"/>
      <c r="L122" s="520"/>
      <c r="M122" s="520"/>
      <c r="N122" s="523"/>
      <c r="O122" s="519"/>
      <c r="P122" s="524"/>
      <c r="Q122" s="524"/>
      <c r="R122" s="520"/>
      <c r="S122" s="521"/>
      <c r="T122" s="524"/>
      <c r="U122" s="519"/>
      <c r="V122" s="519"/>
      <c r="W122" s="519"/>
      <c r="X122" s="520"/>
      <c r="Y122" s="521"/>
      <c r="Z122" s="525"/>
      <c r="AA122" s="519"/>
      <c r="AB122" s="519"/>
      <c r="AC122" s="524"/>
      <c r="AD122" s="521"/>
    </row>
    <row r="123" spans="1:37" s="424" customFormat="1" ht="11.25" x14ac:dyDescent="0.2">
      <c r="A123" s="518"/>
      <c r="B123" s="518"/>
      <c r="C123" s="519"/>
      <c r="D123" s="520"/>
      <c r="E123" s="519"/>
      <c r="F123" s="520"/>
      <c r="G123" s="521"/>
      <c r="H123" s="522"/>
      <c r="I123" s="519"/>
      <c r="J123" s="519"/>
      <c r="K123" s="519"/>
      <c r="L123" s="520"/>
      <c r="M123" s="520"/>
      <c r="N123" s="523"/>
      <c r="O123" s="524"/>
      <c r="P123" s="524"/>
      <c r="Q123" s="524"/>
      <c r="R123" s="520"/>
      <c r="S123" s="521"/>
      <c r="T123" s="524"/>
      <c r="U123" s="519"/>
      <c r="V123" s="519"/>
      <c r="W123" s="519"/>
      <c r="X123" s="520"/>
      <c r="Y123" s="521"/>
      <c r="Z123" s="525"/>
      <c r="AA123" s="519"/>
      <c r="AB123" s="519"/>
      <c r="AC123" s="524"/>
      <c r="AD123" s="521"/>
    </row>
    <row r="124" spans="1:37" s="424" customFormat="1" ht="11.25" x14ac:dyDescent="0.2">
      <c r="A124" s="518"/>
      <c r="B124" s="518"/>
      <c r="C124" s="519"/>
      <c r="D124" s="520"/>
      <c r="E124" s="519"/>
      <c r="F124" s="520"/>
      <c r="G124" s="521"/>
      <c r="H124" s="522"/>
      <c r="I124" s="519"/>
      <c r="J124" s="519"/>
      <c r="K124" s="519"/>
      <c r="L124" s="520"/>
      <c r="M124" s="520"/>
      <c r="N124" s="523"/>
      <c r="O124" s="524"/>
      <c r="P124" s="524"/>
      <c r="Q124" s="524"/>
      <c r="R124" s="520"/>
      <c r="S124" s="521"/>
      <c r="T124" s="524"/>
      <c r="U124" s="519"/>
      <c r="V124" s="519"/>
      <c r="W124" s="519"/>
      <c r="X124" s="520"/>
      <c r="Y124" s="521"/>
      <c r="Z124" s="525"/>
      <c r="AA124" s="519"/>
      <c r="AB124" s="519"/>
      <c r="AC124" s="524"/>
      <c r="AD124" s="521"/>
    </row>
    <row r="125" spans="1:37" s="424" customFormat="1" ht="11.25" x14ac:dyDescent="0.2">
      <c r="A125" s="518"/>
      <c r="B125" s="518"/>
      <c r="C125" s="519"/>
      <c r="D125" s="520"/>
      <c r="E125" s="519"/>
      <c r="F125" s="520"/>
      <c r="G125" s="521"/>
      <c r="H125" s="522"/>
      <c r="I125" s="519"/>
      <c r="J125" s="519"/>
      <c r="K125" s="519"/>
      <c r="L125" s="520"/>
      <c r="M125" s="520"/>
      <c r="N125" s="523"/>
      <c r="O125" s="519"/>
      <c r="P125" s="524"/>
      <c r="Q125" s="524"/>
      <c r="R125" s="520"/>
      <c r="S125" s="521"/>
      <c r="T125" s="524"/>
      <c r="U125" s="519"/>
      <c r="V125" s="519"/>
      <c r="W125" s="519"/>
      <c r="X125" s="520"/>
      <c r="Y125" s="521"/>
      <c r="Z125" s="525"/>
      <c r="AA125" s="519"/>
      <c r="AB125" s="519"/>
      <c r="AC125" s="524"/>
      <c r="AD125" s="521"/>
    </row>
    <row r="126" spans="1:37" s="424" customFormat="1" ht="18" x14ac:dyDescent="0.25">
      <c r="A126" s="518"/>
      <c r="B126" s="518"/>
      <c r="C126" s="539" t="s">
        <v>220</v>
      </c>
      <c r="D126" s="533"/>
      <c r="E126" s="532"/>
      <c r="F126" s="533"/>
      <c r="G126" s="534"/>
      <c r="H126" s="535"/>
      <c r="I126" s="532"/>
      <c r="J126" s="533"/>
      <c r="K126" s="532"/>
      <c r="L126" s="533"/>
      <c r="M126" s="533"/>
      <c r="N126" s="536"/>
      <c r="O126" s="532"/>
      <c r="P126" s="532"/>
      <c r="Q126" s="532"/>
      <c r="R126" s="533"/>
      <c r="S126" s="534"/>
      <c r="T126" s="534"/>
      <c r="U126" s="238"/>
      <c r="V126" s="533"/>
      <c r="W126" s="532"/>
      <c r="X126" s="237"/>
      <c r="Y126" s="539" t="s">
        <v>221</v>
      </c>
      <c r="Z126" s="65"/>
      <c r="AA126" s="238"/>
      <c r="AB126" s="524"/>
      <c r="AC126" s="524"/>
      <c r="AD126" s="521"/>
      <c r="AJ126" s="240"/>
      <c r="AK126" s="240"/>
    </row>
    <row r="127" spans="1:37" s="424" customFormat="1" ht="14.25" x14ac:dyDescent="0.2">
      <c r="A127" s="518"/>
      <c r="B127" s="518"/>
      <c r="C127" s="532"/>
      <c r="D127" s="533"/>
      <c r="E127" s="532"/>
      <c r="F127" s="533"/>
      <c r="G127" s="534"/>
      <c r="H127" s="535"/>
      <c r="I127" s="532"/>
      <c r="J127" s="533"/>
      <c r="K127" s="532"/>
      <c r="L127" s="533"/>
      <c r="M127" s="533"/>
      <c r="N127" s="536"/>
      <c r="O127" s="532"/>
      <c r="P127" s="532"/>
      <c r="Q127" s="532"/>
      <c r="R127" s="533"/>
      <c r="S127" s="534"/>
      <c r="T127" s="534"/>
      <c r="U127" s="238"/>
      <c r="V127" s="533"/>
      <c r="W127" s="532"/>
      <c r="X127" s="237"/>
      <c r="Y127" s="532"/>
      <c r="Z127" s="65"/>
      <c r="AA127" s="238"/>
      <c r="AB127" s="524"/>
      <c r="AC127" s="524"/>
      <c r="AD127" s="521"/>
      <c r="AJ127" s="240"/>
      <c r="AK127" s="240"/>
    </row>
    <row r="128" spans="1:37" ht="18" x14ac:dyDescent="0.25">
      <c r="A128" s="231"/>
      <c r="B128" s="231"/>
      <c r="C128" s="539" t="s">
        <v>242</v>
      </c>
      <c r="D128" s="533"/>
      <c r="E128" s="532"/>
      <c r="F128" s="533"/>
      <c r="G128" s="534"/>
      <c r="H128" s="535"/>
      <c r="I128" s="532"/>
      <c r="J128" s="533"/>
      <c r="K128" s="532"/>
      <c r="L128" s="533"/>
      <c r="M128" s="533"/>
      <c r="N128" s="536"/>
      <c r="O128" s="532"/>
      <c r="P128" s="532"/>
      <c r="Q128" s="532"/>
      <c r="R128" s="533"/>
      <c r="S128" s="534"/>
      <c r="T128" s="534"/>
      <c r="U128" s="238"/>
      <c r="V128" s="533"/>
      <c r="W128" s="532"/>
      <c r="X128" s="237"/>
      <c r="Y128" s="539" t="s">
        <v>250</v>
      </c>
      <c r="Z128" s="65"/>
      <c r="AA128" s="238"/>
      <c r="AB128" s="238"/>
      <c r="AC128" s="238"/>
      <c r="AD128" s="239"/>
      <c r="AE128" s="240"/>
      <c r="AF128" s="240"/>
      <c r="AG128" s="240"/>
      <c r="AH128" s="240"/>
      <c r="AI128" s="240"/>
      <c r="AJ128" s="240"/>
      <c r="AK128" s="240"/>
    </row>
    <row r="129" spans="1:37" x14ac:dyDescent="0.25">
      <c r="A129" s="231"/>
      <c r="B129" s="231"/>
      <c r="C129" s="532"/>
      <c r="D129" s="533"/>
      <c r="E129" s="532"/>
      <c r="F129" s="533"/>
      <c r="G129" s="534"/>
      <c r="H129" s="535"/>
      <c r="I129" s="532"/>
      <c r="J129" s="533"/>
      <c r="K129" s="532"/>
      <c r="L129" s="533"/>
      <c r="M129" s="533"/>
      <c r="N129" s="536"/>
      <c r="O129" s="532"/>
      <c r="P129" s="532"/>
      <c r="Q129" s="532"/>
      <c r="R129" s="533"/>
      <c r="S129" s="534"/>
      <c r="T129" s="534"/>
      <c r="U129" s="238"/>
      <c r="V129" s="533"/>
      <c r="W129" s="532"/>
      <c r="X129" s="237"/>
      <c r="Y129" s="532"/>
      <c r="Z129" s="65"/>
      <c r="AA129" s="238"/>
      <c r="AB129" s="238"/>
      <c r="AC129" s="238"/>
      <c r="AD129" s="239"/>
      <c r="AE129" s="240"/>
      <c r="AF129" s="240"/>
      <c r="AG129" s="240"/>
      <c r="AH129" s="240"/>
      <c r="AI129" s="240"/>
      <c r="AJ129" s="240"/>
      <c r="AK129" s="240"/>
    </row>
    <row r="130" spans="1:37" s="240" customFormat="1" ht="18" x14ac:dyDescent="0.25">
      <c r="A130" s="231"/>
      <c r="B130" s="231"/>
      <c r="C130" s="539" t="s">
        <v>211</v>
      </c>
      <c r="D130" s="533"/>
      <c r="E130" s="532"/>
      <c r="F130" s="533"/>
      <c r="G130" s="534"/>
      <c r="H130" s="535"/>
      <c r="I130" s="532"/>
      <c r="J130" s="533"/>
      <c r="K130" s="532"/>
      <c r="L130" s="533"/>
      <c r="M130" s="533"/>
      <c r="N130" s="536"/>
      <c r="O130" s="532"/>
      <c r="P130" s="532"/>
      <c r="Q130" s="532"/>
      <c r="R130" s="533"/>
      <c r="S130" s="534"/>
      <c r="T130" s="534"/>
      <c r="U130" s="238"/>
      <c r="V130" s="533"/>
      <c r="W130" s="532"/>
      <c r="X130" s="237"/>
      <c r="Y130" s="539" t="s">
        <v>252</v>
      </c>
      <c r="Z130" s="65"/>
      <c r="AA130" s="238"/>
      <c r="AB130" s="238"/>
      <c r="AC130" s="238"/>
      <c r="AD130" s="239"/>
    </row>
    <row r="131" spans="1:37" x14ac:dyDescent="0.25">
      <c r="B131" t="s">
        <v>222</v>
      </c>
    </row>
    <row r="158" spans="12:12" x14ac:dyDescent="0.25">
      <c r="L158">
        <v>9259</v>
      </c>
    </row>
  </sheetData>
  <sheetProtection selectLockedCells="1" selectUnlockedCells="1"/>
  <mergeCells count="23">
    <mergeCell ref="A5:A8"/>
    <mergeCell ref="B5:B8"/>
    <mergeCell ref="C5:H5"/>
    <mergeCell ref="I5:T5"/>
    <mergeCell ref="C6:D7"/>
    <mergeCell ref="E6:F7"/>
    <mergeCell ref="G6:H7"/>
    <mergeCell ref="O6:T6"/>
    <mergeCell ref="O7:P7"/>
    <mergeCell ref="Q7:R7"/>
    <mergeCell ref="S7:T7"/>
    <mergeCell ref="K6:K7"/>
    <mergeCell ref="M6:N7"/>
    <mergeCell ref="I6:J7"/>
    <mergeCell ref="AE5:AE8"/>
    <mergeCell ref="U6:V7"/>
    <mergeCell ref="W6:X7"/>
    <mergeCell ref="Y6:Z7"/>
    <mergeCell ref="AA6:AA7"/>
    <mergeCell ref="AA5:AD5"/>
    <mergeCell ref="AB6:AB7"/>
    <mergeCell ref="AC6:AD7"/>
    <mergeCell ref="U5:Z5"/>
  </mergeCells>
  <pageMargins left="0.78740157480314965" right="0" top="0.78740157480314965" bottom="0.59055118110236227" header="0.39370078740157483" footer="0.31496062992125984"/>
  <pageSetup paperSize="9" scale="57" fitToHeight="3" orientation="landscape" r:id="rId1"/>
  <headerFooter alignWithMargins="0"/>
  <rowBreaks count="1" manualBreakCount="1">
    <brk id="37" max="29" man="1"/>
  </rowBreaks>
  <colBreaks count="1" manualBreakCount="1">
    <brk id="3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60"/>
  <sheetViews>
    <sheetView zoomScale="70" zoomScaleNormal="70" zoomScaleSheetLayoutView="70" zoomScalePageLayoutView="60" workbookViewId="0">
      <pane xSplit="2" ySplit="10" topLeftCell="C25" activePane="bottomRight" state="frozen"/>
      <selection activeCell="A2" sqref="A2"/>
      <selection pane="topRight" activeCell="C2" sqref="C2"/>
      <selection pane="bottomLeft" activeCell="A11" sqref="A11"/>
      <selection pane="bottomRight" activeCell="AB27" sqref="AB27"/>
    </sheetView>
  </sheetViews>
  <sheetFormatPr defaultColWidth="5.42578125" defaultRowHeight="15.75" outlineLevelRow="1" outlineLevelCol="1" x14ac:dyDescent="0.25"/>
  <cols>
    <col min="1" max="1" width="5.42578125" customWidth="1"/>
    <col min="2" max="2" width="31" customWidth="1"/>
    <col min="3" max="3" width="16.28515625" customWidth="1"/>
    <col min="4" max="4" width="8.85546875" hidden="1" customWidth="1"/>
    <col min="5" max="5" width="14.42578125" customWidth="1"/>
    <col min="6" max="6" width="8.7109375" hidden="1" customWidth="1"/>
    <col min="7" max="7" width="14.85546875" customWidth="1"/>
    <col min="8" max="8" width="9.5703125" customWidth="1"/>
    <col min="9" max="9" width="16.28515625" customWidth="1"/>
    <col min="10" max="10" width="3.85546875" hidden="1" customWidth="1" outlineLevel="1"/>
    <col min="11" max="11" width="12.42578125" customWidth="1" collapsed="1"/>
    <col min="12" max="12" width="2" customWidth="1"/>
    <col min="13" max="13" width="11.5703125" customWidth="1"/>
    <col min="14" max="14" width="10.140625" customWidth="1"/>
    <col min="15" max="15" width="7" hidden="1" customWidth="1"/>
    <col min="16" max="16" width="1.5703125" hidden="1" customWidth="1"/>
    <col min="17" max="17" width="10.140625" hidden="1" customWidth="1"/>
    <col min="18" max="18" width="4.5703125" hidden="1" customWidth="1"/>
    <col min="19" max="19" width="8.42578125" hidden="1" customWidth="1"/>
    <col min="20" max="20" width="8.85546875" hidden="1" customWidth="1"/>
    <col min="21" max="21" width="16.7109375" customWidth="1"/>
    <col min="22" max="22" width="3.42578125" hidden="1" customWidth="1"/>
    <col min="23" max="23" width="12.7109375" customWidth="1"/>
    <col min="24" max="24" width="5.42578125" hidden="1" customWidth="1"/>
    <col min="25" max="25" width="12.5703125" customWidth="1"/>
    <col min="26" max="26" width="7.42578125" customWidth="1"/>
    <col min="27" max="27" width="16.7109375" customWidth="1"/>
    <col min="28" max="28" width="12.7109375" customWidth="1"/>
    <col min="29" max="29" width="12.5703125" customWidth="1"/>
    <col min="30" max="30" width="8.42578125" customWidth="1"/>
    <col min="31" max="31" width="10.140625" style="978" customWidth="1"/>
    <col min="32" max="32" width="11.140625" style="981" customWidth="1"/>
    <col min="33" max="33" width="14.140625" style="982" customWidth="1"/>
    <col min="34" max="34" width="11.140625" style="946" customWidth="1"/>
    <col min="35" max="35" width="10" style="946" customWidth="1"/>
    <col min="36" max="36" width="9.7109375" style="946" customWidth="1"/>
    <col min="37" max="37" width="17" style="946" customWidth="1"/>
    <col min="38" max="38" width="13.140625" style="946" customWidth="1"/>
    <col min="39" max="40" width="8.85546875" style="946" customWidth="1"/>
    <col min="41" max="41" width="11.140625" style="946" customWidth="1"/>
    <col min="43" max="43" width="5.42578125" customWidth="1"/>
  </cols>
  <sheetData>
    <row r="1" spans="1:57" ht="12" customHeight="1" x14ac:dyDescent="0.25">
      <c r="A1" s="231"/>
      <c r="B1" s="231"/>
      <c r="C1" s="232"/>
      <c r="D1" s="233"/>
      <c r="E1" s="232">
        <v>0.9</v>
      </c>
      <c r="F1" s="233"/>
      <c r="G1" s="234"/>
      <c r="H1" s="235"/>
      <c r="I1" s="232"/>
      <c r="J1" s="233"/>
      <c r="K1" s="232"/>
      <c r="L1" s="233"/>
      <c r="M1" s="233"/>
      <c r="N1" s="236"/>
      <c r="O1" s="232"/>
      <c r="P1" s="232"/>
      <c r="Q1" s="232"/>
      <c r="R1" s="233"/>
      <c r="S1" s="234"/>
      <c r="T1" s="232"/>
      <c r="U1" s="232"/>
      <c r="V1" s="237"/>
      <c r="W1" s="238"/>
      <c r="X1" s="237"/>
      <c r="Y1" s="239"/>
      <c r="Z1" s="65"/>
      <c r="AA1" s="238"/>
      <c r="AB1" s="238"/>
      <c r="AC1" s="238"/>
      <c r="AD1" s="239"/>
      <c r="AE1" s="246"/>
      <c r="AF1" s="920"/>
      <c r="AG1" s="921"/>
      <c r="AH1" s="246"/>
      <c r="AI1" s="308"/>
      <c r="AJ1" s="308"/>
      <c r="AK1" s="308"/>
      <c r="AL1" s="308"/>
      <c r="AM1" s="308"/>
      <c r="AN1" s="308"/>
      <c r="AO1" s="308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</row>
    <row r="2" spans="1:57" ht="24" customHeight="1" x14ac:dyDescent="0.3">
      <c r="A2" s="819">
        <v>12</v>
      </c>
      <c r="B2" s="241"/>
      <c r="C2" s="538" t="s">
        <v>257</v>
      </c>
      <c r="D2" s="233"/>
      <c r="E2" s="232"/>
      <c r="F2" s="233"/>
      <c r="G2" s="234"/>
      <c r="H2" s="235"/>
      <c r="I2" s="232"/>
      <c r="J2" s="233"/>
      <c r="K2" s="243"/>
      <c r="L2" s="233"/>
      <c r="M2" s="233"/>
      <c r="N2" s="236"/>
      <c r="O2" s="232"/>
      <c r="P2" s="232"/>
      <c r="Q2" s="232"/>
      <c r="R2" s="233"/>
      <c r="S2" s="234"/>
      <c r="T2" s="232"/>
      <c r="V2" s="237"/>
      <c r="W2" s="238"/>
      <c r="X2" s="237"/>
      <c r="Y2" s="239"/>
      <c r="Z2" s="65"/>
      <c r="AA2" s="101"/>
      <c r="AB2" s="244"/>
      <c r="AC2" s="238"/>
      <c r="AD2" s="239"/>
      <c r="AE2" s="246">
        <v>-4.99</v>
      </c>
      <c r="AF2" s="920"/>
      <c r="AG2" s="921"/>
      <c r="AH2" s="246"/>
      <c r="AI2" s="308"/>
      <c r="AJ2" s="308"/>
      <c r="AK2" s="308"/>
      <c r="AL2" s="308"/>
      <c r="AM2" s="308"/>
      <c r="AN2" s="308"/>
      <c r="AO2" s="308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</row>
    <row r="3" spans="1:57" ht="21" customHeight="1" x14ac:dyDescent="0.25">
      <c r="A3" s="1435" t="s">
        <v>259</v>
      </c>
      <c r="B3" s="1435"/>
      <c r="C3" s="1435"/>
      <c r="D3" s="1435"/>
      <c r="E3" s="1435"/>
      <c r="F3" s="1435"/>
      <c r="G3" s="1435"/>
      <c r="H3" s="1435"/>
      <c r="I3" s="1435"/>
      <c r="J3" s="1435"/>
      <c r="K3" s="1435"/>
      <c r="L3" s="1435"/>
      <c r="M3" s="1435"/>
      <c r="N3" s="1435"/>
      <c r="O3" s="1435"/>
      <c r="P3" s="1435"/>
      <c r="Q3" s="1435"/>
      <c r="R3" s="1435"/>
      <c r="S3" s="1435"/>
      <c r="T3" s="1435"/>
      <c r="U3" s="1435"/>
      <c r="V3" s="1435"/>
      <c r="W3" s="1435"/>
      <c r="X3" s="1435"/>
      <c r="Y3" s="1435"/>
      <c r="Z3" s="1435"/>
      <c r="AA3" s="1435"/>
      <c r="AB3" s="1435"/>
      <c r="AC3" s="1435"/>
      <c r="AD3" s="1435"/>
      <c r="AE3" s="922"/>
      <c r="AF3" s="923"/>
      <c r="AG3" s="924"/>
      <c r="AH3" s="922"/>
      <c r="AI3" s="308"/>
      <c r="AJ3" s="308"/>
      <c r="AK3" s="308"/>
      <c r="AL3" s="308"/>
      <c r="AM3" s="308"/>
      <c r="AN3" s="308"/>
      <c r="AO3" s="308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</row>
    <row r="4" spans="1:57" ht="15.75" customHeight="1" thickBot="1" x14ac:dyDescent="0.3">
      <c r="A4" s="231"/>
      <c r="B4" s="245" t="s">
        <v>249</v>
      </c>
      <c r="C4" s="238"/>
      <c r="D4" s="237"/>
      <c r="E4" s="238"/>
      <c r="F4" s="237"/>
      <c r="G4" s="239"/>
      <c r="H4" s="246"/>
      <c r="I4" s="238"/>
      <c r="J4" s="237"/>
      <c r="K4" s="238"/>
      <c r="L4" s="237"/>
      <c r="M4" s="237"/>
      <c r="N4" s="247"/>
      <c r="O4" s="238"/>
      <c r="P4" s="238"/>
      <c r="Q4" s="238"/>
      <c r="R4" s="237"/>
      <c r="S4" s="238"/>
      <c r="T4" s="238"/>
      <c r="U4" s="238"/>
      <c r="V4" s="237"/>
      <c r="W4" s="238"/>
      <c r="X4" s="237"/>
      <c r="Y4" s="238"/>
      <c r="Z4" s="65"/>
      <c r="AA4" s="238"/>
      <c r="AB4" s="1009">
        <f>3160050775/1000</f>
        <v>3160050.7749999999</v>
      </c>
      <c r="AC4" s="238"/>
      <c r="AD4" s="239"/>
      <c r="AE4" s="246">
        <f>AB4-AB11</f>
        <v>-214026.36306999996</v>
      </c>
      <c r="AF4" s="920"/>
      <c r="AG4" s="921"/>
      <c r="AH4" s="246"/>
      <c r="AI4" s="308"/>
      <c r="AJ4" s="308"/>
      <c r="AK4" s="308"/>
      <c r="AL4" s="308"/>
      <c r="AM4" s="308"/>
      <c r="AN4" s="308"/>
      <c r="AO4" s="308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</row>
    <row r="5" spans="1:57" ht="44.25" customHeight="1" x14ac:dyDescent="0.25">
      <c r="A5" s="1415" t="s">
        <v>161</v>
      </c>
      <c r="B5" s="1417" t="s">
        <v>162</v>
      </c>
      <c r="C5" s="1420" t="s">
        <v>163</v>
      </c>
      <c r="D5" s="1421"/>
      <c r="E5" s="1421"/>
      <c r="F5" s="1421"/>
      <c r="G5" s="1421"/>
      <c r="H5" s="1422"/>
      <c r="I5" s="1423" t="s">
        <v>164</v>
      </c>
      <c r="J5" s="1423"/>
      <c r="K5" s="1423"/>
      <c r="L5" s="1423"/>
      <c r="M5" s="1423"/>
      <c r="N5" s="1423"/>
      <c r="O5" s="1423"/>
      <c r="P5" s="1423"/>
      <c r="Q5" s="1423"/>
      <c r="R5" s="1423"/>
      <c r="S5" s="1423"/>
      <c r="T5" s="1423"/>
      <c r="U5" s="1406" t="s">
        <v>165</v>
      </c>
      <c r="V5" s="1414"/>
      <c r="W5" s="1414"/>
      <c r="X5" s="1414"/>
      <c r="Y5" s="1414"/>
      <c r="Z5" s="1414"/>
      <c r="AA5" s="1406" t="s">
        <v>166</v>
      </c>
      <c r="AB5" s="1407"/>
      <c r="AC5" s="1407"/>
      <c r="AD5" s="1407"/>
      <c r="AE5" s="1433" t="s">
        <v>263</v>
      </c>
      <c r="AF5" s="1434" t="s">
        <v>262</v>
      </c>
      <c r="AG5" s="965"/>
      <c r="AH5" s="925"/>
      <c r="AI5" s="926"/>
      <c r="AJ5" s="308"/>
      <c r="AK5" s="308"/>
      <c r="AL5" s="308"/>
      <c r="AM5" s="308"/>
      <c r="AN5" s="927"/>
      <c r="AO5" s="308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</row>
    <row r="6" spans="1:57" ht="20.25" customHeight="1" x14ac:dyDescent="0.25">
      <c r="A6" s="1416"/>
      <c r="B6" s="1418"/>
      <c r="C6" s="1424" t="s">
        <v>256</v>
      </c>
      <c r="D6" s="1425"/>
      <c r="E6" s="1425" t="s">
        <v>168</v>
      </c>
      <c r="F6" s="1425"/>
      <c r="G6" s="1426" t="s">
        <v>169</v>
      </c>
      <c r="H6" s="1427"/>
      <c r="I6" s="1424" t="s">
        <v>256</v>
      </c>
      <c r="J6" s="1425"/>
      <c r="K6" s="1425" t="s">
        <v>168</v>
      </c>
      <c r="L6" s="708"/>
      <c r="M6" s="1432" t="s">
        <v>172</v>
      </c>
      <c r="N6" s="1432"/>
      <c r="O6" s="1428" t="s">
        <v>170</v>
      </c>
      <c r="P6" s="1429"/>
      <c r="Q6" s="1429"/>
      <c r="R6" s="1429"/>
      <c r="S6" s="1429"/>
      <c r="T6" s="1429"/>
      <c r="U6" s="1424" t="s">
        <v>256</v>
      </c>
      <c r="V6" s="1425"/>
      <c r="W6" s="1396" t="s">
        <v>168</v>
      </c>
      <c r="X6" s="1397"/>
      <c r="Y6" s="1400" t="s">
        <v>169</v>
      </c>
      <c r="Z6" s="1401"/>
      <c r="AA6" s="1436" t="s">
        <v>256</v>
      </c>
      <c r="AB6" s="1438" t="s">
        <v>171</v>
      </c>
      <c r="AC6" s="1440" t="s">
        <v>169</v>
      </c>
      <c r="AD6" s="1441"/>
      <c r="AE6" s="1433"/>
      <c r="AF6" s="1434"/>
      <c r="AG6" s="965"/>
      <c r="AH6" s="928"/>
      <c r="AI6" s="929"/>
      <c r="AJ6" s="308"/>
      <c r="AK6" s="308"/>
      <c r="AL6" s="308"/>
      <c r="AM6" s="308"/>
      <c r="AN6" s="927"/>
      <c r="AO6" s="308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</row>
    <row r="7" spans="1:57" ht="33" customHeight="1" x14ac:dyDescent="0.25">
      <c r="A7" s="1416"/>
      <c r="B7" s="1418"/>
      <c r="C7" s="1424"/>
      <c r="D7" s="1425"/>
      <c r="E7" s="1425"/>
      <c r="F7" s="1425"/>
      <c r="G7" s="1426"/>
      <c r="H7" s="1427"/>
      <c r="I7" s="1424"/>
      <c r="J7" s="1425"/>
      <c r="K7" s="1425"/>
      <c r="L7" s="709"/>
      <c r="M7" s="1432"/>
      <c r="N7" s="1432"/>
      <c r="O7" s="1430" t="s">
        <v>167</v>
      </c>
      <c r="P7" s="1395"/>
      <c r="Q7" s="1398" t="s">
        <v>168</v>
      </c>
      <c r="R7" s="1399"/>
      <c r="S7" s="1425" t="s">
        <v>172</v>
      </c>
      <c r="T7" s="1431"/>
      <c r="U7" s="1424"/>
      <c r="V7" s="1425"/>
      <c r="W7" s="1398"/>
      <c r="X7" s="1399"/>
      <c r="Y7" s="1402"/>
      <c r="Z7" s="1403"/>
      <c r="AA7" s="1437"/>
      <c r="AB7" s="1439"/>
      <c r="AC7" s="1442"/>
      <c r="AD7" s="1443"/>
      <c r="AE7" s="1433"/>
      <c r="AF7" s="1434"/>
      <c r="AG7" s="965"/>
      <c r="AH7" s="928"/>
      <c r="AI7" s="929"/>
      <c r="AJ7" s="308"/>
      <c r="AK7" s="308"/>
      <c r="AL7" s="308"/>
      <c r="AM7" s="308"/>
      <c r="AN7" s="927"/>
      <c r="AO7" s="308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40"/>
      <c r="BC7" s="240"/>
      <c r="BD7" s="240"/>
      <c r="BE7" s="240"/>
    </row>
    <row r="8" spans="1:57" ht="24.75" customHeight="1" x14ac:dyDescent="0.25">
      <c r="A8" s="1416"/>
      <c r="B8" s="1419"/>
      <c r="C8" s="250" t="s">
        <v>173</v>
      </c>
      <c r="D8" s="251" t="s">
        <v>174</v>
      </c>
      <c r="E8" s="252" t="s">
        <v>173</v>
      </c>
      <c r="F8" s="251" t="s">
        <v>174</v>
      </c>
      <c r="G8" s="253" t="s">
        <v>173</v>
      </c>
      <c r="H8" s="254" t="s">
        <v>175</v>
      </c>
      <c r="I8" s="250" t="s">
        <v>173</v>
      </c>
      <c r="J8" s="251" t="s">
        <v>174</v>
      </c>
      <c r="K8" s="783" t="s">
        <v>173</v>
      </c>
      <c r="L8" s="256" t="s">
        <v>174</v>
      </c>
      <c r="M8" s="257" t="s">
        <v>173</v>
      </c>
      <c r="N8" s="258" t="s">
        <v>175</v>
      </c>
      <c r="O8" s="255" t="s">
        <v>173</v>
      </c>
      <c r="P8" s="259" t="s">
        <v>174</v>
      </c>
      <c r="Q8" s="260" t="s">
        <v>173</v>
      </c>
      <c r="R8" s="261" t="s">
        <v>174</v>
      </c>
      <c r="S8" s="262" t="s">
        <v>173</v>
      </c>
      <c r="T8" s="263" t="s">
        <v>175</v>
      </c>
      <c r="U8" s="264" t="s">
        <v>173</v>
      </c>
      <c r="V8" s="265" t="s">
        <v>174</v>
      </c>
      <c r="W8" s="255" t="s">
        <v>173</v>
      </c>
      <c r="X8" s="265" t="s">
        <v>174</v>
      </c>
      <c r="Y8" s="257" t="s">
        <v>173</v>
      </c>
      <c r="Z8" s="786" t="s">
        <v>175</v>
      </c>
      <c r="AA8" s="250" t="s">
        <v>176</v>
      </c>
      <c r="AB8" s="266" t="s">
        <v>176</v>
      </c>
      <c r="AC8" s="255" t="s">
        <v>176</v>
      </c>
      <c r="AD8" s="877" t="s">
        <v>175</v>
      </c>
      <c r="AE8" s="966"/>
      <c r="AF8" s="967"/>
      <c r="AG8" s="968"/>
      <c r="AH8" s="928"/>
      <c r="AI8" s="929"/>
      <c r="AJ8" s="308"/>
      <c r="AK8" s="308"/>
      <c r="AL8" s="308"/>
      <c r="AM8" s="308"/>
      <c r="AN8" s="308"/>
      <c r="AO8" s="308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</row>
    <row r="9" spans="1:57" s="279" customFormat="1" ht="12.75" customHeight="1" x14ac:dyDescent="0.25">
      <c r="A9" s="268">
        <v>1</v>
      </c>
      <c r="B9" s="269">
        <v>2</v>
      </c>
      <c r="C9" s="270">
        <v>3</v>
      </c>
      <c r="D9" s="271">
        <v>4</v>
      </c>
      <c r="E9" s="272">
        <v>4</v>
      </c>
      <c r="F9" s="271">
        <v>6</v>
      </c>
      <c r="G9" s="271">
        <v>5</v>
      </c>
      <c r="H9" s="273">
        <v>6</v>
      </c>
      <c r="I9" s="270">
        <v>3</v>
      </c>
      <c r="J9" s="271">
        <v>4</v>
      </c>
      <c r="K9" s="272">
        <v>8</v>
      </c>
      <c r="L9" s="271">
        <v>12</v>
      </c>
      <c r="M9" s="271">
        <v>9</v>
      </c>
      <c r="N9" s="273">
        <v>10</v>
      </c>
      <c r="O9" s="274">
        <v>11</v>
      </c>
      <c r="P9" s="271">
        <v>16</v>
      </c>
      <c r="Q9" s="272">
        <v>12</v>
      </c>
      <c r="R9" s="275">
        <v>18</v>
      </c>
      <c r="S9" s="272">
        <v>13</v>
      </c>
      <c r="T9" s="276">
        <v>14</v>
      </c>
      <c r="U9" s="270">
        <v>15</v>
      </c>
      <c r="V9" s="271">
        <v>22</v>
      </c>
      <c r="W9" s="272">
        <v>16</v>
      </c>
      <c r="X9" s="271">
        <v>24</v>
      </c>
      <c r="Y9" s="272">
        <v>17</v>
      </c>
      <c r="Z9" s="787">
        <v>18</v>
      </c>
      <c r="AA9" s="798">
        <v>19</v>
      </c>
      <c r="AB9" s="271">
        <v>20</v>
      </c>
      <c r="AC9" s="272">
        <v>21</v>
      </c>
      <c r="AD9" s="947">
        <v>22</v>
      </c>
      <c r="AE9" s="969"/>
      <c r="AF9" s="970"/>
      <c r="AG9" s="971"/>
      <c r="AH9" s="930"/>
      <c r="AI9" s="931"/>
      <c r="AJ9" s="931"/>
      <c r="AK9" s="931"/>
      <c r="AL9" s="931"/>
      <c r="AM9" s="931"/>
      <c r="AN9" s="931"/>
      <c r="AO9" s="931"/>
    </row>
    <row r="10" spans="1:57" s="279" customFormat="1" ht="12.75" customHeight="1" x14ac:dyDescent="0.25">
      <c r="A10" s="280"/>
      <c r="B10" s="281" t="s">
        <v>177</v>
      </c>
      <c r="C10" s="282"/>
      <c r="D10" s="283"/>
      <c r="E10" s="284">
        <f>'[18]вспомогательная к смете  '!H43</f>
        <v>63817.1</v>
      </c>
      <c r="F10" s="271"/>
      <c r="G10" s="271"/>
      <c r="H10" s="273"/>
      <c r="I10" s="282"/>
      <c r="J10" s="283"/>
      <c r="K10" s="784">
        <f>'[18]вспомогательная к смете  '!M43</f>
        <v>34442.300000000003</v>
      </c>
      <c r="L10" s="285"/>
      <c r="M10" s="285"/>
      <c r="N10" s="287"/>
      <c r="O10" s="282"/>
      <c r="P10" s="288"/>
      <c r="Q10" s="289">
        <f>'[18]вспомогательная к смете  '!R43</f>
        <v>0</v>
      </c>
      <c r="R10" s="290"/>
      <c r="S10" s="289"/>
      <c r="T10" s="291"/>
      <c r="U10" s="282"/>
      <c r="V10" s="285"/>
      <c r="W10" s="286">
        <f>'[18]вспомогательная к смете  '!W43</f>
        <v>73353.2</v>
      </c>
      <c r="X10" s="285"/>
      <c r="Y10" s="292"/>
      <c r="Z10" s="788"/>
      <c r="AA10" s="799">
        <f>C10+I10+U10</f>
        <v>0</v>
      </c>
      <c r="AB10" s="653"/>
      <c r="AC10" s="654"/>
      <c r="AD10" s="948"/>
      <c r="AE10" s="969"/>
      <c r="AF10" s="970"/>
      <c r="AG10" s="971"/>
      <c r="AH10" s="930"/>
      <c r="AI10" s="931"/>
      <c r="AJ10" s="931"/>
      <c r="AK10" s="931"/>
      <c r="AL10" s="931"/>
      <c r="AM10" s="931"/>
      <c r="AN10" s="931"/>
      <c r="AO10" s="931"/>
    </row>
    <row r="11" spans="1:57" ht="31.5" customHeight="1" thickBot="1" x14ac:dyDescent="0.3">
      <c r="A11" s="296" t="s">
        <v>178</v>
      </c>
      <c r="B11" s="297" t="s">
        <v>179</v>
      </c>
      <c r="C11" s="298">
        <f>C12+C20+C28+C29+C34</f>
        <v>1483362.7999999998</v>
      </c>
      <c r="D11" s="299" t="e">
        <f>D12+D20+D28+D29+D34</f>
        <v>#REF!</v>
      </c>
      <c r="E11" s="299">
        <f>E12+E20+E28+E29+E34</f>
        <v>1438019.2270925185</v>
      </c>
      <c r="F11" s="299">
        <f>F12+F20+F28+F29+F34</f>
        <v>43629043.020800002</v>
      </c>
      <c r="G11" s="299">
        <f>G12+G20+G28+G29+G34</f>
        <v>-45343.572907481321</v>
      </c>
      <c r="H11" s="300">
        <f>ROUND(E11/C11*100,1)-100</f>
        <v>-3.0999999999999943</v>
      </c>
      <c r="I11" s="298">
        <f>I12+I20+I28+I29+I34</f>
        <v>653239.27500000002</v>
      </c>
      <c r="J11" s="299" t="e">
        <f>J12+J20+J28+J29+J34</f>
        <v>#REF!</v>
      </c>
      <c r="K11" s="299">
        <f>K12+K20+K28+K29+K34</f>
        <v>724121.01212658326</v>
      </c>
      <c r="L11" s="299">
        <f>L12+L20+L28+L29+L34</f>
        <v>23.37</v>
      </c>
      <c r="M11" s="299">
        <f>M12+M20+M28+M29+M34</f>
        <v>70881.737126583219</v>
      </c>
      <c r="N11" s="300">
        <f>ROUND(K11/I11*100,1)-100</f>
        <v>10.900000000000006</v>
      </c>
      <c r="O11" s="301">
        <f>O12+O20+O28+O29+O34</f>
        <v>0</v>
      </c>
      <c r="P11" s="302" t="e">
        <f t="shared" ref="P11:Y11" si="0">P12+P20+P28+P29+P34</f>
        <v>#DIV/0!</v>
      </c>
      <c r="Q11" s="303">
        <f t="shared" si="0"/>
        <v>0</v>
      </c>
      <c r="R11" s="304" t="e">
        <f t="shared" si="0"/>
        <v>#DIV/0!</v>
      </c>
      <c r="S11" s="303">
        <f t="shared" si="0"/>
        <v>0</v>
      </c>
      <c r="T11" s="303"/>
      <c r="U11" s="298">
        <f>U12+U20+U28+U29+U34</f>
        <v>1238351.8</v>
      </c>
      <c r="V11" s="299">
        <f t="shared" si="0"/>
        <v>3.76</v>
      </c>
      <c r="W11" s="299">
        <f t="shared" si="0"/>
        <v>1211936.8988508983</v>
      </c>
      <c r="X11" s="299">
        <f t="shared" si="0"/>
        <v>56.099999999999994</v>
      </c>
      <c r="Y11" s="299">
        <f t="shared" si="0"/>
        <v>-26414.901149101781</v>
      </c>
      <c r="Z11" s="472">
        <f>ROUND(W11/U11*100,1)-100</f>
        <v>-2.0999999999999943</v>
      </c>
      <c r="AA11" s="298">
        <f>AA12+AA20+AA28+AA29+AA34</f>
        <v>3374953.8750000005</v>
      </c>
      <c r="AB11" s="299">
        <f>AB12+AB20+AB28+AB29+AB34</f>
        <v>3374077.1380699999</v>
      </c>
      <c r="AC11" s="299">
        <f>AC12+AC20+AC28+AC29+AC34</f>
        <v>-876.73692999982904</v>
      </c>
      <c r="AD11" s="949">
        <f>ROUND(AB11/AA11*100,1)-100</f>
        <v>0</v>
      </c>
      <c r="AE11" s="972"/>
      <c r="AF11" s="973"/>
      <c r="AG11" s="974"/>
      <c r="AH11" s="850"/>
      <c r="AI11" s="473">
        <f t="shared" ref="AI11:AI42" si="1">C11+I11+U11-AA11</f>
        <v>0</v>
      </c>
      <c r="AJ11" s="307">
        <f t="shared" ref="AJ11:AJ42" si="2">E11+K11+W11-AB11</f>
        <v>0</v>
      </c>
      <c r="AK11" s="814">
        <f>'[3]тар см 11 мес 2021  (корр)'!AA11+'[2]тар см Декабрь 2021'!AA11</f>
        <v>3378920.9299999997</v>
      </c>
      <c r="AL11" s="814">
        <f t="shared" ref="AL11:AL42" si="3">AA11-AK11</f>
        <v>-3967.0549999992363</v>
      </c>
      <c r="AM11" s="308"/>
      <c r="AN11" s="327"/>
      <c r="AO11" s="307"/>
      <c r="AP11" s="308"/>
      <c r="AQ11" s="308"/>
      <c r="AR11" s="308"/>
      <c r="AS11" s="308"/>
      <c r="AT11" s="308"/>
      <c r="AU11" s="308"/>
      <c r="AV11" s="308"/>
      <c r="AW11" s="308"/>
      <c r="AX11" s="308"/>
      <c r="AY11" s="308"/>
      <c r="AZ11" s="308"/>
      <c r="BA11" s="308"/>
      <c r="BB11" s="308"/>
      <c r="BC11" s="308"/>
      <c r="BD11" s="308"/>
      <c r="BE11" s="308"/>
    </row>
    <row r="12" spans="1:57" s="323" customFormat="1" ht="29.25" customHeight="1" thickTop="1" x14ac:dyDescent="0.25">
      <c r="A12" s="309" t="s">
        <v>0</v>
      </c>
      <c r="B12" s="310" t="s">
        <v>180</v>
      </c>
      <c r="C12" s="311">
        <f>SUM(C14:C18)</f>
        <v>519297.10000000003</v>
      </c>
      <c r="D12" s="312">
        <f>SUM(D15:D18)+D14</f>
        <v>43629003.720799997</v>
      </c>
      <c r="E12" s="313">
        <f>SUM(E14:E18)</f>
        <v>501918.7</v>
      </c>
      <c r="F12" s="314">
        <f>SUM(F14:F18)</f>
        <v>43629002.400800005</v>
      </c>
      <c r="G12" s="313">
        <f>SUM(G14:G18)</f>
        <v>-17378.399999999987</v>
      </c>
      <c r="H12" s="315">
        <f>ROUND(E12/C12*100,1)-100</f>
        <v>-3.2999999999999972</v>
      </c>
      <c r="I12" s="311">
        <f>SUM(I14:I18)</f>
        <v>204013.7</v>
      </c>
      <c r="J12" s="311" t="e">
        <f>SUM(J15:J18)+J14</f>
        <v>#REF!</v>
      </c>
      <c r="K12" s="313">
        <f>SUM(K14:K18)</f>
        <v>198024.9</v>
      </c>
      <c r="L12" s="314">
        <f>SUM(L14:L18)</f>
        <v>6.6599999999999993</v>
      </c>
      <c r="M12" s="313">
        <f>SUM(M14:M18)</f>
        <v>-5988.7999999999865</v>
      </c>
      <c r="N12" s="315">
        <f>ROUND(K12/I12*100,1)-100</f>
        <v>-2.9000000000000057</v>
      </c>
      <c r="O12" s="314">
        <f>SUM(O14:O18)</f>
        <v>0</v>
      </c>
      <c r="P12" s="317">
        <f>SUM(P14:P18)</f>
        <v>0</v>
      </c>
      <c r="Q12" s="313">
        <f>SUM(Q14:Q18)</f>
        <v>0</v>
      </c>
      <c r="R12" s="314">
        <f>SUM(R14:R18)</f>
        <v>0</v>
      </c>
      <c r="S12" s="318">
        <f>SUM(S14:S18)</f>
        <v>0</v>
      </c>
      <c r="T12" s="333"/>
      <c r="U12" s="311">
        <f>SUM(U14:U18)</f>
        <v>425111.3</v>
      </c>
      <c r="V12" s="314">
        <f>SUM(V14:V18)</f>
        <v>0</v>
      </c>
      <c r="W12" s="313">
        <f>SUM(W14:W18)</f>
        <v>410175.60000000003</v>
      </c>
      <c r="X12" s="314">
        <f>SUM(X14:X18)</f>
        <v>19.97</v>
      </c>
      <c r="Y12" s="313">
        <f>SUM(Y14:Y18)</f>
        <v>-14935.699999999952</v>
      </c>
      <c r="Z12" s="345">
        <f>ROUND(W12/U12*100,1)-100</f>
        <v>-3.5</v>
      </c>
      <c r="AA12" s="319">
        <f>SUM(AA14:AA18)</f>
        <v>1148422.0999999999</v>
      </c>
      <c r="AB12" s="320">
        <f>SUM(AB14:AB18)</f>
        <v>1110119.2</v>
      </c>
      <c r="AC12" s="316">
        <f>SUM(AC14:AC18)</f>
        <v>-38302.9</v>
      </c>
      <c r="AD12" s="950">
        <f>ROUND(AB12/AA12*100,1)-100</f>
        <v>-3.2999999999999972</v>
      </c>
      <c r="AE12" s="972"/>
      <c r="AF12" s="973"/>
      <c r="AG12" s="974"/>
      <c r="AH12" s="851"/>
      <c r="AI12" s="473">
        <f t="shared" si="1"/>
        <v>0</v>
      </c>
      <c r="AJ12" s="307">
        <f t="shared" si="2"/>
        <v>0</v>
      </c>
      <c r="AK12" s="814">
        <f>'[3]тар см 11 мес 2021  (корр)'!AA12+'[2]тар см Декабрь 2021'!AA12</f>
        <v>1143147.4583333333</v>
      </c>
      <c r="AL12" s="814">
        <f t="shared" si="3"/>
        <v>5274.6416666666046</v>
      </c>
      <c r="AM12" s="324"/>
      <c r="AN12" s="327"/>
      <c r="AO12" s="324"/>
    </row>
    <row r="13" spans="1:57" ht="15.75" customHeight="1" x14ac:dyDescent="0.25">
      <c r="A13" s="325"/>
      <c r="B13" s="326" t="s">
        <v>33</v>
      </c>
      <c r="C13" s="327"/>
      <c r="D13" s="328"/>
      <c r="E13" s="329"/>
      <c r="F13" s="329"/>
      <c r="G13" s="329"/>
      <c r="H13" s="330"/>
      <c r="I13" s="327"/>
      <c r="J13" s="328"/>
      <c r="K13" s="329"/>
      <c r="L13" s="331"/>
      <c r="M13" s="329"/>
      <c r="N13" s="330"/>
      <c r="O13" s="331"/>
      <c r="P13" s="329"/>
      <c r="Q13" s="329"/>
      <c r="R13" s="332"/>
      <c r="S13" s="329"/>
      <c r="T13" s="333"/>
      <c r="U13" s="327"/>
      <c r="V13" s="333"/>
      <c r="W13" s="329"/>
      <c r="X13" s="333"/>
      <c r="Y13" s="329"/>
      <c r="Z13" s="333"/>
      <c r="AA13" s="327"/>
      <c r="AB13" s="331"/>
      <c r="AC13" s="331"/>
      <c r="AD13" s="951"/>
      <c r="AE13" s="972"/>
      <c r="AF13" s="973"/>
      <c r="AG13" s="974"/>
      <c r="AH13" s="852"/>
      <c r="AI13" s="473">
        <f t="shared" si="1"/>
        <v>0</v>
      </c>
      <c r="AJ13" s="307">
        <f t="shared" si="2"/>
        <v>0</v>
      </c>
      <c r="AK13" s="814">
        <f>'[3]тар см 11 мес 2021  (корр)'!AA13+'[2]тар см Декабрь 2021'!AA13</f>
        <v>0</v>
      </c>
      <c r="AL13" s="814">
        <f t="shared" si="3"/>
        <v>0</v>
      </c>
      <c r="AM13" s="308"/>
      <c r="AN13" s="307"/>
      <c r="AO13" s="308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</row>
    <row r="14" spans="1:57" ht="14.25" customHeight="1" x14ac:dyDescent="0.25">
      <c r="A14" s="336" t="s">
        <v>21</v>
      </c>
      <c r="B14" s="352" t="s">
        <v>181</v>
      </c>
      <c r="C14" s="327">
        <f>57116/12*$A$2</f>
        <v>57116</v>
      </c>
      <c r="D14" s="328">
        <f>ROUND(C14/$C$115,2)</f>
        <v>2.69</v>
      </c>
      <c r="E14" s="329">
        <f>'вспомогательная к смете  '!H9</f>
        <v>54940.1</v>
      </c>
      <c r="F14" s="329">
        <f>ROUND(E14/$E$115,2)</f>
        <v>2.5299999999999998</v>
      </c>
      <c r="G14" s="329">
        <f>E14-C14</f>
        <v>-2175.9000000000015</v>
      </c>
      <c r="H14" s="330">
        <f>ROUND(E14/C14*100,1)-100</f>
        <v>-3.7999999999999972</v>
      </c>
      <c r="I14" s="327">
        <f>216.9/12*$A$2</f>
        <v>216.89999999999998</v>
      </c>
      <c r="J14" s="328">
        <f>ROUND(I14/$C$115,2)</f>
        <v>0.01</v>
      </c>
      <c r="K14" s="329">
        <f>'вспомогательная к смете  '!M9</f>
        <v>362.3</v>
      </c>
      <c r="L14" s="329">
        <f>ROUND(K14/$K$115,2)</f>
        <v>0.01</v>
      </c>
      <c r="M14" s="329">
        <f>K14-I14</f>
        <v>145.40000000000003</v>
      </c>
      <c r="N14" s="330"/>
      <c r="O14" s="331"/>
      <c r="P14" s="329"/>
      <c r="Q14" s="329">
        <f>'вспомогательная к смете  '!R9</f>
        <v>0</v>
      </c>
      <c r="R14" s="329"/>
      <c r="S14" s="329"/>
      <c r="T14" s="333"/>
      <c r="U14" s="327">
        <f>42553.4/12*$A$2</f>
        <v>42553.4</v>
      </c>
      <c r="V14" s="329"/>
      <c r="W14" s="329">
        <f>'вспомогательная к смете  '!W9</f>
        <v>44150.400000000001</v>
      </c>
      <c r="X14" s="329">
        <f>ROUND(W14/$W$115,2)</f>
        <v>2.15</v>
      </c>
      <c r="Y14" s="329">
        <f>W14-U14</f>
        <v>1597</v>
      </c>
      <c r="Z14" s="333">
        <f>ROUND(W14/U14*100,1)-100</f>
        <v>3.7999999999999972</v>
      </c>
      <c r="AA14" s="800">
        <f>C14+I14+O14+U14</f>
        <v>99886.3</v>
      </c>
      <c r="AB14" s="333">
        <f>E14+K14+Q14+W14</f>
        <v>99452.800000000003</v>
      </c>
      <c r="AC14" s="329">
        <f>AB14-AA14</f>
        <v>-433.5</v>
      </c>
      <c r="AD14" s="951">
        <f>ROUND(AB14/AA14*100,1)-100</f>
        <v>-0.40000000000000568</v>
      </c>
      <c r="AE14" s="972"/>
      <c r="AF14" s="973"/>
      <c r="AG14" s="974"/>
      <c r="AH14" s="852"/>
      <c r="AI14" s="473">
        <f t="shared" si="1"/>
        <v>0</v>
      </c>
      <c r="AJ14" s="307">
        <f t="shared" si="2"/>
        <v>0</v>
      </c>
      <c r="AK14" s="814">
        <f>'[3]тар см 11 мес 2021  (корр)'!AA14+'[2]тар см Декабрь 2021'!AA14</f>
        <v>101766.14166666666</v>
      </c>
      <c r="AL14" s="814">
        <f t="shared" si="3"/>
        <v>-1879.8416666666599</v>
      </c>
      <c r="AM14" s="308"/>
      <c r="AN14" s="307"/>
      <c r="AO14" s="307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</row>
    <row r="15" spans="1:57" s="866" customFormat="1" ht="21.75" customHeight="1" x14ac:dyDescent="0.25">
      <c r="A15" s="858" t="s">
        <v>23</v>
      </c>
      <c r="B15" s="859" t="s">
        <v>77</v>
      </c>
      <c r="C15" s="860">
        <f>62268.4/12*$A$2</f>
        <v>62268.400000000009</v>
      </c>
      <c r="D15" s="861">
        <f>ROUND(C15/$C$115,2)</f>
        <v>2.93</v>
      </c>
      <c r="E15" s="862">
        <f>'вспомогательная к смете  '!H10</f>
        <v>56982.5</v>
      </c>
      <c r="F15" s="862">
        <f>ROUND(E15/$E$115,2)</f>
        <v>2.63</v>
      </c>
      <c r="G15" s="862">
        <f>E15-C15</f>
        <v>-5285.9000000000087</v>
      </c>
      <c r="H15" s="863">
        <f>ROUND(E15/C15*100,1)-100</f>
        <v>-8.5</v>
      </c>
      <c r="I15" s="860">
        <f>20199.3/12*$A$2</f>
        <v>20199.3</v>
      </c>
      <c r="J15" s="861">
        <f>ROUND(I15/$C$115,2)</f>
        <v>0.95</v>
      </c>
      <c r="K15" s="862">
        <f>'вспомогательная к смете  '!M10</f>
        <v>21908.5</v>
      </c>
      <c r="L15" s="862">
        <f>ROUND(K15/$K$115,2)</f>
        <v>0.74</v>
      </c>
      <c r="M15" s="862">
        <f>K15-I15</f>
        <v>1709.2000000000007</v>
      </c>
      <c r="N15" s="863">
        <f>ROUND(K15/I15*100,1)-100</f>
        <v>8.5</v>
      </c>
      <c r="O15" s="860"/>
      <c r="P15" s="862"/>
      <c r="Q15" s="862">
        <f>'вспомогательная к смете  '!R10</f>
        <v>0</v>
      </c>
      <c r="R15" s="862">
        <f>ROUND(Q15/$K$115,2)</f>
        <v>0</v>
      </c>
      <c r="S15" s="862">
        <f>Q15-O15</f>
        <v>0</v>
      </c>
      <c r="T15" s="843"/>
      <c r="U15" s="860">
        <f>70957.2/12*$A$2</f>
        <v>70957.2</v>
      </c>
      <c r="V15" s="862"/>
      <c r="W15" s="862">
        <f>'вспомогательная к смете  '!W10</f>
        <v>58953.5</v>
      </c>
      <c r="X15" s="862">
        <f>ROUNDUP(W15/$W$115,2)</f>
        <v>2.8699999999999997</v>
      </c>
      <c r="Y15" s="862">
        <f>W15-U15</f>
        <v>-12003.699999999997</v>
      </c>
      <c r="Z15" s="843">
        <f>ROUND(W15/U15*100,1)-100</f>
        <v>-16.900000000000006</v>
      </c>
      <c r="AA15" s="864">
        <f>C15+I15+O15+U15</f>
        <v>153424.90000000002</v>
      </c>
      <c r="AB15" s="843">
        <f>E15+K15+Q15+W15</f>
        <v>137844.5</v>
      </c>
      <c r="AC15" s="862">
        <f>AB15-AA15</f>
        <v>-15580.400000000023</v>
      </c>
      <c r="AD15" s="952">
        <f>ROUND(AB15/AA15*100,1)-100</f>
        <v>-10.200000000000003</v>
      </c>
      <c r="AE15" s="972">
        <f>$AE$2-AD15</f>
        <v>5.2100000000000026</v>
      </c>
      <c r="AF15" s="973">
        <f>AC15*AE15/AD15</f>
        <v>7958.2239215686413</v>
      </c>
      <c r="AG15" s="974"/>
      <c r="AH15" s="932"/>
      <c r="AI15" s="473">
        <f t="shared" si="1"/>
        <v>0</v>
      </c>
      <c r="AJ15" s="307">
        <f t="shared" si="2"/>
        <v>0</v>
      </c>
      <c r="AK15" s="814">
        <f>'[3]тар см 11 мес 2021  (корр)'!AA15+'[2]тар см Декабрь 2021'!AA15</f>
        <v>149985.99166666664</v>
      </c>
      <c r="AL15" s="814">
        <f t="shared" si="3"/>
        <v>3438.9083333333838</v>
      </c>
      <c r="AM15" s="308"/>
      <c r="AN15" s="307"/>
      <c r="AO15" s="307"/>
      <c r="AP15" s="865"/>
      <c r="AQ15" s="865"/>
      <c r="AR15" s="865"/>
      <c r="AS15" s="865"/>
      <c r="AT15" s="865"/>
      <c r="AU15" s="865"/>
      <c r="AV15" s="865"/>
      <c r="AW15" s="865"/>
      <c r="AX15" s="865"/>
      <c r="AY15" s="865"/>
      <c r="AZ15" s="865"/>
      <c r="BA15" s="865"/>
      <c r="BB15" s="865"/>
      <c r="BC15" s="865"/>
      <c r="BD15" s="865"/>
      <c r="BE15" s="865"/>
    </row>
    <row r="16" spans="1:57" ht="15.75" customHeight="1" x14ac:dyDescent="0.25">
      <c r="A16" s="336" t="s">
        <v>25</v>
      </c>
      <c r="B16" s="339" t="s">
        <v>182</v>
      </c>
      <c r="C16" s="327"/>
      <c r="D16" s="61">
        <f>'[4]вспомогательная к смете  '!D16+'[19]вспомогательная к смете  '!D16+'[6]вспомогательная к смете  '!D16+'[20]вспомогательная к смете  '!D16+'[21]вспомогательная к смете  '!D16+'[17]вспомогательная к смете  '!D16</f>
        <v>43628979.270800002</v>
      </c>
      <c r="E16" s="329">
        <f>'вспомогательная к смете  '!H11</f>
        <v>0</v>
      </c>
      <c r="F16" s="62">
        <f>C16+D16+E16</f>
        <v>43628979.270800002</v>
      </c>
      <c r="G16" s="329"/>
      <c r="H16" s="330"/>
      <c r="I16" s="327"/>
      <c r="J16" s="61" t="e">
        <f>'[4]вспомогательная к смете  '!J16+'[19]вспомогательная к смете  '!J16+'[6]вспомогательная к смете  '!J16+'[20]вспомогательная к смете  '!J16+'[21]вспомогательная к смете  '!J16+'[17]вспомогательная к смете  '!J16</f>
        <v>#REF!</v>
      </c>
      <c r="K16" s="329">
        <f>'вспомогательная к смете  '!N11</f>
        <v>0</v>
      </c>
      <c r="L16" s="329"/>
      <c r="M16" s="329"/>
      <c r="N16" s="330"/>
      <c r="O16" s="331"/>
      <c r="P16" s="329"/>
      <c r="Q16" s="329">
        <f>'вспомогательная к смете  '!R11</f>
        <v>0</v>
      </c>
      <c r="R16" s="329"/>
      <c r="S16" s="329"/>
      <c r="T16" s="333"/>
      <c r="U16" s="327">
        <f>5312.1/12*$A$2</f>
        <v>5312.1</v>
      </c>
      <c r="V16" s="329"/>
      <c r="W16" s="329">
        <f>'вспомогательная к смете  '!W11</f>
        <v>5311.7999999999993</v>
      </c>
      <c r="X16" s="329">
        <f>ROUND(W16/$W$115,2)</f>
        <v>0.26</v>
      </c>
      <c r="Y16" s="329">
        <f>W16-U16</f>
        <v>-0.30000000000109139</v>
      </c>
      <c r="Z16" s="333">
        <f>ROUND(W16/U16*100,1)-100</f>
        <v>0</v>
      </c>
      <c r="AA16" s="800">
        <f>C16+I16+O16+U16</f>
        <v>5312.1</v>
      </c>
      <c r="AB16" s="333">
        <f>E16+K16+Q16+W16</f>
        <v>5311.7999999999993</v>
      </c>
      <c r="AC16" s="329">
        <f>AB16-AA16</f>
        <v>-0.30000000000109139</v>
      </c>
      <c r="AD16" s="951">
        <f>ROUND(AB16/AA16*100,1)-100</f>
        <v>0</v>
      </c>
      <c r="AE16" s="972"/>
      <c r="AF16" s="973"/>
      <c r="AG16" s="974"/>
      <c r="AH16" s="852"/>
      <c r="AI16" s="473">
        <f t="shared" si="1"/>
        <v>0</v>
      </c>
      <c r="AJ16" s="307">
        <f t="shared" si="2"/>
        <v>0</v>
      </c>
      <c r="AK16" s="814">
        <f>'[3]тар см 11 мес 2021  (корр)'!AA16+'[2]тар см Декабрь 2021'!AA16</f>
        <v>5625.9250000000002</v>
      </c>
      <c r="AL16" s="814">
        <f t="shared" si="3"/>
        <v>-313.82499999999982</v>
      </c>
      <c r="AM16" s="308"/>
      <c r="AN16" s="307"/>
      <c r="AO16" s="307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</row>
    <row r="17" spans="1:41" ht="23.25" customHeight="1" x14ac:dyDescent="0.25">
      <c r="A17" s="336" t="s">
        <v>27</v>
      </c>
      <c r="B17" s="339" t="s">
        <v>183</v>
      </c>
      <c r="C17" s="327">
        <f>376585/12*$A$2</f>
        <v>376585</v>
      </c>
      <c r="D17" s="328">
        <f>ROUND(C17/$C$115,2)</f>
        <v>17.73</v>
      </c>
      <c r="E17" s="329">
        <f>'вспомогательная к смете  '!H12</f>
        <v>367850.9</v>
      </c>
      <c r="F17" s="329">
        <f>ROUND(E17/$E$115,2)</f>
        <v>16.95</v>
      </c>
      <c r="G17" s="329">
        <f>E17-C17</f>
        <v>-8734.0999999999767</v>
      </c>
      <c r="H17" s="330">
        <f>ROUND(E17/C17*100,1)-100</f>
        <v>-2.2999999999999972</v>
      </c>
      <c r="I17" s="327">
        <f>172634.4/12*$A$2</f>
        <v>172634.4</v>
      </c>
      <c r="J17" s="328">
        <f>ROUND(I17/$C$115,2)</f>
        <v>8.1300000000000008</v>
      </c>
      <c r="K17" s="329">
        <f>'вспомогательная к смете  '!M12</f>
        <v>165339.6</v>
      </c>
      <c r="L17" s="329">
        <f>ROUND(K17/$K$115,2)</f>
        <v>5.56</v>
      </c>
      <c r="M17" s="329">
        <f>K17-I17</f>
        <v>-7294.7999999999884</v>
      </c>
      <c r="N17" s="330">
        <f>ROUND(K17/I17*100,1)-100</f>
        <v>-4.2000000000000028</v>
      </c>
      <c r="O17" s="327"/>
      <c r="P17" s="329">
        <f>ROUND(O17/$C$115,2)</f>
        <v>0</v>
      </c>
      <c r="Q17" s="329">
        <f>'вспомогательная к смете  '!R12</f>
        <v>0</v>
      </c>
      <c r="R17" s="329">
        <f>ROUND(Q17/$E$115,2)</f>
        <v>0</v>
      </c>
      <c r="S17" s="329">
        <f>Q17-O17</f>
        <v>0</v>
      </c>
      <c r="T17" s="333"/>
      <c r="U17" s="327">
        <f>297281/12*$A$2</f>
        <v>297281</v>
      </c>
      <c r="V17" s="329"/>
      <c r="W17" s="329">
        <f>'вспомогательная к смете  '!W12</f>
        <v>293183.80000000005</v>
      </c>
      <c r="X17" s="329">
        <f>ROUND(W17/$W$115,2)</f>
        <v>14.27</v>
      </c>
      <c r="Y17" s="329">
        <f>W17-U17</f>
        <v>-4097.1999999999534</v>
      </c>
      <c r="Z17" s="333">
        <f>ROUND(W17/U17*100,1)-100</f>
        <v>-1.4000000000000057</v>
      </c>
      <c r="AA17" s="801">
        <f>C17+I17+O17+U17</f>
        <v>846500.4</v>
      </c>
      <c r="AB17" s="333">
        <f>E17+K17+Q17+W17</f>
        <v>826374.3</v>
      </c>
      <c r="AC17" s="329">
        <f>AB17-AA17</f>
        <v>-20126.099999999977</v>
      </c>
      <c r="AD17" s="951">
        <f>ROUND(AB17/AA17*100,1)-100</f>
        <v>-2.4000000000000057</v>
      </c>
      <c r="AE17" s="972"/>
      <c r="AF17" s="973"/>
      <c r="AG17" s="974"/>
      <c r="AH17" s="852"/>
      <c r="AI17" s="473">
        <f t="shared" si="1"/>
        <v>0</v>
      </c>
      <c r="AJ17" s="307">
        <f t="shared" si="2"/>
        <v>0</v>
      </c>
      <c r="AK17" s="814">
        <f>'[3]тар см 11 мес 2021  (корр)'!AA17+'[2]тар см Декабрь 2021'!AA17</f>
        <v>842470.89999999991</v>
      </c>
      <c r="AL17" s="814">
        <f t="shared" si="3"/>
        <v>4029.5000000001164</v>
      </c>
      <c r="AM17" s="308"/>
      <c r="AN17" s="307"/>
      <c r="AO17" s="307"/>
    </row>
    <row r="18" spans="1:41" s="866" customFormat="1" ht="46.5" customHeight="1" x14ac:dyDescent="0.25">
      <c r="A18" s="858" t="s">
        <v>29</v>
      </c>
      <c r="B18" s="859" t="s">
        <v>184</v>
      </c>
      <c r="C18" s="860">
        <f>23327.7/12*$A$2</f>
        <v>23327.7</v>
      </c>
      <c r="D18" s="861">
        <f>ROUND(C18/$C$115,2)</f>
        <v>1.1000000000000001</v>
      </c>
      <c r="E18" s="862">
        <f>'вспомогательная к смете  '!H13</f>
        <v>22145.200000000001</v>
      </c>
      <c r="F18" s="862">
        <f>ROUND(E18/$E$115,2)</f>
        <v>1.02</v>
      </c>
      <c r="G18" s="862">
        <f>E18-C18</f>
        <v>-1182.5</v>
      </c>
      <c r="H18" s="863">
        <f>ROUND(E18/C18*100,1)-100</f>
        <v>-5.0999999999999943</v>
      </c>
      <c r="I18" s="860">
        <f>10963.1/12*$A$2</f>
        <v>10963.1</v>
      </c>
      <c r="J18" s="861">
        <f>ROUND(I18/$C$115,2)</f>
        <v>0.52</v>
      </c>
      <c r="K18" s="862">
        <f>'вспомогательная к смете  '!M13</f>
        <v>10414.500000000002</v>
      </c>
      <c r="L18" s="862">
        <f>ROUND(K18/$K$115,2)</f>
        <v>0.35</v>
      </c>
      <c r="M18" s="862">
        <f>K18-I18</f>
        <v>-548.59999999999854</v>
      </c>
      <c r="N18" s="863">
        <f>ROUND(K18/I18*100,1)-100</f>
        <v>-5</v>
      </c>
      <c r="O18" s="867"/>
      <c r="P18" s="862"/>
      <c r="Q18" s="862">
        <f>'вспомогательная к смете  '!R13</f>
        <v>0</v>
      </c>
      <c r="R18" s="862"/>
      <c r="S18" s="862"/>
      <c r="T18" s="843"/>
      <c r="U18" s="860">
        <f>9007.6/12*$A$2</f>
        <v>9007.6</v>
      </c>
      <c r="V18" s="862"/>
      <c r="W18" s="862">
        <f>'вспомогательная к смете  '!W13</f>
        <v>8576.1</v>
      </c>
      <c r="X18" s="862">
        <f>ROUND(W18/$W$115,2)</f>
        <v>0.42</v>
      </c>
      <c r="Y18" s="862">
        <f>W18-U18</f>
        <v>-431.5</v>
      </c>
      <c r="Z18" s="843">
        <f>ROUND(W18/U18*100,1)-100</f>
        <v>-4.7999999999999972</v>
      </c>
      <c r="AA18" s="864">
        <f>C18+I18+O18+U18</f>
        <v>43298.400000000001</v>
      </c>
      <c r="AB18" s="843">
        <f>E18+K18+Q18+W18</f>
        <v>41135.800000000003</v>
      </c>
      <c r="AC18" s="862">
        <f>AB18-AA18</f>
        <v>-2162.5999999999985</v>
      </c>
      <c r="AD18" s="952">
        <f>ROUND(AB18/AA18*100,1)-100</f>
        <v>-5</v>
      </c>
      <c r="AE18" s="972">
        <f>$AE$2-AD18</f>
        <v>9.9999999999997868E-3</v>
      </c>
      <c r="AF18" s="973">
        <f>AC18*AE18/AD18</f>
        <v>4.3251999999999047</v>
      </c>
      <c r="AG18" s="977" t="s">
        <v>265</v>
      </c>
      <c r="AH18" s="932"/>
      <c r="AI18" s="473">
        <f t="shared" si="1"/>
        <v>0</v>
      </c>
      <c r="AJ18" s="307">
        <f t="shared" si="2"/>
        <v>0</v>
      </c>
      <c r="AK18" s="814">
        <f>'[3]тар см 11 мес 2021  (корр)'!AA18+'[2]тар см Декабрь 2021'!AA18</f>
        <v>43298.500000000007</v>
      </c>
      <c r="AL18" s="814">
        <f t="shared" si="3"/>
        <v>-0.10000000000582077</v>
      </c>
      <c r="AM18" s="308"/>
      <c r="AN18" s="307"/>
      <c r="AO18" s="307"/>
    </row>
    <row r="19" spans="1:41" ht="6" customHeight="1" x14ac:dyDescent="0.25">
      <c r="A19" s="336"/>
      <c r="B19" s="339"/>
      <c r="C19" s="327" t="e">
        <f>'[22]тар см 8 мес 2021 '!C19+#REF!</f>
        <v>#REF!</v>
      </c>
      <c r="D19" s="328"/>
      <c r="E19" s="329"/>
      <c r="F19" s="329"/>
      <c r="G19" s="329"/>
      <c r="H19" s="330"/>
      <c r="I19" s="327" t="e">
        <f>'[22]тар см 8 мес 2021 '!I19+#REF!</f>
        <v>#REF!</v>
      </c>
      <c r="J19" s="328"/>
      <c r="K19" s="329"/>
      <c r="L19" s="329"/>
      <c r="M19" s="329"/>
      <c r="N19" s="330"/>
      <c r="O19" s="331"/>
      <c r="P19" s="329"/>
      <c r="Q19" s="329">
        <f>'вспомогательная к смете  '!R14</f>
        <v>0</v>
      </c>
      <c r="R19" s="329"/>
      <c r="S19" s="329"/>
      <c r="T19" s="333" t="e">
        <f>ROUND(Q19/O19*100,1)-100</f>
        <v>#DIV/0!</v>
      </c>
      <c r="U19" s="327" t="e">
        <f>'[22]тар см 8 мес 2021 '!U19+#REF!</f>
        <v>#REF!</v>
      </c>
      <c r="V19" s="329"/>
      <c r="W19" s="329"/>
      <c r="X19" s="329"/>
      <c r="Y19" s="329"/>
      <c r="Z19" s="333"/>
      <c r="AA19" s="800"/>
      <c r="AB19" s="333"/>
      <c r="AC19" s="329"/>
      <c r="AD19" s="951"/>
      <c r="AE19" s="972"/>
      <c r="AF19" s="973"/>
      <c r="AG19" s="974"/>
      <c r="AH19" s="852"/>
      <c r="AI19" s="473" t="e">
        <f t="shared" si="1"/>
        <v>#REF!</v>
      </c>
      <c r="AJ19" s="307">
        <f t="shared" si="2"/>
        <v>0</v>
      </c>
      <c r="AK19" s="814">
        <f>'[3]тар см 11 мес 2021  (корр)'!AA19+'[2]тар см Декабрь 2021'!AA19</f>
        <v>0</v>
      </c>
      <c r="AL19" s="814">
        <f t="shared" si="3"/>
        <v>0</v>
      </c>
      <c r="AM19" s="308"/>
      <c r="AN19" s="307"/>
      <c r="AO19" s="307"/>
    </row>
    <row r="20" spans="1:41" s="876" customFormat="1" ht="25.5" customHeight="1" x14ac:dyDescent="0.25">
      <c r="A20" s="908" t="s">
        <v>31</v>
      </c>
      <c r="B20" s="909" t="s">
        <v>185</v>
      </c>
      <c r="C20" s="870">
        <f>C22+C23+C27</f>
        <v>473825.69999999995</v>
      </c>
      <c r="D20" s="871">
        <f>SUM(D22:D25)</f>
        <v>0</v>
      </c>
      <c r="E20" s="872">
        <f>E22+E23+E27</f>
        <v>470439</v>
      </c>
      <c r="F20" s="872">
        <f>F22+F23</f>
        <v>19.600000000000001</v>
      </c>
      <c r="G20" s="872">
        <f>G22+G23+G27</f>
        <v>-3386.6999999999189</v>
      </c>
      <c r="H20" s="873">
        <f>ROUND(E20/C20*100,1)-100</f>
        <v>-0.70000000000000284</v>
      </c>
      <c r="I20" s="870">
        <f>I22+I23+I27</f>
        <v>277705.8</v>
      </c>
      <c r="J20" s="871">
        <f>SUM(J22:J25)</f>
        <v>0</v>
      </c>
      <c r="K20" s="872">
        <f>K22+K23+K27</f>
        <v>286542.5</v>
      </c>
      <c r="L20" s="872">
        <f>L22+L23</f>
        <v>8.75</v>
      </c>
      <c r="M20" s="872">
        <f>M22+M23+M27</f>
        <v>8836.7000000000007</v>
      </c>
      <c r="N20" s="873">
        <f>ROUND(K20/I20*100,1)-100</f>
        <v>3.2000000000000028</v>
      </c>
      <c r="O20" s="874">
        <f>O22+O23+O27</f>
        <v>0</v>
      </c>
      <c r="P20" s="872">
        <f>P22+P23</f>
        <v>0</v>
      </c>
      <c r="Q20" s="872">
        <f>Q22+Q23+Q27</f>
        <v>0</v>
      </c>
      <c r="R20" s="872">
        <f>R22+R23</f>
        <v>0</v>
      </c>
      <c r="S20" s="872">
        <f>S22+S23+S27</f>
        <v>0</v>
      </c>
      <c r="T20" s="843"/>
      <c r="U20" s="870">
        <f>U22+U23+U27</f>
        <v>529839.4</v>
      </c>
      <c r="V20" s="872">
        <f>V22+V23</f>
        <v>0</v>
      </c>
      <c r="W20" s="872">
        <f>W22+W23+W27</f>
        <v>520849.3</v>
      </c>
      <c r="X20" s="872">
        <f>X22+X23</f>
        <v>22.94</v>
      </c>
      <c r="Y20" s="872">
        <f>Y22+Y23+Y27</f>
        <v>-8990.1000000000095</v>
      </c>
      <c r="Z20" s="875">
        <f>ROUND(W20/U20*100,1)-100</f>
        <v>-1.7000000000000028</v>
      </c>
      <c r="AA20" s="870">
        <f>AA22+AA23+AA27</f>
        <v>1281370.8999999999</v>
      </c>
      <c r="AB20" s="872">
        <f>AB22+AB23+AB27</f>
        <v>1277830.8</v>
      </c>
      <c r="AC20" s="872">
        <f>AC22+AC23+AC27</f>
        <v>-3540.0999999998139</v>
      </c>
      <c r="AD20" s="953">
        <f>ROUND(AB20/AA20*100,1)-100</f>
        <v>-0.29999999999999716</v>
      </c>
      <c r="AE20" s="972" t="s">
        <v>266</v>
      </c>
      <c r="AF20" s="973"/>
      <c r="AG20" s="974"/>
      <c r="AH20" s="851"/>
      <c r="AI20" s="473">
        <f t="shared" si="1"/>
        <v>0</v>
      </c>
      <c r="AJ20" s="307">
        <f t="shared" si="2"/>
        <v>0</v>
      </c>
      <c r="AK20" s="814">
        <f>'[3]тар см 11 мес 2021  (корр)'!AA20+'[2]тар см Декабрь 2021'!AA20</f>
        <v>1276216.9916666665</v>
      </c>
      <c r="AL20" s="814">
        <f t="shared" si="3"/>
        <v>5153.908333333442</v>
      </c>
      <c r="AM20" s="324"/>
      <c r="AN20" s="307"/>
      <c r="AO20" s="307"/>
    </row>
    <row r="21" spans="1:41" ht="15.75" customHeight="1" x14ac:dyDescent="0.25">
      <c r="A21" s="325"/>
      <c r="B21" s="326" t="s">
        <v>33</v>
      </c>
      <c r="C21" s="327"/>
      <c r="D21" s="328"/>
      <c r="E21" s="329"/>
      <c r="F21" s="329"/>
      <c r="G21" s="329"/>
      <c r="H21" s="330"/>
      <c r="I21" s="327"/>
      <c r="J21" s="328"/>
      <c r="K21" s="329"/>
      <c r="L21" s="329"/>
      <c r="M21" s="329"/>
      <c r="N21" s="330"/>
      <c r="O21" s="331"/>
      <c r="P21" s="329"/>
      <c r="Q21" s="329"/>
      <c r="R21" s="329"/>
      <c r="S21" s="329"/>
      <c r="T21" s="333"/>
      <c r="U21" s="327"/>
      <c r="V21" s="349"/>
      <c r="W21" s="349"/>
      <c r="X21" s="349"/>
      <c r="Y21" s="349"/>
      <c r="Z21" s="789"/>
      <c r="AA21" s="800"/>
      <c r="AB21" s="333"/>
      <c r="AC21" s="329"/>
      <c r="AD21" s="951"/>
      <c r="AE21" s="972"/>
      <c r="AF21" s="973"/>
      <c r="AG21" s="974"/>
      <c r="AH21" s="852"/>
      <c r="AI21" s="473">
        <f t="shared" si="1"/>
        <v>0</v>
      </c>
      <c r="AJ21" s="307">
        <f t="shared" si="2"/>
        <v>0</v>
      </c>
      <c r="AK21" s="814">
        <f>'[3]тар см 11 мес 2021  (корр)'!AA21+'[2]тар см Декабрь 2021'!AA21</f>
        <v>0</v>
      </c>
      <c r="AL21" s="814">
        <f t="shared" si="3"/>
        <v>0</v>
      </c>
      <c r="AM21" s="308"/>
      <c r="AN21" s="307"/>
      <c r="AO21" s="307"/>
    </row>
    <row r="22" spans="1:41" ht="27" customHeight="1" x14ac:dyDescent="0.25">
      <c r="A22" s="336" t="s">
        <v>34</v>
      </c>
      <c r="B22" s="351" t="s">
        <v>186</v>
      </c>
      <c r="C22" s="327">
        <f>428285.7/12*$A$2</f>
        <v>428285.69999999995</v>
      </c>
      <c r="D22" s="328"/>
      <c r="E22" s="329">
        <f>'вспомогательная к смете  '!H16</f>
        <v>425388.60000000003</v>
      </c>
      <c r="F22" s="329">
        <f>ROUND(E22/$E$115,2)</f>
        <v>19.600000000000001</v>
      </c>
      <c r="G22" s="329">
        <f>E22-C22</f>
        <v>-2897.0999999999185</v>
      </c>
      <c r="H22" s="330">
        <f>ROUND(E22/C22*100,1)-100</f>
        <v>-0.70000000000000284</v>
      </c>
      <c r="I22" s="327">
        <f>251762.5/12*$A$2</f>
        <v>251762.5</v>
      </c>
      <c r="J22" s="328"/>
      <c r="K22" s="329">
        <f>'вспомогательная к смете  '!M16</f>
        <v>259874.5</v>
      </c>
      <c r="L22" s="329">
        <f>ROUNDUP(K22/$K$115,2)</f>
        <v>8.75</v>
      </c>
      <c r="M22" s="329">
        <f>K22-I22</f>
        <v>8112</v>
      </c>
      <c r="N22" s="330">
        <f>ROUND(K22/I22*100,1)-100</f>
        <v>3.2000000000000028</v>
      </c>
      <c r="O22" s="327"/>
      <c r="P22" s="329"/>
      <c r="Q22" s="329">
        <f>'вспомогательная к смете  '!R17</f>
        <v>0</v>
      </c>
      <c r="R22" s="329">
        <f>ROUND(Q22/$E$115,2)</f>
        <v>0</v>
      </c>
      <c r="S22" s="329">
        <f t="shared" ref="S22:S28" si="4">Q22-O22</f>
        <v>0</v>
      </c>
      <c r="T22" s="333"/>
      <c r="U22" s="327">
        <f>478927.5/12*$A$2</f>
        <v>478927.5</v>
      </c>
      <c r="V22" s="329"/>
      <c r="W22" s="329">
        <f>'вспомогательная к смете  '!W16</f>
        <v>471213.8</v>
      </c>
      <c r="X22" s="329">
        <f>ROUND(W22/$W$115,2)</f>
        <v>22.94</v>
      </c>
      <c r="Y22" s="329">
        <f t="shared" ref="Y22:Y28" si="5">W22-U22</f>
        <v>-7713.7000000000116</v>
      </c>
      <c r="Z22" s="333">
        <f>ROUND(W22/U22*100,1)-100</f>
        <v>-1.5999999999999943</v>
      </c>
      <c r="AA22" s="800">
        <f t="shared" ref="AA22:AA28" si="6">C22+I22+O22+U22</f>
        <v>1158975.7</v>
      </c>
      <c r="AB22" s="333">
        <f>E22+K22+Q22+W22</f>
        <v>1156476.9000000001</v>
      </c>
      <c r="AC22" s="329">
        <f t="shared" ref="AC22:AC28" si="7">AB22-AA22</f>
        <v>-2498.7999999998137</v>
      </c>
      <c r="AD22" s="951">
        <f>ROUND(AB22/AA22*100,1)-100</f>
        <v>-0.20000000000000284</v>
      </c>
      <c r="AE22" s="972"/>
      <c r="AF22" s="973"/>
      <c r="AG22" s="974"/>
      <c r="AH22" s="852"/>
      <c r="AI22" s="473">
        <f t="shared" si="1"/>
        <v>0</v>
      </c>
      <c r="AJ22" s="307">
        <f t="shared" si="2"/>
        <v>0</v>
      </c>
      <c r="AK22" s="814">
        <f>'[3]тар см 11 мес 2021  (корр)'!AA22+'[2]тар см Декабрь 2021'!AA22</f>
        <v>1154099.1916666667</v>
      </c>
      <c r="AL22" s="814">
        <f t="shared" si="3"/>
        <v>4876.5083333333023</v>
      </c>
      <c r="AM22" s="308"/>
      <c r="AN22" s="307"/>
      <c r="AO22" s="307">
        <f>AB22/9*12</f>
        <v>1541969.2000000002</v>
      </c>
    </row>
    <row r="23" spans="1:41" ht="39" customHeight="1" x14ac:dyDescent="0.25">
      <c r="A23" s="336" t="s">
        <v>36</v>
      </c>
      <c r="B23" s="768" t="s">
        <v>223</v>
      </c>
      <c r="C23" s="327">
        <f>44133.3/12*$A$2</f>
        <v>44133.3</v>
      </c>
      <c r="D23" s="328"/>
      <c r="E23" s="329">
        <f>E24+E25+E26</f>
        <v>43539.3</v>
      </c>
      <c r="F23" s="329"/>
      <c r="G23" s="329">
        <f>E23-C23</f>
        <v>-594</v>
      </c>
      <c r="H23" s="330">
        <f>ROUND(E23/C23*100,1)-100</f>
        <v>-1.2999999999999972</v>
      </c>
      <c r="I23" s="327">
        <f>SUM(I24:I26)</f>
        <v>25943.3</v>
      </c>
      <c r="J23" s="328"/>
      <c r="K23" s="329">
        <f>K24+K25+K26</f>
        <v>26668</v>
      </c>
      <c r="L23" s="329"/>
      <c r="M23" s="329">
        <f>K23-I23</f>
        <v>724.70000000000073</v>
      </c>
      <c r="N23" s="330">
        <f>ROUND(K23/I23*100,1)-100</f>
        <v>2.7999999999999972</v>
      </c>
      <c r="O23" s="327"/>
      <c r="P23" s="329"/>
      <c r="Q23" s="329">
        <f>'вспомогательная к смете  '!R18</f>
        <v>0</v>
      </c>
      <c r="R23" s="329"/>
      <c r="S23" s="329">
        <f t="shared" si="4"/>
        <v>0</v>
      </c>
      <c r="T23" s="333"/>
      <c r="U23" s="327">
        <f>SUM(U24:U26)</f>
        <v>49351.799999999996</v>
      </c>
      <c r="V23" s="329"/>
      <c r="W23" s="329">
        <f>W24+W25+W26</f>
        <v>48269.599999999999</v>
      </c>
      <c r="X23" s="329"/>
      <c r="Y23" s="329">
        <f t="shared" si="5"/>
        <v>-1082.1999999999971</v>
      </c>
      <c r="Z23" s="333">
        <f>ROUND(W23/U23*100,1)-100</f>
        <v>-2.2000000000000028</v>
      </c>
      <c r="AA23" s="800">
        <f t="shared" si="6"/>
        <v>119428.4</v>
      </c>
      <c r="AB23" s="329">
        <f>AB24+AB25+AB26</f>
        <v>118476.9</v>
      </c>
      <c r="AC23" s="329">
        <f t="shared" si="7"/>
        <v>-951.5</v>
      </c>
      <c r="AD23" s="951">
        <f>ROUND(AB23/AA23*100,1)-100</f>
        <v>-0.79999999999999716</v>
      </c>
      <c r="AE23" s="972"/>
      <c r="AF23" s="973"/>
      <c r="AG23" s="974"/>
      <c r="AH23" s="852"/>
      <c r="AI23" s="473">
        <f t="shared" si="1"/>
        <v>0</v>
      </c>
      <c r="AJ23" s="307">
        <f t="shared" si="2"/>
        <v>0</v>
      </c>
      <c r="AK23" s="814">
        <f>'[3]тар см 11 мес 2021  (корр)'!AA23+'[2]тар см Декабрь 2021'!AA23</f>
        <v>119151.03333333333</v>
      </c>
      <c r="AL23" s="814">
        <f t="shared" si="3"/>
        <v>277.36666666666861</v>
      </c>
      <c r="AM23" s="308"/>
      <c r="AN23" s="594"/>
      <c r="AO23" s="594"/>
    </row>
    <row r="24" spans="1:41" s="824" customFormat="1" ht="16.5" customHeight="1" x14ac:dyDescent="0.25">
      <c r="A24" s="584" t="s">
        <v>224</v>
      </c>
      <c r="B24" s="769" t="s">
        <v>187</v>
      </c>
      <c r="C24" s="443">
        <f>23230.8/12*$A$2</f>
        <v>23230.799999999999</v>
      </c>
      <c r="D24" s="444"/>
      <c r="E24" s="367">
        <f>'вспомогательная к смете  '!H17</f>
        <v>23573.8</v>
      </c>
      <c r="F24" s="367">
        <f>ROUND(E24/$E$115,2)</f>
        <v>1.0900000000000001</v>
      </c>
      <c r="G24" s="367"/>
      <c r="H24" s="445"/>
      <c r="I24" s="443">
        <f>13656/12*$A$2</f>
        <v>13656</v>
      </c>
      <c r="J24" s="444"/>
      <c r="K24" s="367">
        <f>'вспомогательная к смете  '!M17</f>
        <v>14723.300000000001</v>
      </c>
      <c r="L24" s="367">
        <f>ROUND(K24/$K$115,2)</f>
        <v>0.5</v>
      </c>
      <c r="M24" s="367"/>
      <c r="N24" s="445"/>
      <c r="O24" s="443">
        <f>ROUNDUP((O22-((O22*10%)))*7.5%,)</f>
        <v>0</v>
      </c>
      <c r="P24" s="367" t="e">
        <f>ROUND(O24/$O$115,2)</f>
        <v>#DIV/0!</v>
      </c>
      <c r="Q24" s="367">
        <f>'вспомогательная к смете  '!R19</f>
        <v>0</v>
      </c>
      <c r="R24" s="367"/>
      <c r="S24" s="367">
        <f t="shared" si="4"/>
        <v>0</v>
      </c>
      <c r="T24" s="448"/>
      <c r="U24" s="443">
        <f>25977.7/12*$A$2</f>
        <v>25977.7</v>
      </c>
      <c r="V24" s="367"/>
      <c r="W24" s="367">
        <f>'вспомогательная к смете  '!W17</f>
        <v>25798.7</v>
      </c>
      <c r="X24" s="367">
        <f>ROUND(W24/$W$115,2)</f>
        <v>1.26</v>
      </c>
      <c r="Y24" s="367">
        <f t="shared" si="5"/>
        <v>-179</v>
      </c>
      <c r="Z24" s="448"/>
      <c r="AA24" s="811">
        <f t="shared" si="6"/>
        <v>62864.5</v>
      </c>
      <c r="AB24" s="448">
        <f>E24+K24+Q24+W24</f>
        <v>64095.8</v>
      </c>
      <c r="AC24" s="367">
        <f t="shared" si="7"/>
        <v>1231.3000000000029</v>
      </c>
      <c r="AD24" s="954"/>
      <c r="AE24" s="972"/>
      <c r="AF24" s="975"/>
      <c r="AG24" s="976"/>
      <c r="AH24" s="853"/>
      <c r="AI24" s="820">
        <f t="shared" si="1"/>
        <v>0</v>
      </c>
      <c r="AJ24" s="821">
        <f t="shared" si="2"/>
        <v>0</v>
      </c>
      <c r="AK24" s="814">
        <f>'[3]тар см 11 мес 2021  (корр)'!AA24+'[2]тар см Декабрь 2021'!AA24</f>
        <v>62577.791666666657</v>
      </c>
      <c r="AL24" s="822">
        <f t="shared" si="3"/>
        <v>286.70833333334303</v>
      </c>
      <c r="AM24" s="933"/>
      <c r="AN24" s="823"/>
      <c r="AO24" s="823"/>
    </row>
    <row r="25" spans="1:41" s="824" customFormat="1" ht="17.25" customHeight="1" x14ac:dyDescent="0.25">
      <c r="A25" s="584" t="s">
        <v>225</v>
      </c>
      <c r="B25" s="769" t="s">
        <v>226</v>
      </c>
      <c r="C25" s="443">
        <f>12858.1/12*$A$2</f>
        <v>12858.100000000002</v>
      </c>
      <c r="D25" s="444"/>
      <c r="E25" s="367">
        <f>'вспомогательная к смете  '!H18</f>
        <v>12425</v>
      </c>
      <c r="F25" s="367">
        <f>ROUND(E25/$E$115,2)</f>
        <v>0.56999999999999995</v>
      </c>
      <c r="G25" s="367"/>
      <c r="H25" s="445"/>
      <c r="I25" s="443">
        <f>7558.5/12*$A$2</f>
        <v>7558.5</v>
      </c>
      <c r="J25" s="444"/>
      <c r="K25" s="367">
        <f>'вспомогательная к смете  '!M18</f>
        <v>7359.0999999999995</v>
      </c>
      <c r="L25" s="367">
        <f>ROUND(K25/$K$115,2)</f>
        <v>0.25</v>
      </c>
      <c r="M25" s="367"/>
      <c r="N25" s="445"/>
      <c r="O25" s="443">
        <f>ROUND((O22-((O22*10%)))*3.5%,)</f>
        <v>0</v>
      </c>
      <c r="P25" s="367" t="e">
        <f>ROUND(O25/$O$115,2)</f>
        <v>#DIV/0!</v>
      </c>
      <c r="Q25" s="367">
        <f>'вспомогательная к смете  '!R20</f>
        <v>0</v>
      </c>
      <c r="R25" s="367"/>
      <c r="S25" s="367">
        <f t="shared" si="4"/>
        <v>0</v>
      </c>
      <c r="T25" s="448"/>
      <c r="U25" s="443">
        <f>14378.5/12*$A$2</f>
        <v>14378.5</v>
      </c>
      <c r="V25" s="367"/>
      <c r="W25" s="367">
        <f>'вспомогательная к смете  '!W18</f>
        <v>13849</v>
      </c>
      <c r="X25" s="367">
        <f>ROUND(W25/$W$115,2)</f>
        <v>0.67</v>
      </c>
      <c r="Y25" s="367">
        <f t="shared" si="5"/>
        <v>-529.5</v>
      </c>
      <c r="Z25" s="448"/>
      <c r="AA25" s="811">
        <f t="shared" si="6"/>
        <v>34795.100000000006</v>
      </c>
      <c r="AB25" s="448">
        <f>E25+K25+Q25+W25</f>
        <v>33633.1</v>
      </c>
      <c r="AC25" s="367">
        <f t="shared" si="7"/>
        <v>-1162.0000000000073</v>
      </c>
      <c r="AD25" s="954"/>
      <c r="AE25" s="972"/>
      <c r="AF25" s="975"/>
      <c r="AG25" s="976"/>
      <c r="AH25" s="853"/>
      <c r="AI25" s="820">
        <f t="shared" si="1"/>
        <v>0</v>
      </c>
      <c r="AJ25" s="821">
        <f t="shared" si="2"/>
        <v>0</v>
      </c>
      <c r="AK25" s="814">
        <f>'[3]тар см 11 мес 2021  (корр)'!AA25+'[2]тар см Декабрь 2021'!AA25</f>
        <v>34784.508333333331</v>
      </c>
      <c r="AL25" s="822">
        <f t="shared" si="3"/>
        <v>10.591666666674428</v>
      </c>
      <c r="AM25" s="933"/>
      <c r="AN25" s="823"/>
      <c r="AO25" s="823"/>
    </row>
    <row r="26" spans="1:41" s="824" customFormat="1" ht="30" x14ac:dyDescent="0.25">
      <c r="A26" s="584" t="s">
        <v>227</v>
      </c>
      <c r="B26" s="770" t="s">
        <v>228</v>
      </c>
      <c r="C26" s="443">
        <f>8044.4/12*$A$2</f>
        <v>8044.4</v>
      </c>
      <c r="D26" s="444"/>
      <c r="E26" s="367">
        <f>'вспомогательная к смете  '!H19</f>
        <v>7540.5</v>
      </c>
      <c r="F26" s="367"/>
      <c r="G26" s="367"/>
      <c r="H26" s="445"/>
      <c r="I26" s="443">
        <f>4728.8/12*$A$2</f>
        <v>4728.8</v>
      </c>
      <c r="J26" s="444"/>
      <c r="K26" s="367">
        <f>'вспомогательная к смете  '!M19</f>
        <v>4585.6000000000004</v>
      </c>
      <c r="L26" s="367"/>
      <c r="M26" s="367"/>
      <c r="N26" s="445"/>
      <c r="O26" s="443">
        <f>ROUND(O22*0%,)</f>
        <v>0</v>
      </c>
      <c r="P26" s="367"/>
      <c r="Q26" s="367">
        <f>'вспомогательная к смете  '!R21</f>
        <v>0</v>
      </c>
      <c r="R26" s="367"/>
      <c r="S26" s="367">
        <f t="shared" si="4"/>
        <v>0</v>
      </c>
      <c r="T26" s="448"/>
      <c r="U26" s="443">
        <f>8995.6/12*$A$2</f>
        <v>8995.6</v>
      </c>
      <c r="V26" s="367"/>
      <c r="W26" s="367">
        <f>'вспомогательная к смете  '!W19</f>
        <v>8621.9</v>
      </c>
      <c r="X26" s="367"/>
      <c r="Y26" s="367">
        <f t="shared" si="5"/>
        <v>-373.70000000000073</v>
      </c>
      <c r="Z26" s="448"/>
      <c r="AA26" s="811">
        <f t="shared" si="6"/>
        <v>21768.800000000003</v>
      </c>
      <c r="AB26" s="448">
        <f>E26+K26+Q26+W26</f>
        <v>20748</v>
      </c>
      <c r="AC26" s="367">
        <f t="shared" si="7"/>
        <v>-1020.8000000000029</v>
      </c>
      <c r="AD26" s="954"/>
      <c r="AE26" s="972"/>
      <c r="AF26" s="975"/>
      <c r="AG26" s="976"/>
      <c r="AH26" s="853"/>
      <c r="AI26" s="820">
        <f t="shared" si="1"/>
        <v>0</v>
      </c>
      <c r="AJ26" s="821">
        <f t="shared" si="2"/>
        <v>0</v>
      </c>
      <c r="AK26" s="814">
        <f>'[3]тар см 11 мес 2021  (корр)'!AA26+'[2]тар см Декабрь 2021'!AA26</f>
        <v>21788.733333333334</v>
      </c>
      <c r="AL26" s="822">
        <f t="shared" si="3"/>
        <v>-19.933333333330665</v>
      </c>
      <c r="AM26" s="933"/>
      <c r="AN26" s="823"/>
      <c r="AO26" s="823"/>
    </row>
    <row r="27" spans="1:41" ht="29.25" customHeight="1" x14ac:dyDescent="0.25">
      <c r="A27" s="587" t="s">
        <v>38</v>
      </c>
      <c r="B27" s="771" t="s">
        <v>229</v>
      </c>
      <c r="C27" s="327">
        <f>1406.7/12*$A$2</f>
        <v>1406.7</v>
      </c>
      <c r="D27" s="328"/>
      <c r="E27" s="329">
        <f>'вспомогательная к смете  '!H20</f>
        <v>1511.1</v>
      </c>
      <c r="F27" s="329"/>
      <c r="G27" s="329">
        <f>E27-C27</f>
        <v>104.39999999999986</v>
      </c>
      <c r="H27" s="330">
        <f>ROUND(E27/C27*100,1)-100</f>
        <v>7.4000000000000057</v>
      </c>
      <c r="I27" s="327"/>
      <c r="J27" s="328"/>
      <c r="K27" s="329">
        <f>'вспомогательная к смете  '!M20</f>
        <v>0</v>
      </c>
      <c r="L27" s="329"/>
      <c r="M27" s="329">
        <f>K27-I27</f>
        <v>0</v>
      </c>
      <c r="N27" s="330">
        <v>0</v>
      </c>
      <c r="O27" s="327"/>
      <c r="P27" s="329"/>
      <c r="Q27" s="329">
        <f>'вспомогательная к смете  '!R22</f>
        <v>0</v>
      </c>
      <c r="R27" s="329"/>
      <c r="S27" s="329">
        <f t="shared" si="4"/>
        <v>0</v>
      </c>
      <c r="T27" s="333"/>
      <c r="U27" s="327">
        <f>1560.1/12*A2</f>
        <v>1560.1</v>
      </c>
      <c r="V27" s="329"/>
      <c r="W27" s="329">
        <f>'вспомогательная к смете  '!W20</f>
        <v>1365.9</v>
      </c>
      <c r="X27" s="329"/>
      <c r="Y27" s="329">
        <f t="shared" si="5"/>
        <v>-194.19999999999982</v>
      </c>
      <c r="Z27" s="333">
        <f>ROUND(W27/U27*100,1)-100</f>
        <v>-12.400000000000006</v>
      </c>
      <c r="AA27" s="800">
        <f t="shared" si="6"/>
        <v>2966.8</v>
      </c>
      <c r="AB27" s="333">
        <f>E27+K27+Q27+W27</f>
        <v>2877</v>
      </c>
      <c r="AC27" s="329">
        <f t="shared" si="7"/>
        <v>-89.800000000000182</v>
      </c>
      <c r="AD27" s="951">
        <f>ROUND(AB27/AA27*100,1)-100</f>
        <v>-3</v>
      </c>
      <c r="AE27" s="972"/>
      <c r="AF27" s="973"/>
      <c r="AG27" s="974"/>
      <c r="AH27" s="852"/>
      <c r="AI27" s="473">
        <f t="shared" si="1"/>
        <v>0</v>
      </c>
      <c r="AJ27" s="307">
        <f t="shared" si="2"/>
        <v>0</v>
      </c>
      <c r="AK27" s="814">
        <f>'[3]тар см 11 мес 2021  (корр)'!AA27+'[2]тар см Декабрь 2021'!AA27</f>
        <v>2966.7666666666664</v>
      </c>
      <c r="AL27" s="814">
        <f t="shared" si="3"/>
        <v>3.3333333333757764E-2</v>
      </c>
      <c r="AM27" s="308"/>
      <c r="AN27" s="307"/>
      <c r="AO27" s="307"/>
    </row>
    <row r="28" spans="1:41" s="323" customFormat="1" ht="18" customHeight="1" x14ac:dyDescent="0.25">
      <c r="A28" s="354" t="s">
        <v>1</v>
      </c>
      <c r="B28" s="355" t="s">
        <v>42</v>
      </c>
      <c r="C28" s="342">
        <f>131556.5/12*$A$2</f>
        <v>131556.5</v>
      </c>
      <c r="D28" s="343"/>
      <c r="E28" s="317">
        <f>'вспомогательная к смете  '!H21</f>
        <v>132882.5</v>
      </c>
      <c r="F28" s="317">
        <f>ROUND(E28/$E$115,2)</f>
        <v>6.12</v>
      </c>
      <c r="G28" s="317">
        <f>E28-C28</f>
        <v>1326</v>
      </c>
      <c r="H28" s="315">
        <f>ROUND(E28/C28*100,1)-100</f>
        <v>1</v>
      </c>
      <c r="I28" s="342">
        <f>31883.9/12*$A$2</f>
        <v>31883.9</v>
      </c>
      <c r="J28" s="343"/>
      <c r="K28" s="317">
        <f>'вспомогательная к смете  '!M21</f>
        <v>32274.699999999997</v>
      </c>
      <c r="L28" s="317">
        <f t="shared" ref="L28:L33" si="8">ROUND(K28/$K$115,2)</f>
        <v>1.0900000000000001</v>
      </c>
      <c r="M28" s="317">
        <f>K28-I28</f>
        <v>390.79999999999563</v>
      </c>
      <c r="N28" s="315">
        <f>ROUND(K28/I28*100,1)-100</f>
        <v>1.2000000000000028</v>
      </c>
      <c r="O28" s="327"/>
      <c r="P28" s="317" t="e">
        <f>ROUND(O28/$O$115,2)</f>
        <v>#DIV/0!</v>
      </c>
      <c r="Q28" s="317">
        <f>'вспомогательная к смете  '!R23</f>
        <v>0</v>
      </c>
      <c r="R28" s="317" t="e">
        <f>ROUND(Q28/$Q$115,2)</f>
        <v>#DIV/0!</v>
      </c>
      <c r="S28" s="317">
        <f t="shared" si="4"/>
        <v>0</v>
      </c>
      <c r="T28" s="333"/>
      <c r="U28" s="342">
        <f>90465.3/12*$A$2</f>
        <v>90465.3</v>
      </c>
      <c r="V28" s="317"/>
      <c r="W28" s="317">
        <f>'вспомогательная к смете  '!W21</f>
        <v>96356.799999999988</v>
      </c>
      <c r="X28" s="317">
        <f>ROUND(W28/$W$115,2)</f>
        <v>4.6900000000000004</v>
      </c>
      <c r="Y28" s="317">
        <f t="shared" si="5"/>
        <v>5891.4999999999854</v>
      </c>
      <c r="Z28" s="345">
        <f>ROUND(W28/U28*100,1)-100</f>
        <v>6.5</v>
      </c>
      <c r="AA28" s="802">
        <f t="shared" si="6"/>
        <v>253905.7</v>
      </c>
      <c r="AB28" s="345">
        <f>E28+K28+Q28+W28</f>
        <v>261514</v>
      </c>
      <c r="AC28" s="317">
        <f t="shared" si="7"/>
        <v>7608.2999999999884</v>
      </c>
      <c r="AD28" s="950">
        <f>ROUND(AB28/AA28*100,1)-100</f>
        <v>3</v>
      </c>
      <c r="AE28" s="972" t="s">
        <v>267</v>
      </c>
      <c r="AF28" s="973"/>
      <c r="AG28" s="974"/>
      <c r="AH28" s="851"/>
      <c r="AI28" s="473">
        <f t="shared" si="1"/>
        <v>0</v>
      </c>
      <c r="AJ28" s="307">
        <f t="shared" si="2"/>
        <v>0</v>
      </c>
      <c r="AK28" s="814">
        <f>'[3]тар см 11 мес 2021  (корр)'!AA28+'[2]тар см Декабрь 2021'!AA28</f>
        <v>255234.39166666666</v>
      </c>
      <c r="AL28" s="814">
        <f t="shared" si="3"/>
        <v>-1328.6916666666511</v>
      </c>
      <c r="AM28" s="324"/>
      <c r="AN28" s="307"/>
      <c r="AO28" s="307"/>
    </row>
    <row r="29" spans="1:41" s="876" customFormat="1" ht="20.25" customHeight="1" x14ac:dyDescent="0.25">
      <c r="A29" s="868" t="s">
        <v>43</v>
      </c>
      <c r="B29" s="869" t="s">
        <v>188</v>
      </c>
      <c r="C29" s="870">
        <f>C31+C32+C33</f>
        <v>305176.09999999998</v>
      </c>
      <c r="D29" s="871">
        <f>D31+D32+D33</f>
        <v>8.5</v>
      </c>
      <c r="E29" s="872">
        <f>E31+E32+E33</f>
        <v>276483.59999999998</v>
      </c>
      <c r="F29" s="872">
        <f>F31+F32+F33</f>
        <v>12.74</v>
      </c>
      <c r="G29" s="872">
        <f>G31+G32+G33</f>
        <v>-28692.500000000015</v>
      </c>
      <c r="H29" s="873">
        <f>ROUND(E29/C29*100,1)-100</f>
        <v>-9.4000000000000057</v>
      </c>
      <c r="I29" s="870">
        <f>I31+I32+I33</f>
        <v>98071.1</v>
      </c>
      <c r="J29" s="871">
        <f>J31+J32+J33</f>
        <v>2.73</v>
      </c>
      <c r="K29" s="872">
        <f>K31+K32+K33</f>
        <v>159623.79999999999</v>
      </c>
      <c r="L29" s="872">
        <f t="shared" si="8"/>
        <v>5.37</v>
      </c>
      <c r="M29" s="872">
        <f>M31+M32+M33</f>
        <v>61552.69999999999</v>
      </c>
      <c r="N29" s="873">
        <f>ROUND(K29/I29*100,1)-100</f>
        <v>62.800000000000011</v>
      </c>
      <c r="O29" s="874">
        <f>O31+O32+O33</f>
        <v>0</v>
      </c>
      <c r="P29" s="872" t="e">
        <f>ROUND(O29/$O$115,2)</f>
        <v>#DIV/0!</v>
      </c>
      <c r="Q29" s="872">
        <f>Q31+Q32+Q33</f>
        <v>0</v>
      </c>
      <c r="R29" s="872">
        <f>R31+R32+R33</f>
        <v>0</v>
      </c>
      <c r="S29" s="872">
        <f>S31+S32+S33</f>
        <v>0</v>
      </c>
      <c r="T29" s="843"/>
      <c r="U29" s="870">
        <f>U31+U32+U33</f>
        <v>127076</v>
      </c>
      <c r="V29" s="872">
        <f>V31+V32+V33</f>
        <v>3.76</v>
      </c>
      <c r="W29" s="872">
        <f>W31+W32+W33</f>
        <v>122345.09999999999</v>
      </c>
      <c r="X29" s="872">
        <f>X31+X32+X33</f>
        <v>5.9499999999999993</v>
      </c>
      <c r="Y29" s="872">
        <f>Y31+Y32+Y33</f>
        <v>-4730.9000000000087</v>
      </c>
      <c r="Z29" s="875">
        <f>ROUND(W29/U29*100,1)-100</f>
        <v>-3.7000000000000028</v>
      </c>
      <c r="AA29" s="870">
        <f>AA31+AA32+AA33</f>
        <v>530323.19999999995</v>
      </c>
      <c r="AB29" s="872">
        <f>AB31+AB32+AB33</f>
        <v>558452.5</v>
      </c>
      <c r="AC29" s="872">
        <f>AC31+AC32+AC33</f>
        <v>28129.299999999988</v>
      </c>
      <c r="AD29" s="953">
        <f>ROUND(AB29/AA29*100,1)-100</f>
        <v>5.2999999999999972</v>
      </c>
      <c r="AE29" s="972">
        <f>$AE$2-AD29</f>
        <v>-10.289999999999997</v>
      </c>
      <c r="AF29" s="973">
        <f>AC29*AE29/AD29</f>
        <v>-54613.301320754712</v>
      </c>
      <c r="AG29" s="974"/>
      <c r="AH29" s="932"/>
      <c r="AI29" s="473">
        <f t="shared" si="1"/>
        <v>0</v>
      </c>
      <c r="AJ29" s="307">
        <f t="shared" si="2"/>
        <v>0</v>
      </c>
      <c r="AK29" s="814">
        <f>'[3]тар см 11 мес 2021  (корр)'!AA29+'[2]тар см Декабрь 2021'!AA29</f>
        <v>542068.73</v>
      </c>
      <c r="AL29" s="814">
        <f t="shared" si="3"/>
        <v>-11745.530000000028</v>
      </c>
      <c r="AM29" s="324"/>
      <c r="AN29" s="307"/>
      <c r="AO29" s="307"/>
    </row>
    <row r="30" spans="1:41" ht="15.75" customHeight="1" x14ac:dyDescent="0.25">
      <c r="A30" s="325"/>
      <c r="B30" s="326" t="s">
        <v>33</v>
      </c>
      <c r="C30" s="327"/>
      <c r="D30" s="328"/>
      <c r="E30" s="329"/>
      <c r="F30" s="329"/>
      <c r="G30" s="329"/>
      <c r="H30" s="330"/>
      <c r="I30" s="327"/>
      <c r="J30" s="328"/>
      <c r="K30" s="329"/>
      <c r="L30" s="329">
        <f t="shared" si="8"/>
        <v>0</v>
      </c>
      <c r="M30" s="329"/>
      <c r="N30" s="330"/>
      <c r="O30" s="331"/>
      <c r="P30" s="329"/>
      <c r="Q30" s="329"/>
      <c r="R30" s="329"/>
      <c r="S30" s="329"/>
      <c r="T30" s="333"/>
      <c r="U30" s="327"/>
      <c r="V30" s="329"/>
      <c r="W30" s="329"/>
      <c r="X30" s="329"/>
      <c r="Y30" s="329"/>
      <c r="Z30" s="333"/>
      <c r="AA30" s="800"/>
      <c r="AB30" s="333"/>
      <c r="AC30" s="329"/>
      <c r="AD30" s="951"/>
      <c r="AE30" s="972"/>
      <c r="AF30" s="973"/>
      <c r="AG30" s="974"/>
      <c r="AH30" s="852"/>
      <c r="AI30" s="473">
        <f t="shared" si="1"/>
        <v>0</v>
      </c>
      <c r="AJ30" s="307">
        <f t="shared" si="2"/>
        <v>0</v>
      </c>
      <c r="AK30" s="814">
        <f>'[3]тар см 11 мес 2021  (корр)'!AA30+'[2]тар см Декабрь 2021'!AA30</f>
        <v>0</v>
      </c>
      <c r="AL30" s="814">
        <f t="shared" si="3"/>
        <v>0</v>
      </c>
      <c r="AM30" s="308"/>
      <c r="AN30" s="307"/>
      <c r="AO30" s="307"/>
    </row>
    <row r="31" spans="1:41" s="370" customFormat="1" ht="27" customHeight="1" x14ac:dyDescent="0.25">
      <c r="A31" s="359"/>
      <c r="B31" s="360" t="s">
        <v>189</v>
      </c>
      <c r="C31" s="327"/>
      <c r="D31" s="361"/>
      <c r="E31" s="362">
        <f>'вспомогательная к смете  '!H24</f>
        <v>0</v>
      </c>
      <c r="F31" s="363"/>
      <c r="G31" s="362">
        <f>E31-C31</f>
        <v>0</v>
      </c>
      <c r="H31" s="364" t="e">
        <f>ROUND(E31/C31*100,1)-100</f>
        <v>#DIV/0!</v>
      </c>
      <c r="I31" s="327"/>
      <c r="J31" s="361"/>
      <c r="K31" s="362">
        <f>'вспомогательная к смете  '!M24</f>
        <v>0</v>
      </c>
      <c r="L31" s="363">
        <f t="shared" si="8"/>
        <v>0</v>
      </c>
      <c r="M31" s="362">
        <f t="shared" ref="M31:M36" si="9">K31-I31</f>
        <v>0</v>
      </c>
      <c r="N31" s="364" t="e">
        <f t="shared" ref="N31:N36" si="10">ROUND(K31/I31*100,1)-100</f>
        <v>#DIV/0!</v>
      </c>
      <c r="O31" s="327">
        <v>0</v>
      </c>
      <c r="P31" s="362"/>
      <c r="Q31" s="362">
        <f>'вспомогательная к смете  '!R24</f>
        <v>0</v>
      </c>
      <c r="R31" s="363"/>
      <c r="S31" s="362">
        <v>0</v>
      </c>
      <c r="T31" s="333"/>
      <c r="U31" s="327"/>
      <c r="V31" s="363">
        <f>ROUND(U31/$U$115,2)</f>
        <v>0</v>
      </c>
      <c r="W31" s="362">
        <f>'вспомогательная к смете  '!W24</f>
        <v>0</v>
      </c>
      <c r="X31" s="363">
        <f>ROUND(W31/$W$115,2)</f>
        <v>0</v>
      </c>
      <c r="Y31" s="362">
        <f>W31-U31</f>
        <v>0</v>
      </c>
      <c r="Z31" s="365" t="e">
        <f>ROUND(W31/U31*100,1)-100</f>
        <v>#DIV/0!</v>
      </c>
      <c r="AA31" s="803">
        <f>C31+I31+O31+U31</f>
        <v>0</v>
      </c>
      <c r="AB31" s="365">
        <f>E31+K31+Q31+W31</f>
        <v>0</v>
      </c>
      <c r="AC31" s="367">
        <f t="shared" ref="AC31:AC36" si="11">AB31-AA31</f>
        <v>0</v>
      </c>
      <c r="AD31" s="954" t="e">
        <f t="shared" ref="AD31:AD36" si="12">ROUND(AB31/AA31*100,1)-100</f>
        <v>#DIV/0!</v>
      </c>
      <c r="AE31" s="972"/>
      <c r="AF31" s="975"/>
      <c r="AG31" s="976"/>
      <c r="AH31" s="853"/>
      <c r="AI31" s="473">
        <f t="shared" si="1"/>
        <v>0</v>
      </c>
      <c r="AJ31" s="307">
        <f t="shared" si="2"/>
        <v>0</v>
      </c>
      <c r="AK31" s="814">
        <f>'[3]тар см 11 мес 2021  (корр)'!AA31+'[2]тар см Декабрь 2021'!AA31</f>
        <v>12563.8</v>
      </c>
      <c r="AL31" s="814">
        <f t="shared" si="3"/>
        <v>-12563.8</v>
      </c>
      <c r="AM31" s="934"/>
      <c r="AN31" s="307"/>
      <c r="AO31" s="821"/>
    </row>
    <row r="32" spans="1:41" s="374" customFormat="1" ht="55.5" customHeight="1" x14ac:dyDescent="0.25">
      <c r="A32" s="372"/>
      <c r="B32" s="360" t="s">
        <v>48</v>
      </c>
      <c r="C32" s="327">
        <f>124602.5/12*$A$2</f>
        <v>124602.5</v>
      </c>
      <c r="D32" s="373"/>
      <c r="E32" s="362">
        <f>'вспомогательная к смете  '!H25</f>
        <v>102693.7</v>
      </c>
      <c r="F32" s="362">
        <f>ROUND(E32/$E$115,2)</f>
        <v>4.7300000000000004</v>
      </c>
      <c r="G32" s="362">
        <f>E32-C32</f>
        <v>-21908.800000000003</v>
      </c>
      <c r="H32" s="364">
        <f>ROUND(E32/C32*100,1)-100</f>
        <v>-17.599999999999994</v>
      </c>
      <c r="I32" s="327">
        <f>40042.1/12*$A$2</f>
        <v>40042.1</v>
      </c>
      <c r="J32" s="373"/>
      <c r="K32" s="362">
        <f>'вспомогательная к смете  '!M25</f>
        <v>48484.2</v>
      </c>
      <c r="L32" s="362">
        <f t="shared" si="8"/>
        <v>1.63</v>
      </c>
      <c r="M32" s="362">
        <f t="shared" si="9"/>
        <v>8442.0999999999985</v>
      </c>
      <c r="N32" s="364">
        <f t="shared" si="10"/>
        <v>21.099999999999994</v>
      </c>
      <c r="O32" s="327">
        <v>0</v>
      </c>
      <c r="P32" s="362"/>
      <c r="Q32" s="362">
        <f>'вспомогательная к смете  '!R25</f>
        <v>0</v>
      </c>
      <c r="R32" s="362"/>
      <c r="S32" s="362">
        <v>0</v>
      </c>
      <c r="T32" s="333"/>
      <c r="U32" s="327">
        <f>51884.7/12*$A$2</f>
        <v>51884.7</v>
      </c>
      <c r="V32" s="362"/>
      <c r="W32" s="362">
        <f>'вспомогательная к смете  '!W25</f>
        <v>35589.199999999997</v>
      </c>
      <c r="X32" s="362">
        <f>ROUND(W32/$W$115,2)</f>
        <v>1.73</v>
      </c>
      <c r="Y32" s="362">
        <f>W32-U32</f>
        <v>-16295.5</v>
      </c>
      <c r="Z32" s="365">
        <f>ROUND(W32/U32*100,1)-100</f>
        <v>-31.400000000000006</v>
      </c>
      <c r="AA32" s="803">
        <f>C32+I32+O32+U32</f>
        <v>216529.3</v>
      </c>
      <c r="AB32" s="365">
        <f>E32+K32+Q32+W32</f>
        <v>186767.09999999998</v>
      </c>
      <c r="AC32" s="367">
        <f t="shared" si="11"/>
        <v>-29762.200000000012</v>
      </c>
      <c r="AD32" s="954">
        <f t="shared" si="12"/>
        <v>-13.700000000000003</v>
      </c>
      <c r="AE32" s="972"/>
      <c r="AF32" s="975"/>
      <c r="AG32" s="976"/>
      <c r="AH32" s="853"/>
      <c r="AI32" s="473">
        <f t="shared" si="1"/>
        <v>0</v>
      </c>
      <c r="AJ32" s="307">
        <f t="shared" si="2"/>
        <v>0</v>
      </c>
      <c r="AK32" s="814">
        <f>'[3]тар см 11 мес 2021  (корр)'!AA32+'[2]тар см Декабрь 2021'!AA32</f>
        <v>236379.62166666664</v>
      </c>
      <c r="AL32" s="814">
        <f t="shared" si="3"/>
        <v>-19850.321666666656</v>
      </c>
      <c r="AM32" s="933"/>
      <c r="AN32" s="307"/>
      <c r="AO32" s="821"/>
    </row>
    <row r="33" spans="1:41" s="370" customFormat="1" ht="27" customHeight="1" x14ac:dyDescent="0.25">
      <c r="A33" s="359"/>
      <c r="B33" s="360" t="s">
        <v>50</v>
      </c>
      <c r="C33" s="327">
        <f>180573.6/12*$A$2</f>
        <v>180573.6</v>
      </c>
      <c r="D33" s="361">
        <f>ROUND(C33/$C$115,2)</f>
        <v>8.5</v>
      </c>
      <c r="E33" s="362">
        <f>'вспомогательная к смете  '!H26</f>
        <v>173789.9</v>
      </c>
      <c r="F33" s="363">
        <f>ROUND(E33/$E$115,2)</f>
        <v>8.01</v>
      </c>
      <c r="G33" s="362">
        <f>E33-C33</f>
        <v>-6783.7000000000116</v>
      </c>
      <c r="H33" s="364">
        <f>ROUND(E33/C33*100,1)</f>
        <v>96.2</v>
      </c>
      <c r="I33" s="327">
        <f>58029/12*$A$2</f>
        <v>58029</v>
      </c>
      <c r="J33" s="361">
        <f>ROUND(I33/$C$115,2)</f>
        <v>2.73</v>
      </c>
      <c r="K33" s="362">
        <f>'вспомогательная к смете  '!M26</f>
        <v>111139.59999999999</v>
      </c>
      <c r="L33" s="363">
        <f t="shared" si="8"/>
        <v>3.74</v>
      </c>
      <c r="M33" s="362">
        <f t="shared" si="9"/>
        <v>53110.599999999991</v>
      </c>
      <c r="N33" s="364">
        <f>ROUND(K33/I33*100,1)-100</f>
        <v>91.5</v>
      </c>
      <c r="O33" s="327">
        <v>0</v>
      </c>
      <c r="P33" s="362" t="e">
        <f>ROUND(O33/$O$115,2)</f>
        <v>#DIV/0!</v>
      </c>
      <c r="Q33" s="362">
        <f>'вспомогательная к смете  '!R26</f>
        <v>0</v>
      </c>
      <c r="R33" s="363"/>
      <c r="S33" s="362">
        <v>0</v>
      </c>
      <c r="T33" s="333"/>
      <c r="U33" s="327">
        <f>75191.3/12*$A$2</f>
        <v>75191.3</v>
      </c>
      <c r="V33" s="363">
        <f>ROUND(U33/$U$115,2)</f>
        <v>3.76</v>
      </c>
      <c r="W33" s="362">
        <f>'вспомогательная к смете  '!W26</f>
        <v>86755.9</v>
      </c>
      <c r="X33" s="363">
        <f>ROUND(W33/$W$115,2)</f>
        <v>4.22</v>
      </c>
      <c r="Y33" s="362">
        <f>W33-U33</f>
        <v>11564.599999999991</v>
      </c>
      <c r="Z33" s="365">
        <f>ROUND(W33/U33*100,1)-100</f>
        <v>15.400000000000006</v>
      </c>
      <c r="AA33" s="803">
        <f>C33+I33+O33+U33</f>
        <v>313793.90000000002</v>
      </c>
      <c r="AB33" s="365">
        <f>E33+K33+Q33+W33</f>
        <v>371685.4</v>
      </c>
      <c r="AC33" s="367">
        <f t="shared" si="11"/>
        <v>57891.5</v>
      </c>
      <c r="AD33" s="954">
        <f t="shared" si="12"/>
        <v>18.400000000000006</v>
      </c>
      <c r="AE33" s="972"/>
      <c r="AF33" s="975"/>
      <c r="AG33" s="976"/>
      <c r="AH33" s="853"/>
      <c r="AI33" s="473">
        <f t="shared" si="1"/>
        <v>0</v>
      </c>
      <c r="AJ33" s="307">
        <f t="shared" si="2"/>
        <v>0</v>
      </c>
      <c r="AK33" s="814">
        <f>'[3]тар см 11 мес 2021  (корр)'!AA33+'[2]тар см Декабрь 2021'!AA33</f>
        <v>293125.30833333335</v>
      </c>
      <c r="AL33" s="814">
        <f t="shared" si="3"/>
        <v>20668.591666666674</v>
      </c>
      <c r="AM33" s="934"/>
      <c r="AN33" s="307"/>
      <c r="AO33" s="821"/>
    </row>
    <row r="34" spans="1:41" s="323" customFormat="1" ht="30" customHeight="1" x14ac:dyDescent="0.25">
      <c r="A34" s="375" t="s">
        <v>2</v>
      </c>
      <c r="B34" s="376" t="s">
        <v>190</v>
      </c>
      <c r="C34" s="342">
        <f>SUM(C35:C37)</f>
        <v>53507.4</v>
      </c>
      <c r="D34" s="343" t="e">
        <f>SUM(D38:D47)</f>
        <v>#REF!</v>
      </c>
      <c r="E34" s="317">
        <f>SUM(E35:E37)</f>
        <v>56295.427092518585</v>
      </c>
      <c r="F34" s="317">
        <f>SUM(F35:F37)</f>
        <v>2.16</v>
      </c>
      <c r="G34" s="317">
        <f>SUM(G35:G37)</f>
        <v>2788.0270925185946</v>
      </c>
      <c r="H34" s="315">
        <f>ROUND(E34/C34*100,1)-100</f>
        <v>5.2000000000000028</v>
      </c>
      <c r="I34" s="342">
        <f>SUM(I35:I37)</f>
        <v>41564.774999999994</v>
      </c>
      <c r="J34" s="343" t="e">
        <f>SUM(J38:J47)</f>
        <v>#REF!</v>
      </c>
      <c r="K34" s="317">
        <f>SUM(K35:K37)</f>
        <v>47655.112126583219</v>
      </c>
      <c r="L34" s="344">
        <f>SUM(L35:L37)</f>
        <v>1.5</v>
      </c>
      <c r="M34" s="317">
        <f>SUM(M35:M37)</f>
        <v>6090.3371265832166</v>
      </c>
      <c r="N34" s="315">
        <f>ROUND(K34/I34*100,1)-100</f>
        <v>14.700000000000003</v>
      </c>
      <c r="O34" s="344">
        <f>SUM(O35:O37)</f>
        <v>0</v>
      </c>
      <c r="P34" s="344" t="e">
        <f>SUM(P35:P37)</f>
        <v>#DIV/0!</v>
      </c>
      <c r="Q34" s="317">
        <f>SUM(Q35:Q37)</f>
        <v>0</v>
      </c>
      <c r="R34" s="317" t="e">
        <f>SUM(R35:R37)+#REF!</f>
        <v>#REF!</v>
      </c>
      <c r="S34" s="317">
        <f>SUM(S35:S37)</f>
        <v>0</v>
      </c>
      <c r="T34" s="333"/>
      <c r="U34" s="342">
        <f>SUM(U35:U37)</f>
        <v>65859.8</v>
      </c>
      <c r="V34" s="317">
        <f>SUM(V35:V37)</f>
        <v>0</v>
      </c>
      <c r="W34" s="317">
        <f>SUM(W35:W37)</f>
        <v>62210.098850898197</v>
      </c>
      <c r="X34" s="317">
        <f>SUM(X35:X37)</f>
        <v>2.5499999999999998</v>
      </c>
      <c r="Y34" s="317">
        <f>SUM(Y35:Y37)</f>
        <v>-3649.7011491017988</v>
      </c>
      <c r="Z34" s="345">
        <f>ROUND(W34/U34*100,1)-100</f>
        <v>-5.5</v>
      </c>
      <c r="AA34" s="342">
        <f>SUM(AA35:AA37)</f>
        <v>160931.97500000001</v>
      </c>
      <c r="AB34" s="317">
        <f>SUM(AB35:AB37)</f>
        <v>166160.63807000002</v>
      </c>
      <c r="AC34" s="317">
        <f>SUM(AC35:AC37)</f>
        <v>5228.6630700000123</v>
      </c>
      <c r="AD34" s="950">
        <f>ROUND(AB34/AA34*100,1)-100</f>
        <v>3.2000000000000028</v>
      </c>
      <c r="AE34" s="972"/>
      <c r="AF34" s="973"/>
      <c r="AG34" s="974"/>
      <c r="AH34" s="851"/>
      <c r="AI34" s="473">
        <f t="shared" si="1"/>
        <v>0</v>
      </c>
      <c r="AJ34" s="307">
        <f t="shared" si="2"/>
        <v>0</v>
      </c>
      <c r="AK34" s="814">
        <f>'[3]тар см 11 мес 2021  (корр)'!AA34+'[2]тар см Декабрь 2021'!AA34</f>
        <v>162253.35833333334</v>
      </c>
      <c r="AL34" s="814">
        <f t="shared" si="3"/>
        <v>-1321.3833333333314</v>
      </c>
      <c r="AM34" s="324"/>
      <c r="AN34" s="307"/>
      <c r="AO34" s="307"/>
    </row>
    <row r="35" spans="1:41" ht="24.75" customHeight="1" x14ac:dyDescent="0.25">
      <c r="A35" s="378" t="s">
        <v>52</v>
      </c>
      <c r="B35" s="379" t="s">
        <v>53</v>
      </c>
      <c r="C35" s="327">
        <f>12538.1/12*$A$2</f>
        <v>12538.1</v>
      </c>
      <c r="D35" s="328"/>
      <c r="E35" s="329">
        <f>'вспомогательная к смете  '!H28</f>
        <v>14751.599999999999</v>
      </c>
      <c r="F35" s="329">
        <f>ROUND(E35/$E$115,2)</f>
        <v>0.68</v>
      </c>
      <c r="G35" s="329">
        <f>E35-C35</f>
        <v>2213.4999999999982</v>
      </c>
      <c r="H35" s="330">
        <f t="shared" ref="H35:H48" si="13">ROUND(E35/C35*100,1)-100</f>
        <v>17.700000000000003</v>
      </c>
      <c r="I35" s="327">
        <f>10340.3/12*$A$2</f>
        <v>10340.299999999999</v>
      </c>
      <c r="J35" s="328"/>
      <c r="K35" s="329">
        <f>'вспомогательная к смете  '!M28</f>
        <v>14122</v>
      </c>
      <c r="L35" s="329">
        <f>ROUND(K35/$K$115,2)</f>
        <v>0.48</v>
      </c>
      <c r="M35" s="329">
        <f t="shared" si="9"/>
        <v>3781.7000000000007</v>
      </c>
      <c r="N35" s="330">
        <f t="shared" si="10"/>
        <v>36.599999999999994</v>
      </c>
      <c r="O35" s="327"/>
      <c r="P35" s="329" t="e">
        <f>ROUND(O35/$O$115,2)</f>
        <v>#DIV/0!</v>
      </c>
      <c r="Q35" s="329">
        <f>'вспомогательная к смете  '!R28</f>
        <v>0</v>
      </c>
      <c r="R35" s="329"/>
      <c r="S35" s="329">
        <f>Q35-O35</f>
        <v>0</v>
      </c>
      <c r="T35" s="333"/>
      <c r="U35" s="327">
        <f>30460.1/12*$A$2</f>
        <v>30460.1</v>
      </c>
      <c r="V35" s="329"/>
      <c r="W35" s="329">
        <f>'вспомогательная к смете  '!W28</f>
        <v>24838.100000000002</v>
      </c>
      <c r="X35" s="329">
        <f>ROUND(W35/$W$115,2)</f>
        <v>1.21</v>
      </c>
      <c r="Y35" s="329">
        <f>W35-U35</f>
        <v>-5621.9999999999964</v>
      </c>
      <c r="Z35" s="333">
        <f>ROUND(W35/U35*100,1)-100</f>
        <v>-18.5</v>
      </c>
      <c r="AA35" s="800">
        <f>C35+I35+O35+U35</f>
        <v>53338.5</v>
      </c>
      <c r="AB35" s="333">
        <f>E35+K35+Q35+W35</f>
        <v>53711.7</v>
      </c>
      <c r="AC35" s="329">
        <f t="shared" si="11"/>
        <v>373.19999999999709</v>
      </c>
      <c r="AD35" s="951">
        <f t="shared" si="12"/>
        <v>0.70000000000000284</v>
      </c>
      <c r="AE35" s="972"/>
      <c r="AF35" s="973"/>
      <c r="AG35" s="974"/>
      <c r="AH35" s="852"/>
      <c r="AI35" s="473">
        <f t="shared" si="1"/>
        <v>0</v>
      </c>
      <c r="AJ35" s="307">
        <f t="shared" si="2"/>
        <v>0</v>
      </c>
      <c r="AK35" s="814">
        <f>'[3]тар см 11 мес 2021  (корр)'!AA35+'[2]тар см Декабрь 2021'!AA35</f>
        <v>54367.625</v>
      </c>
      <c r="AL35" s="814">
        <f t="shared" si="3"/>
        <v>-1029.125</v>
      </c>
      <c r="AM35" s="308"/>
      <c r="AN35" s="307"/>
      <c r="AO35" s="307"/>
    </row>
    <row r="36" spans="1:41" s="866" customFormat="1" ht="15" customHeight="1" x14ac:dyDescent="0.25">
      <c r="A36" s="858" t="s">
        <v>54</v>
      </c>
      <c r="B36" s="892" t="s">
        <v>55</v>
      </c>
      <c r="C36" s="860">
        <f>6187.4/12*$A$2</f>
        <v>6187.4</v>
      </c>
      <c r="D36" s="861"/>
      <c r="E36" s="862">
        <f>'вспомогательная к смете  '!H29</f>
        <v>5553.0999999999995</v>
      </c>
      <c r="F36" s="862">
        <f>ROUND(E36/$E$115,2)</f>
        <v>0.26</v>
      </c>
      <c r="G36" s="862">
        <f>E36-C36</f>
        <v>-634.30000000000018</v>
      </c>
      <c r="H36" s="863">
        <f t="shared" si="13"/>
        <v>-10.299999999999997</v>
      </c>
      <c r="I36" s="860">
        <f>3637.2/12*$A$2</f>
        <v>3637.2</v>
      </c>
      <c r="J36" s="861"/>
      <c r="K36" s="862">
        <f>'вспомогательная к смете  '!M29</f>
        <v>3428.1</v>
      </c>
      <c r="L36" s="862">
        <f>ROUND(K36/$K$115,2)</f>
        <v>0.12</v>
      </c>
      <c r="M36" s="862">
        <f t="shared" si="9"/>
        <v>-209.09999999999991</v>
      </c>
      <c r="N36" s="863">
        <f t="shared" si="10"/>
        <v>-5.7000000000000028</v>
      </c>
      <c r="O36" s="860"/>
      <c r="P36" s="862" t="e">
        <f>ROUND(O36/$O$115,2)</f>
        <v>#DIV/0!</v>
      </c>
      <c r="Q36" s="862">
        <f>'вспомогательная к смете  '!R29</f>
        <v>0</v>
      </c>
      <c r="R36" s="862"/>
      <c r="S36" s="862">
        <f>Q36-O36</f>
        <v>0</v>
      </c>
      <c r="T36" s="843"/>
      <c r="U36" s="860">
        <f>9546.6/12*$A$2</f>
        <v>9546.6</v>
      </c>
      <c r="V36" s="862"/>
      <c r="W36" s="862">
        <f>'вспомогательная к смете  '!W29</f>
        <v>8284.6</v>
      </c>
      <c r="X36" s="862">
        <f>ROUND(W36/$W$115,2)</f>
        <v>0.4</v>
      </c>
      <c r="Y36" s="862">
        <f>W36-U36</f>
        <v>-1262</v>
      </c>
      <c r="Z36" s="843">
        <f t="shared" ref="Z36:Z52" si="14">ROUND(W36/U36*100,1)-100</f>
        <v>-13.200000000000003</v>
      </c>
      <c r="AA36" s="864">
        <f>C36+I36+O36+U36</f>
        <v>19371.199999999997</v>
      </c>
      <c r="AB36" s="843">
        <f>E36+K36+Q36+W36</f>
        <v>17265.8</v>
      </c>
      <c r="AC36" s="862">
        <f t="shared" si="11"/>
        <v>-2105.3999999999978</v>
      </c>
      <c r="AD36" s="952">
        <f t="shared" si="12"/>
        <v>-10.900000000000006</v>
      </c>
      <c r="AE36" s="972">
        <f>$AE$2-AD36</f>
        <v>5.9100000000000055</v>
      </c>
      <c r="AF36" s="973">
        <f>AC36*AE36/AD36</f>
        <v>1141.5517431192654</v>
      </c>
      <c r="AG36" s="974"/>
      <c r="AH36" s="852"/>
      <c r="AI36" s="473">
        <f t="shared" si="1"/>
        <v>0</v>
      </c>
      <c r="AJ36" s="307">
        <f t="shared" si="2"/>
        <v>0</v>
      </c>
      <c r="AK36" s="814">
        <f>'[3]тар см 11 мес 2021  (корр)'!AA36+'[2]тар см Декабрь 2021'!AA36</f>
        <v>19662.833333333336</v>
      </c>
      <c r="AL36" s="814">
        <f t="shared" si="3"/>
        <v>-291.63333333333867</v>
      </c>
      <c r="AM36" s="308"/>
      <c r="AN36" s="307"/>
      <c r="AO36" s="307"/>
    </row>
    <row r="37" spans="1:41" ht="18.75" customHeight="1" x14ac:dyDescent="0.25">
      <c r="A37" s="336" t="s">
        <v>56</v>
      </c>
      <c r="B37" s="339" t="s">
        <v>57</v>
      </c>
      <c r="C37" s="380">
        <f>SUM(C38:C50)</f>
        <v>34781.9</v>
      </c>
      <c r="D37" s="381"/>
      <c r="E37" s="382">
        <f>SUM(E38:E50)</f>
        <v>35990.727092518588</v>
      </c>
      <c r="F37" s="382">
        <f>SUM(F38:F42)</f>
        <v>1.2200000000000002</v>
      </c>
      <c r="G37" s="382">
        <f>SUM(G38:G50)</f>
        <v>1208.8270925185966</v>
      </c>
      <c r="H37" s="383">
        <f t="shared" si="13"/>
        <v>3.5</v>
      </c>
      <c r="I37" s="380">
        <f>SUM(I38:I50)</f>
        <v>27587.274999999998</v>
      </c>
      <c r="J37" s="381"/>
      <c r="K37" s="382">
        <f>SUM(K38:K50)</f>
        <v>30105.01212658322</v>
      </c>
      <c r="L37" s="382">
        <f>SUM(L38:L42)</f>
        <v>0.9</v>
      </c>
      <c r="M37" s="382">
        <f>SUM(M38:M50)</f>
        <v>2517.7371265832157</v>
      </c>
      <c r="N37" s="383">
        <f>ROUND(K37/I37*100,1)-100</f>
        <v>9.0999999999999943</v>
      </c>
      <c r="O37" s="384">
        <v>0</v>
      </c>
      <c r="P37" s="382" t="e">
        <f>SUM(P38:P42)</f>
        <v>#DIV/0!</v>
      </c>
      <c r="Q37" s="382">
        <f>'вспомогательная к смете  '!R32</f>
        <v>0</v>
      </c>
      <c r="R37" s="382">
        <f>SUM(R38:R42)</f>
        <v>0</v>
      </c>
      <c r="S37" s="382">
        <f>SUM(S38:S42)</f>
        <v>0</v>
      </c>
      <c r="T37" s="333"/>
      <c r="U37" s="380">
        <f>SUM(U38:U50)</f>
        <v>25853.100000000002</v>
      </c>
      <c r="V37" s="382">
        <f>SUM(V38:V50)</f>
        <v>0</v>
      </c>
      <c r="W37" s="382">
        <f>SUM(W38:W50)</f>
        <v>29087.398850898193</v>
      </c>
      <c r="X37" s="382">
        <f>SUM(X38:X42)</f>
        <v>0.94000000000000017</v>
      </c>
      <c r="Y37" s="382">
        <f>SUM(Y38:Y50)</f>
        <v>3234.2988508981975</v>
      </c>
      <c r="Z37" s="385">
        <f>ROUND(W37/U37*100,1)-100</f>
        <v>12.5</v>
      </c>
      <c r="AA37" s="804">
        <f>SUM(AA38:AA50)</f>
        <v>88222.275000000009</v>
      </c>
      <c r="AB37" s="385">
        <f>SUM(AB38:AB50)</f>
        <v>95183.138070000015</v>
      </c>
      <c r="AC37" s="382">
        <f>SUM(AC38:AC50)</f>
        <v>6960.8630700000131</v>
      </c>
      <c r="AD37" s="955">
        <f>ROUND(AB37/AA37*100,1)-100</f>
        <v>7.9000000000000057</v>
      </c>
      <c r="AE37" s="972"/>
      <c r="AF37" s="973"/>
      <c r="AG37" s="974"/>
      <c r="AH37" s="854"/>
      <c r="AI37" s="473">
        <f t="shared" si="1"/>
        <v>0</v>
      </c>
      <c r="AJ37" s="307">
        <f t="shared" si="2"/>
        <v>0</v>
      </c>
      <c r="AK37" s="814">
        <f>'[3]тар см 11 мес 2021  (корр)'!AA37+'[2]тар см Декабрь 2021'!AA37</f>
        <v>88222.900000000009</v>
      </c>
      <c r="AL37" s="814">
        <f t="shared" si="3"/>
        <v>-0.625</v>
      </c>
      <c r="AM37" s="308"/>
      <c r="AN37" s="307"/>
      <c r="AO37" s="307"/>
    </row>
    <row r="38" spans="1:41" s="240" customFormat="1" ht="15.75" customHeight="1" x14ac:dyDescent="0.25">
      <c r="A38" s="336"/>
      <c r="B38" s="339" t="s">
        <v>58</v>
      </c>
      <c r="C38" s="327">
        <f>'[25]коррект сметы на 2021г'!$E$30</f>
        <v>2009.1</v>
      </c>
      <c r="D38" s="327" t="e">
        <f>#REF!+'[15]тар см 7 мес 2021 '!D38</f>
        <v>#REF!</v>
      </c>
      <c r="E38" s="329">
        <f>'вспомогательная к смете  '!H31</f>
        <v>1594.9008467377255</v>
      </c>
      <c r="F38" s="329">
        <f>ROUND(E38/$E$115,2)</f>
        <v>7.0000000000000007E-2</v>
      </c>
      <c r="G38" s="329">
        <f>E38-C38</f>
        <v>-414.19915326227442</v>
      </c>
      <c r="H38" s="330">
        <f t="shared" si="13"/>
        <v>-20.599999999999994</v>
      </c>
      <c r="I38" s="327">
        <f>'[10]тар см 10 мес 2021  (корр)'!I38+'[11]тар см Ноябрь 2021'!I38</f>
        <v>551.20000000000005</v>
      </c>
      <c r="J38" s="327" t="e">
        <f>#REF!+'[15]тар см 7 мес 2021 '!J38</f>
        <v>#REF!</v>
      </c>
      <c r="K38" s="329">
        <f>'вспомогательная к смете  '!M31</f>
        <v>541.85671871431123</v>
      </c>
      <c r="L38" s="329">
        <f>ROUND(K38/$K$115,2)</f>
        <v>0.02</v>
      </c>
      <c r="M38" s="329">
        <f>K38-I38</f>
        <v>-9.3432812856888177</v>
      </c>
      <c r="N38" s="330">
        <f t="shared" ref="N38:N48" si="15">ROUND(K38/I38*100,1)-100</f>
        <v>-1.7000000000000028</v>
      </c>
      <c r="O38" s="331"/>
      <c r="P38" s="329" t="e">
        <f>ROUND(O38/$O$115,2)</f>
        <v>#DIV/0!</v>
      </c>
      <c r="Q38" s="329">
        <f>'вспомогательная к смете  '!R31</f>
        <v>0</v>
      </c>
      <c r="R38" s="329"/>
      <c r="S38" s="329"/>
      <c r="T38" s="333"/>
      <c r="U38" s="327">
        <f>'[10]тар см 10 мес 2021  (корр)'!U38+'[11]тар см Ноябрь 2021'!U38</f>
        <v>1408</v>
      </c>
      <c r="V38" s="329"/>
      <c r="W38" s="329">
        <f>'вспомогательная к смете  '!W31</f>
        <v>1223.5967445479637</v>
      </c>
      <c r="X38" s="329">
        <f>ROUND(W38/$W$115,2)</f>
        <v>0.06</v>
      </c>
      <c r="Y38" s="329">
        <f>W38-U38</f>
        <v>-184.40325545203632</v>
      </c>
      <c r="Z38" s="333">
        <f t="shared" si="14"/>
        <v>-13.099999999999994</v>
      </c>
      <c r="AA38" s="800">
        <f>C38+I38+O38+U38</f>
        <v>3968.3</v>
      </c>
      <c r="AB38" s="333">
        <f t="shared" ref="AB38:AB49" si="16">E38+K38+Q38+W38</f>
        <v>3360.3543100000006</v>
      </c>
      <c r="AC38" s="329">
        <f t="shared" ref="AC38:AC50" si="17">AB38-AA38</f>
        <v>-607.94568999999956</v>
      </c>
      <c r="AD38" s="951">
        <f t="shared" ref="AD38:AD52" si="18">ROUND(AB38/AA38*100,1)-100</f>
        <v>-15.299999999999997</v>
      </c>
      <c r="AE38" s="972"/>
      <c r="AF38" s="973"/>
      <c r="AG38" s="974"/>
      <c r="AH38" s="852"/>
      <c r="AI38" s="473">
        <f t="shared" si="1"/>
        <v>0</v>
      </c>
      <c r="AJ38" s="307">
        <f t="shared" si="2"/>
        <v>0</v>
      </c>
      <c r="AK38" s="814">
        <f>'[3]тар см 11 мес 2021  (корр)'!AA38+'[2]тар см Декабрь 2021'!AA38</f>
        <v>4146.1000000000004</v>
      </c>
      <c r="AL38" s="814">
        <f t="shared" si="3"/>
        <v>-177.80000000000018</v>
      </c>
      <c r="AM38" s="308"/>
      <c r="AN38" s="307"/>
      <c r="AO38" s="307"/>
    </row>
    <row r="39" spans="1:41" s="240" customFormat="1" ht="15.75" customHeight="1" x14ac:dyDescent="0.25">
      <c r="A39" s="336"/>
      <c r="B39" s="352" t="s">
        <v>59</v>
      </c>
      <c r="C39" s="327">
        <f>'[25]коррект сметы на 2021г'!$E$31</f>
        <v>22842.6</v>
      </c>
      <c r="D39" s="327" t="e">
        <f>#REF!+'[15]тар см 7 мес 2021 '!D39</f>
        <v>#REF!</v>
      </c>
      <c r="E39" s="329">
        <f>'вспомогательная к смете  '!H32</f>
        <v>23382.236031000004</v>
      </c>
      <c r="F39" s="329">
        <f>ROUND(E39/$E$115,2)</f>
        <v>1.08</v>
      </c>
      <c r="G39" s="329">
        <f>E39-C39</f>
        <v>539.63603100000546</v>
      </c>
      <c r="H39" s="330">
        <f t="shared" si="13"/>
        <v>2.4000000000000057</v>
      </c>
      <c r="I39" s="327">
        <f>'[10]тар см 10 мес 2021  (корр)'!I39+'[11]тар см Ноябрь 2021'!I39+2000</f>
        <v>23708.5</v>
      </c>
      <c r="J39" s="327" t="e">
        <f>#REF!+'[15]тар см 7 мес 2021 '!J39</f>
        <v>#REF!</v>
      </c>
      <c r="K39" s="329">
        <f>'вспомогательная к смете  '!M32</f>
        <v>25381.562093200002</v>
      </c>
      <c r="L39" s="329">
        <f>ROUND(K39/$K$115,2)</f>
        <v>0.85</v>
      </c>
      <c r="M39" s="329">
        <f>K39-I39</f>
        <v>1673.062093200002</v>
      </c>
      <c r="N39" s="330">
        <f t="shared" si="15"/>
        <v>7.0999999999999943</v>
      </c>
      <c r="O39" s="331"/>
      <c r="P39" s="329"/>
      <c r="Q39" s="329">
        <f>'вспомогательная к смете  '!R34</f>
        <v>0</v>
      </c>
      <c r="R39" s="329"/>
      <c r="S39" s="329"/>
      <c r="T39" s="333"/>
      <c r="U39" s="327">
        <f>'[10]тар см 10 мес 2021  (корр)'!U39+'[11]тар см Ноябрь 2021'!U39+1100</f>
        <v>16350.099999999997</v>
      </c>
      <c r="V39" s="329"/>
      <c r="W39" s="329">
        <f>'вспомогательная к смете  '!W32</f>
        <v>16609.121655800001</v>
      </c>
      <c r="X39" s="329">
        <f>ROUND(W39/$W$115,2)</f>
        <v>0.81</v>
      </c>
      <c r="Y39" s="329">
        <f t="shared" ref="Y39:Y51" si="19">W39-U39</f>
        <v>259.02165580000474</v>
      </c>
      <c r="Z39" s="333">
        <f t="shared" si="14"/>
        <v>1.5999999999999943</v>
      </c>
      <c r="AA39" s="800">
        <f>C39+I39+O39+U39</f>
        <v>62901.2</v>
      </c>
      <c r="AB39" s="333">
        <f t="shared" si="16"/>
        <v>65372.919780000011</v>
      </c>
      <c r="AC39" s="329">
        <f t="shared" si="17"/>
        <v>2471.719780000014</v>
      </c>
      <c r="AD39" s="951">
        <f t="shared" si="18"/>
        <v>3.9000000000000057</v>
      </c>
      <c r="AE39" s="972"/>
      <c r="AF39" s="973"/>
      <c r="AG39" s="974"/>
      <c r="AH39" s="852"/>
      <c r="AI39" s="473">
        <f t="shared" si="1"/>
        <v>0</v>
      </c>
      <c r="AJ39" s="307">
        <f t="shared" si="2"/>
        <v>0</v>
      </c>
      <c r="AK39" s="814">
        <f>'[3]тар см 11 мес 2021  (корр)'!AA39+'[2]тар см Декабрь 2021'!AA39</f>
        <v>63161.7</v>
      </c>
      <c r="AL39" s="814">
        <f t="shared" si="3"/>
        <v>-260.5</v>
      </c>
      <c r="AM39" s="308"/>
      <c r="AN39" s="307"/>
      <c r="AO39" s="307"/>
    </row>
    <row r="40" spans="1:41" s="240" customFormat="1" ht="15.75" customHeight="1" x14ac:dyDescent="0.25">
      <c r="A40" s="378"/>
      <c r="B40" s="191" t="s">
        <v>60</v>
      </c>
      <c r="C40" s="327">
        <f>'[25]коррект сметы на 2021г'!$E$32</f>
        <v>1052</v>
      </c>
      <c r="D40" s="327" t="e">
        <f>#REF!+'[15]тар см 7 мес 2021 '!D40</f>
        <v>#REF!</v>
      </c>
      <c r="E40" s="329">
        <f>'вспомогательная к смете  '!H33</f>
        <v>1431.9208944666032</v>
      </c>
      <c r="F40" s="329">
        <f>ROUND(E40/$E$115,2)</f>
        <v>7.0000000000000007E-2</v>
      </c>
      <c r="G40" s="329">
        <f>E40-C40</f>
        <v>379.92089446660316</v>
      </c>
      <c r="H40" s="330">
        <f t="shared" si="13"/>
        <v>36.099999999999994</v>
      </c>
      <c r="I40" s="327">
        <f>'[10]тар см 10 мес 2021  (корр)'!I40+'[11]тар см Ноябрь 2021'!I40</f>
        <v>616</v>
      </c>
      <c r="J40" s="327" t="e">
        <f>#REF!+'[15]тар см 7 мес 2021 '!J40</f>
        <v>#REF!</v>
      </c>
      <c r="K40" s="329">
        <f>'вспомогательная к смете  '!M33</f>
        <v>890.79838936579426</v>
      </c>
      <c r="L40" s="329">
        <f>ROUND(K40/$K$115,2)</f>
        <v>0.03</v>
      </c>
      <c r="M40" s="329">
        <f>K40-I40</f>
        <v>274.79838936579426</v>
      </c>
      <c r="N40" s="330">
        <f t="shared" si="15"/>
        <v>44.599999999999994</v>
      </c>
      <c r="O40" s="331"/>
      <c r="P40" s="329" t="e">
        <f>ROUND(O40/$O$115,2)</f>
        <v>#DIV/0!</v>
      </c>
      <c r="Q40" s="329"/>
      <c r="R40" s="329"/>
      <c r="S40" s="329"/>
      <c r="T40" s="333"/>
      <c r="U40" s="327">
        <f>'[10]тар см 10 мес 2021  (корр)'!U40+'[11]тар см Ноябрь 2021'!U40+550</f>
        <v>1259.5</v>
      </c>
      <c r="V40" s="329"/>
      <c r="W40" s="329">
        <f>'вспомогательная к смете  '!W33</f>
        <v>1213.5987661676024</v>
      </c>
      <c r="X40" s="329">
        <f>ROUND(W40/$W$115,2)</f>
        <v>0.06</v>
      </c>
      <c r="Y40" s="329">
        <f t="shared" si="19"/>
        <v>-45.901233832397565</v>
      </c>
      <c r="Z40" s="333">
        <f t="shared" si="14"/>
        <v>-3.5999999999999943</v>
      </c>
      <c r="AA40" s="800">
        <f>C40+I40+O40+U40</f>
        <v>2927.5</v>
      </c>
      <c r="AB40" s="333">
        <f t="shared" si="16"/>
        <v>3536.3180499999999</v>
      </c>
      <c r="AC40" s="329">
        <f t="shared" si="17"/>
        <v>608.81804999999986</v>
      </c>
      <c r="AD40" s="951">
        <f t="shared" si="18"/>
        <v>20.799999999999997</v>
      </c>
      <c r="AE40" s="972"/>
      <c r="AF40" s="973"/>
      <c r="AG40" s="974"/>
      <c r="AH40" s="852"/>
      <c r="AI40" s="473">
        <f t="shared" si="1"/>
        <v>0</v>
      </c>
      <c r="AJ40" s="307">
        <f t="shared" si="2"/>
        <v>0</v>
      </c>
      <c r="AK40" s="814">
        <f>'[3]тар см 11 мес 2021  (корр)'!AA40+'[2]тар см Декабрь 2021'!AA40</f>
        <v>2498.4</v>
      </c>
      <c r="AL40" s="814">
        <f t="shared" si="3"/>
        <v>429.09999999999991</v>
      </c>
      <c r="AM40" s="308"/>
      <c r="AN40" s="307"/>
      <c r="AO40" s="307"/>
    </row>
    <row r="41" spans="1:41" s="240" customFormat="1" ht="40.5" customHeight="1" x14ac:dyDescent="0.25">
      <c r="A41" s="336"/>
      <c r="B41" s="388" t="s">
        <v>61</v>
      </c>
      <c r="C41" s="327">
        <f>'[25]коррект сметы на 2021г'!$E$33</f>
        <v>55.5</v>
      </c>
      <c r="D41" s="327" t="e">
        <f>#REF!+'[15]тар см 7 мес 2021 '!D41</f>
        <v>#REF!</v>
      </c>
      <c r="E41" s="329">
        <f>'вспомогательная к смете  '!H34</f>
        <v>55.475511519173466</v>
      </c>
      <c r="F41" s="329">
        <f>ROUND(E41/$E$115,2)</f>
        <v>0</v>
      </c>
      <c r="G41" s="329">
        <f>E41-C41</f>
        <v>-2.4488480826533987E-2</v>
      </c>
      <c r="H41" s="330">
        <f t="shared" si="13"/>
        <v>0</v>
      </c>
      <c r="I41" s="327">
        <f>'[10]тар см 10 мес 2021  (корр)'!I41+'[11]тар см Ноябрь 2021'!I41</f>
        <v>70.399999999999991</v>
      </c>
      <c r="J41" s="327" t="e">
        <f>#REF!+'[15]тар см 7 мес 2021 '!J41</f>
        <v>#REF!</v>
      </c>
      <c r="K41" s="329">
        <f>'вспомогательная к смете  '!M34</f>
        <v>70.465767806680418</v>
      </c>
      <c r="L41" s="329">
        <f>ROUND(K41/$K$115,2)</f>
        <v>0</v>
      </c>
      <c r="M41" s="329">
        <f>K41-I41</f>
        <v>6.5767806680426588E-2</v>
      </c>
      <c r="N41" s="330">
        <f t="shared" si="15"/>
        <v>9.9999999999994316E-2</v>
      </c>
      <c r="O41" s="331"/>
      <c r="P41" s="329" t="e">
        <f>ROUND(O41/$O$115,2)</f>
        <v>#DIV/0!</v>
      </c>
      <c r="Q41" s="329"/>
      <c r="R41" s="329"/>
      <c r="S41" s="329"/>
      <c r="T41" s="333"/>
      <c r="U41" s="327">
        <f>'[10]тар см 10 мес 2021  (корр)'!U41+'[11]тар см Ноябрь 2021'!U41</f>
        <v>106.70000000000002</v>
      </c>
      <c r="V41" s="329"/>
      <c r="W41" s="329">
        <f>'вспомогательная к смете  '!W34</f>
        <v>132.5851006741461</v>
      </c>
      <c r="X41" s="329">
        <f>ROUND(W41/$W$115,2)</f>
        <v>0.01</v>
      </c>
      <c r="Y41" s="329">
        <f t="shared" si="19"/>
        <v>25.885100674146088</v>
      </c>
      <c r="Z41" s="333">
        <f t="shared" si="14"/>
        <v>24.299999999999997</v>
      </c>
      <c r="AA41" s="800">
        <f>C41+I41+O41+U41</f>
        <v>232.60000000000002</v>
      </c>
      <c r="AB41" s="333">
        <f t="shared" si="16"/>
        <v>258.52638000000002</v>
      </c>
      <c r="AC41" s="329">
        <f t="shared" si="17"/>
        <v>25.926379999999995</v>
      </c>
      <c r="AD41" s="951">
        <f t="shared" si="18"/>
        <v>11.099999999999994</v>
      </c>
      <c r="AE41" s="972"/>
      <c r="AF41" s="973"/>
      <c r="AG41" s="974"/>
      <c r="AH41" s="852"/>
      <c r="AI41" s="473">
        <f t="shared" si="1"/>
        <v>0</v>
      </c>
      <c r="AJ41" s="307">
        <f t="shared" si="2"/>
        <v>0</v>
      </c>
      <c r="AK41" s="814">
        <f>'[3]тар см 11 мес 2021  (корр)'!AA41+'[2]тар см Декабрь 2021'!AA41</f>
        <v>248.4</v>
      </c>
      <c r="AL41" s="814">
        <f t="shared" si="3"/>
        <v>-15.799999999999983</v>
      </c>
      <c r="AM41" s="308"/>
      <c r="AN41" s="307"/>
      <c r="AO41" s="307"/>
    </row>
    <row r="42" spans="1:41" s="240" customFormat="1" ht="29.25" customHeight="1" x14ac:dyDescent="0.25">
      <c r="A42" s="336"/>
      <c r="B42" s="388" t="s">
        <v>62</v>
      </c>
      <c r="C42" s="327">
        <f>'[25]коррект сметы на 2021г'!$E$37</f>
        <v>74.400000000000006</v>
      </c>
      <c r="D42" s="327" t="e">
        <f>#REF!+'[15]тар см 7 мес 2021 '!D42</f>
        <v>#REF!</v>
      </c>
      <c r="E42" s="329">
        <f>'вспомогательная к смете  '!H35</f>
        <v>0</v>
      </c>
      <c r="F42" s="329"/>
      <c r="G42" s="329">
        <f>E42-C42</f>
        <v>-74.400000000000006</v>
      </c>
      <c r="H42" s="330">
        <f t="shared" si="13"/>
        <v>-100</v>
      </c>
      <c r="I42" s="327">
        <f>'[10]тар см 10 мес 2021  (корр)'!I42+'[11]тар см Ноябрь 2021'!I42</f>
        <v>72.599999999999994</v>
      </c>
      <c r="J42" s="327" t="e">
        <f>#REF!+'[15]тар см 7 мес 2021 '!J42</f>
        <v>#REF!</v>
      </c>
      <c r="K42" s="329">
        <f>'вспомогательная к смете  '!M35</f>
        <v>0</v>
      </c>
      <c r="L42" s="329"/>
      <c r="M42" s="329">
        <f t="shared" ref="M42:M52" si="20">K42-I42</f>
        <v>-72.599999999999994</v>
      </c>
      <c r="N42" s="330">
        <f t="shared" si="15"/>
        <v>-100</v>
      </c>
      <c r="O42" s="331"/>
      <c r="P42" s="329"/>
      <c r="Q42" s="329"/>
      <c r="R42" s="329"/>
      <c r="S42" s="329"/>
      <c r="T42" s="333"/>
      <c r="U42" s="327">
        <f>'[10]тар см 10 мес 2021  (корр)'!U42+'[11]тар см Ноябрь 2021'!U42</f>
        <v>0</v>
      </c>
      <c r="V42" s="329"/>
      <c r="W42" s="329">
        <f>'вспомогательная к смете  '!W35</f>
        <v>0</v>
      </c>
      <c r="X42" s="329"/>
      <c r="Y42" s="329">
        <f t="shared" si="19"/>
        <v>0</v>
      </c>
      <c r="Z42" s="333"/>
      <c r="AA42" s="800">
        <f>C42+I42+O42+U42</f>
        <v>147</v>
      </c>
      <c r="AB42" s="333">
        <f t="shared" si="16"/>
        <v>0</v>
      </c>
      <c r="AC42" s="329">
        <f t="shared" si="17"/>
        <v>-147</v>
      </c>
      <c r="AD42" s="951">
        <f t="shared" si="18"/>
        <v>-100</v>
      </c>
      <c r="AE42" s="972"/>
      <c r="AF42" s="973"/>
      <c r="AG42" s="974"/>
      <c r="AH42" s="852"/>
      <c r="AI42" s="473">
        <f t="shared" si="1"/>
        <v>0</v>
      </c>
      <c r="AJ42" s="307">
        <f t="shared" si="2"/>
        <v>0</v>
      </c>
      <c r="AK42" s="814">
        <f>'[3]тар см 11 мес 2021  (корр)'!AA42+'[2]тар см Декабрь 2021'!AA42</f>
        <v>153.60000000000002</v>
      </c>
      <c r="AL42" s="814">
        <f t="shared" si="3"/>
        <v>-6.6000000000000227</v>
      </c>
      <c r="AM42" s="308"/>
      <c r="AN42" s="307"/>
      <c r="AO42" s="307"/>
    </row>
    <row r="43" spans="1:41" s="240" customFormat="1" ht="126" customHeight="1" x14ac:dyDescent="0.25">
      <c r="A43" s="336"/>
      <c r="B43" s="379" t="s">
        <v>63</v>
      </c>
      <c r="C43" s="327">
        <f>'[25]коррект сметы на 2021г'!$E$38</f>
        <v>1373.4</v>
      </c>
      <c r="D43" s="328"/>
      <c r="E43" s="329">
        <f>'вспомогательная к смете  '!H36</f>
        <v>1515.9509487123007</v>
      </c>
      <c r="F43" s="329"/>
      <c r="G43" s="329">
        <f t="shared" ref="G43:G52" si="21">E43-C43</f>
        <v>142.55094871230062</v>
      </c>
      <c r="H43" s="330">
        <f t="shared" si="13"/>
        <v>10.400000000000006</v>
      </c>
      <c r="I43" s="327">
        <f>'[10]тар см 10 мес 2021  (корр)'!I43+'[11]тар см Ноябрь 2021'!I43</f>
        <v>221.09999999999997</v>
      </c>
      <c r="J43" s="328"/>
      <c r="K43" s="329">
        <f>'вспомогательная к смете  '!M36</f>
        <v>809.30004743730058</v>
      </c>
      <c r="L43" s="329"/>
      <c r="M43" s="329">
        <f t="shared" si="20"/>
        <v>588.20004743730055</v>
      </c>
      <c r="N43" s="330">
        <f t="shared" si="15"/>
        <v>266</v>
      </c>
      <c r="O43" s="331"/>
      <c r="P43" s="329"/>
      <c r="Q43" s="329"/>
      <c r="R43" s="329"/>
      <c r="S43" s="329"/>
      <c r="T43" s="333"/>
      <c r="U43" s="327">
        <f>'[10]тар см 10 мес 2021  (корр)'!U43+'[11]тар см Ноябрь 2021'!U43</f>
        <v>603.89999999999986</v>
      </c>
      <c r="V43" s="333"/>
      <c r="W43" s="329">
        <f>'вспомогательная к смете  '!W36</f>
        <v>608.68345385039868</v>
      </c>
      <c r="X43" s="329"/>
      <c r="Y43" s="329">
        <f t="shared" si="19"/>
        <v>4.7834538503988142</v>
      </c>
      <c r="Z43" s="333">
        <f t="shared" si="14"/>
        <v>0.79999999999999716</v>
      </c>
      <c r="AA43" s="800">
        <f t="shared" ref="AA43:AA49" si="22">C43+I43+O43+U43</f>
        <v>2198.3999999999996</v>
      </c>
      <c r="AB43" s="333">
        <f t="shared" si="16"/>
        <v>2933.9344499999997</v>
      </c>
      <c r="AC43" s="329">
        <f t="shared" si="17"/>
        <v>735.53445000000011</v>
      </c>
      <c r="AD43" s="951">
        <f t="shared" si="18"/>
        <v>33.5</v>
      </c>
      <c r="AE43" s="972"/>
      <c r="AF43" s="973"/>
      <c r="AG43" s="974"/>
      <c r="AH43" s="852"/>
      <c r="AI43" s="473">
        <f t="shared" ref="AI43:AI74" si="23">C43+I43+U43-AA43</f>
        <v>0</v>
      </c>
      <c r="AJ43" s="307">
        <f t="shared" ref="AJ43:AJ74" si="24">E43+K43+W43-AB43</f>
        <v>0</v>
      </c>
      <c r="AK43" s="814">
        <f>'[3]тар см 11 мес 2021  (корр)'!AA43+'[2]тар см Декабрь 2021'!AA43</f>
        <v>2274</v>
      </c>
      <c r="AL43" s="814">
        <f t="shared" ref="AL43:AL74" si="25">AA43-AK43</f>
        <v>-75.600000000000364</v>
      </c>
      <c r="AM43" s="308"/>
      <c r="AN43" s="307"/>
      <c r="AO43" s="307"/>
    </row>
    <row r="44" spans="1:41" s="240" customFormat="1" ht="19.5" customHeight="1" x14ac:dyDescent="0.25">
      <c r="A44" s="336"/>
      <c r="B44" s="379" t="s">
        <v>64</v>
      </c>
      <c r="C44" s="327">
        <f>'[25]коррект сметы на 2021г'!$E$39</f>
        <v>44.9</v>
      </c>
      <c r="D44" s="328"/>
      <c r="E44" s="329">
        <f>'вспомогательная к смете  '!H37</f>
        <v>309.97184999999996</v>
      </c>
      <c r="F44" s="329"/>
      <c r="G44" s="329">
        <f t="shared" si="21"/>
        <v>265.07184999999998</v>
      </c>
      <c r="H44" s="330">
        <f t="shared" si="13"/>
        <v>590.4</v>
      </c>
      <c r="I44" s="327">
        <f>'[10]тар см 10 мес 2021  (корр)'!I44+'[11]тар см Ноябрь 2021'!I44</f>
        <v>0</v>
      </c>
      <c r="J44" s="328"/>
      <c r="K44" s="329">
        <f>'вспомогательная к смете  '!M37</f>
        <v>31.416000000000004</v>
      </c>
      <c r="L44" s="329"/>
      <c r="M44" s="329">
        <f t="shared" si="20"/>
        <v>31.416000000000004</v>
      </c>
      <c r="N44" s="330">
        <v>0</v>
      </c>
      <c r="O44" s="331"/>
      <c r="P44" s="329"/>
      <c r="Q44" s="329"/>
      <c r="R44" s="329"/>
      <c r="S44" s="329"/>
      <c r="T44" s="333"/>
      <c r="U44" s="327">
        <f>'[10]тар см 10 мес 2021  (корр)'!U44+'[11]тар см Ноябрь 2021'!U44</f>
        <v>40.700000000000003</v>
      </c>
      <c r="V44" s="333"/>
      <c r="W44" s="329">
        <f>'вспомогательная к смете  '!W37</f>
        <v>331.16929000000005</v>
      </c>
      <c r="X44" s="329"/>
      <c r="Y44" s="329">
        <f t="shared" si="19"/>
        <v>290.46929000000006</v>
      </c>
      <c r="Z44" s="333">
        <f t="shared" si="14"/>
        <v>713.7</v>
      </c>
      <c r="AA44" s="800">
        <f t="shared" si="22"/>
        <v>85.6</v>
      </c>
      <c r="AB44" s="333">
        <f t="shared" si="16"/>
        <v>672.55714</v>
      </c>
      <c r="AC44" s="329">
        <f t="shared" si="17"/>
        <v>586.95713999999998</v>
      </c>
      <c r="AD44" s="951">
        <f t="shared" si="18"/>
        <v>685.7</v>
      </c>
      <c r="AE44" s="972"/>
      <c r="AF44" s="973"/>
      <c r="AG44" s="974"/>
      <c r="AH44" s="852"/>
      <c r="AI44" s="473">
        <f t="shared" si="23"/>
        <v>0</v>
      </c>
      <c r="AJ44" s="307">
        <f t="shared" si="24"/>
        <v>0</v>
      </c>
      <c r="AK44" s="814">
        <f>'[3]тар см 11 мес 2021  (корр)'!AA44+'[2]тар см Декабрь 2021'!AA44</f>
        <v>88.800000000000011</v>
      </c>
      <c r="AL44" s="814">
        <f t="shared" si="25"/>
        <v>-3.2000000000000171</v>
      </c>
      <c r="AM44" s="308"/>
      <c r="AN44" s="307"/>
      <c r="AO44" s="307"/>
    </row>
    <row r="45" spans="1:41" s="240" customFormat="1" ht="51" customHeight="1" x14ac:dyDescent="0.25">
      <c r="A45" s="336"/>
      <c r="B45" s="379" t="s">
        <v>65</v>
      </c>
      <c r="C45" s="327"/>
      <c r="D45" s="328"/>
      <c r="E45" s="329">
        <f>'вспомогательная к смете  '!H38</f>
        <v>11.042938899999999</v>
      </c>
      <c r="F45" s="329"/>
      <c r="G45" s="329">
        <f t="shared" si="21"/>
        <v>11.042938899999999</v>
      </c>
      <c r="H45" s="330"/>
      <c r="I45" s="327">
        <f>'[10]тар см 10 мес 2021  (корр)'!I45+'[11]тар см Ноябрь 2021'!I45</f>
        <v>30.800000000000004</v>
      </c>
      <c r="J45" s="328"/>
      <c r="K45" s="329">
        <f>'вспомогательная к смете  '!M38</f>
        <v>11.493671100000002</v>
      </c>
      <c r="L45" s="329"/>
      <c r="M45" s="329">
        <f t="shared" si="20"/>
        <v>-19.306328900000004</v>
      </c>
      <c r="N45" s="330">
        <f t="shared" si="15"/>
        <v>-62.7</v>
      </c>
      <c r="O45" s="331"/>
      <c r="P45" s="329"/>
      <c r="Q45" s="329"/>
      <c r="R45" s="329"/>
      <c r="S45" s="329"/>
      <c r="T45" s="333"/>
      <c r="U45" s="327">
        <f>'[10]тар см 10 мес 2021  (корр)'!U45+'[11]тар см Ноябрь 2021'!U45</f>
        <v>0</v>
      </c>
      <c r="V45" s="333"/>
      <c r="W45" s="329">
        <f>'вспомогательная к смете  '!W38</f>
        <v>47.892859999999999</v>
      </c>
      <c r="X45" s="329"/>
      <c r="Y45" s="329">
        <f t="shared" si="19"/>
        <v>47.892859999999999</v>
      </c>
      <c r="Z45" s="333"/>
      <c r="AA45" s="800">
        <f t="shared" si="22"/>
        <v>30.800000000000004</v>
      </c>
      <c r="AB45" s="333">
        <f t="shared" si="16"/>
        <v>70.429470000000009</v>
      </c>
      <c r="AC45" s="329">
        <f t="shared" si="17"/>
        <v>39.629470000000005</v>
      </c>
      <c r="AD45" s="951">
        <f t="shared" si="18"/>
        <v>128.69999999999999</v>
      </c>
      <c r="AE45" s="972"/>
      <c r="AF45" s="973"/>
      <c r="AG45" s="974"/>
      <c r="AH45" s="852"/>
      <c r="AI45" s="473">
        <f t="shared" si="23"/>
        <v>0</v>
      </c>
      <c r="AJ45" s="307">
        <f t="shared" si="24"/>
        <v>0</v>
      </c>
      <c r="AK45" s="814">
        <f>'[3]тар см 11 мес 2021  (корр)'!AA45+'[2]тар см Декабрь 2021'!AA45</f>
        <v>33.6</v>
      </c>
      <c r="AL45" s="814">
        <f t="shared" si="25"/>
        <v>-2.7999999999999972</v>
      </c>
      <c r="AM45" s="308"/>
      <c r="AN45" s="307"/>
      <c r="AO45" s="307"/>
    </row>
    <row r="46" spans="1:41" s="240" customFormat="1" ht="15.75" customHeight="1" x14ac:dyDescent="0.25">
      <c r="A46" s="336"/>
      <c r="B46" s="352" t="s">
        <v>120</v>
      </c>
      <c r="C46" s="327">
        <f>'[25]коррект сметы на 2021г'!$E$34</f>
        <v>221.8</v>
      </c>
      <c r="D46" s="328"/>
      <c r="E46" s="329">
        <f>'вспомогательная к смете  '!H39</f>
        <v>0</v>
      </c>
      <c r="F46" s="329">
        <f>ROUNDUP(E46/$E$115,2)</f>
        <v>0</v>
      </c>
      <c r="G46" s="329">
        <f t="shared" si="21"/>
        <v>-221.8</v>
      </c>
      <c r="H46" s="330">
        <f>ROUND(E46/C46*100,1)-100</f>
        <v>-100</v>
      </c>
      <c r="I46" s="327">
        <f>'[10]тар см 10 мес 2021  (корр)'!I46+'[11]тар см Ноябрь 2021'!I46</f>
        <v>8.7999999999999989</v>
      </c>
      <c r="J46" s="328"/>
      <c r="K46" s="329">
        <f>'вспомогательная к смете  '!M39</f>
        <v>0</v>
      </c>
      <c r="L46" s="329"/>
      <c r="M46" s="329">
        <f t="shared" si="20"/>
        <v>-8.7999999999999989</v>
      </c>
      <c r="N46" s="330"/>
      <c r="O46" s="331"/>
      <c r="P46" s="329"/>
      <c r="Q46" s="329"/>
      <c r="R46" s="329"/>
      <c r="S46" s="329"/>
      <c r="T46" s="333"/>
      <c r="U46" s="327">
        <f>'[10]тар см 10 мес 2021  (корр)'!U46+'[11]тар см Ноябрь 2021'!U46</f>
        <v>154</v>
      </c>
      <c r="V46" s="329"/>
      <c r="W46" s="329">
        <f>'вспомогательная к смете  '!W39</f>
        <v>0</v>
      </c>
      <c r="X46" s="329">
        <f>ROUND(W46/$W$115,2)</f>
        <v>0</v>
      </c>
      <c r="Y46" s="329">
        <f t="shared" si="19"/>
        <v>-154</v>
      </c>
      <c r="Z46" s="790">
        <f t="shared" si="14"/>
        <v>-100</v>
      </c>
      <c r="AA46" s="800">
        <f t="shared" si="22"/>
        <v>384.6</v>
      </c>
      <c r="AB46" s="333">
        <f t="shared" si="16"/>
        <v>0</v>
      </c>
      <c r="AC46" s="329">
        <f t="shared" si="17"/>
        <v>-384.6</v>
      </c>
      <c r="AD46" s="956">
        <f t="shared" si="18"/>
        <v>-100</v>
      </c>
      <c r="AE46" s="972"/>
      <c r="AF46" s="973"/>
      <c r="AG46" s="974"/>
      <c r="AH46" s="855"/>
      <c r="AI46" s="473">
        <f t="shared" si="23"/>
        <v>0</v>
      </c>
      <c r="AJ46" s="307">
        <f t="shared" si="24"/>
        <v>0</v>
      </c>
      <c r="AK46" s="814">
        <f>'[3]тар см 11 мес 2021  (корр)'!AA46+'[2]тар см Декабрь 2021'!AA46</f>
        <v>399.6</v>
      </c>
      <c r="AL46" s="814">
        <f t="shared" si="25"/>
        <v>-15</v>
      </c>
      <c r="AM46" s="308"/>
      <c r="AN46" s="307"/>
      <c r="AO46" s="307"/>
    </row>
    <row r="47" spans="1:41" s="240" customFormat="1" ht="15.75" customHeight="1" x14ac:dyDescent="0.25">
      <c r="A47" s="336"/>
      <c r="B47" s="352" t="s">
        <v>67</v>
      </c>
      <c r="C47" s="327">
        <f>'[25]коррект сметы на 2021г'!$E$35</f>
        <v>6747.1</v>
      </c>
      <c r="D47" s="328"/>
      <c r="E47" s="329">
        <f>'вспомогательная к смете  '!H40</f>
        <v>7302.7226512671295</v>
      </c>
      <c r="F47" s="329">
        <f>ROUND(E47/$E$115,2)</f>
        <v>0.34</v>
      </c>
      <c r="G47" s="329">
        <f t="shared" si="21"/>
        <v>555.62265126712919</v>
      </c>
      <c r="H47" s="330">
        <f t="shared" si="13"/>
        <v>8.2000000000000028</v>
      </c>
      <c r="I47" s="327">
        <f>'[10]тар см 10 мес 2021  (корр)'!I47+'[11]тар см Ноябрь 2021'!I47+299</f>
        <v>2077.9749999999999</v>
      </c>
      <c r="J47" s="328"/>
      <c r="K47" s="329">
        <f>'вспомогательная к смете  '!M40</f>
        <v>2138.5568274993511</v>
      </c>
      <c r="L47" s="329">
        <f>ROUND(K47/$K$115,2)</f>
        <v>7.0000000000000007E-2</v>
      </c>
      <c r="M47" s="329">
        <f t="shared" si="20"/>
        <v>60.58182749935122</v>
      </c>
      <c r="N47" s="330">
        <f t="shared" si="15"/>
        <v>2.9000000000000057</v>
      </c>
      <c r="O47" s="331"/>
      <c r="P47" s="329" t="e">
        <f>ROUND(O47/$O$115,2)</f>
        <v>#DIV/0!</v>
      </c>
      <c r="Q47" s="329"/>
      <c r="R47" s="329" t="e">
        <f>ROUND(Q47/$Q$115,2)</f>
        <v>#DIV/0!</v>
      </c>
      <c r="S47" s="329"/>
      <c r="T47" s="333"/>
      <c r="U47" s="327">
        <f>'[10]тар см 10 мес 2021  (корр)'!U47+'[11]тар см Ноябрь 2021'!U47+503.9</f>
        <v>5680.5</v>
      </c>
      <c r="V47" s="329"/>
      <c r="W47" s="329">
        <f>'вспомогательная к смете  '!W40</f>
        <v>8599.9515212335173</v>
      </c>
      <c r="X47" s="329">
        <f>ROUND(W47/$W$115,2)</f>
        <v>0.42</v>
      </c>
      <c r="Y47" s="329">
        <f t="shared" si="19"/>
        <v>2919.4515212335173</v>
      </c>
      <c r="Z47" s="333">
        <f t="shared" si="14"/>
        <v>51.400000000000006</v>
      </c>
      <c r="AA47" s="800">
        <f t="shared" si="22"/>
        <v>14505.575000000001</v>
      </c>
      <c r="AB47" s="333">
        <f t="shared" si="16"/>
        <v>18041.231</v>
      </c>
      <c r="AC47" s="329">
        <f t="shared" si="17"/>
        <v>3535.655999999999</v>
      </c>
      <c r="AD47" s="951">
        <f t="shared" si="18"/>
        <v>24.400000000000006</v>
      </c>
      <c r="AE47" s="972"/>
      <c r="AF47" s="973"/>
      <c r="AG47" s="974"/>
      <c r="AH47" s="852"/>
      <c r="AI47" s="473">
        <f t="shared" si="23"/>
        <v>0</v>
      </c>
      <c r="AJ47" s="307">
        <f t="shared" si="24"/>
        <v>0</v>
      </c>
      <c r="AK47" s="814">
        <f>'[3]тар см 11 мес 2021  (корр)'!AA47+'[2]тар см Декабрь 2021'!AA47</f>
        <v>14335.500000000002</v>
      </c>
      <c r="AL47" s="814">
        <f t="shared" si="25"/>
        <v>170.07499999999891</v>
      </c>
      <c r="AM47" s="308"/>
      <c r="AN47" s="307"/>
      <c r="AO47" s="307"/>
    </row>
    <row r="48" spans="1:41" s="240" customFormat="1" ht="42.75" customHeight="1" x14ac:dyDescent="0.25">
      <c r="A48" s="391"/>
      <c r="B48" s="636" t="s">
        <v>68</v>
      </c>
      <c r="C48" s="327">
        <f>'[25]коррект сметы на 2021г'!$E$36</f>
        <v>361.1</v>
      </c>
      <c r="D48" s="393"/>
      <c r="E48" s="329">
        <f>'вспомогательная к смете  '!H41</f>
        <v>386.50541991565933</v>
      </c>
      <c r="F48" s="329"/>
      <c r="G48" s="329">
        <f t="shared" si="21"/>
        <v>25.405419915659309</v>
      </c>
      <c r="H48" s="330">
        <f t="shared" si="13"/>
        <v>7</v>
      </c>
      <c r="I48" s="327">
        <f>'[10]тар см 10 мес 2021  (корр)'!I48+'[11]тар см Ноябрь 2021'!I48</f>
        <v>229.90000000000003</v>
      </c>
      <c r="J48" s="328"/>
      <c r="K48" s="329">
        <f>'вспомогательная к смете  '!M41</f>
        <v>229.56261145977604</v>
      </c>
      <c r="L48" s="395"/>
      <c r="M48" s="329">
        <f t="shared" si="20"/>
        <v>-0.33738854022399778</v>
      </c>
      <c r="N48" s="330">
        <f t="shared" si="15"/>
        <v>-9.9999999999994316E-2</v>
      </c>
      <c r="O48" s="394"/>
      <c r="P48" s="395"/>
      <c r="Q48" s="395"/>
      <c r="R48" s="395"/>
      <c r="S48" s="395"/>
      <c r="T48" s="333"/>
      <c r="U48" s="327">
        <f>'[10]тар см 10 мес 2021  (корр)'!U48+'[11]тар см Ноябрь 2021'!U48</f>
        <v>249.69999999999993</v>
      </c>
      <c r="V48" s="395"/>
      <c r="W48" s="329">
        <f>'вспомогательная к смете  '!W41</f>
        <v>320.79945862456469</v>
      </c>
      <c r="X48" s="395"/>
      <c r="Y48" s="329">
        <f t="shared" si="19"/>
        <v>71.099458624564761</v>
      </c>
      <c r="Z48" s="333">
        <f t="shared" si="14"/>
        <v>28.5</v>
      </c>
      <c r="AA48" s="800">
        <f t="shared" si="22"/>
        <v>840.69999999999993</v>
      </c>
      <c r="AB48" s="333">
        <f t="shared" si="16"/>
        <v>936.86749000000009</v>
      </c>
      <c r="AC48" s="329">
        <f t="shared" si="17"/>
        <v>96.167490000000157</v>
      </c>
      <c r="AD48" s="951">
        <f t="shared" si="18"/>
        <v>11.400000000000006</v>
      </c>
      <c r="AE48" s="972"/>
      <c r="AF48" s="973"/>
      <c r="AG48" s="974"/>
      <c r="AH48" s="852"/>
      <c r="AI48" s="473">
        <f t="shared" si="23"/>
        <v>0</v>
      </c>
      <c r="AJ48" s="307">
        <f t="shared" si="24"/>
        <v>0</v>
      </c>
      <c r="AK48" s="814">
        <f>'[3]тар см 11 мес 2021  (корр)'!AA48+'[2]тар см Декабрь 2021'!AA48</f>
        <v>883.2</v>
      </c>
      <c r="AL48" s="814">
        <f t="shared" si="25"/>
        <v>-42.500000000000114</v>
      </c>
      <c r="AM48" s="308"/>
      <c r="AN48" s="307"/>
      <c r="AO48" s="307"/>
    </row>
    <row r="49" spans="1:55" s="240" customFormat="1" ht="61.5" customHeight="1" x14ac:dyDescent="0.25">
      <c r="A49" s="391"/>
      <c r="B49" s="636" t="s">
        <v>191</v>
      </c>
      <c r="C49" s="327"/>
      <c r="D49" s="328"/>
      <c r="E49" s="329">
        <f>'вспомогательная к смете  '!H42</f>
        <v>0</v>
      </c>
      <c r="F49" s="329"/>
      <c r="G49" s="329">
        <f t="shared" si="21"/>
        <v>0</v>
      </c>
      <c r="H49" s="330"/>
      <c r="I49" s="327">
        <f>'[10]тар см 10 мес 2021  (корр)'!I49+'[11]тар см Ноябрь 2021'!I49</f>
        <v>0</v>
      </c>
      <c r="J49" s="328"/>
      <c r="K49" s="329">
        <f>'вспомогательная к смете  '!M42</f>
        <v>0</v>
      </c>
      <c r="L49" s="395"/>
      <c r="M49" s="329">
        <f t="shared" si="20"/>
        <v>0</v>
      </c>
      <c r="N49" s="330"/>
      <c r="O49" s="394"/>
      <c r="P49" s="395"/>
      <c r="Q49" s="395"/>
      <c r="R49" s="395"/>
      <c r="S49" s="395"/>
      <c r="T49" s="333"/>
      <c r="U49" s="327">
        <f>'[10]тар см 10 мес 2021  (корр)'!U49+'[11]тар см Ноябрь 2021'!U49</f>
        <v>0</v>
      </c>
      <c r="V49" s="395"/>
      <c r="W49" s="329">
        <f>'вспомогательная к смете  '!W42</f>
        <v>0</v>
      </c>
      <c r="X49" s="395"/>
      <c r="Y49" s="329">
        <f t="shared" si="19"/>
        <v>0</v>
      </c>
      <c r="Z49" s="333"/>
      <c r="AA49" s="800">
        <f t="shared" si="22"/>
        <v>0</v>
      </c>
      <c r="AB49" s="333">
        <f t="shared" si="16"/>
        <v>0</v>
      </c>
      <c r="AC49" s="329">
        <f t="shared" si="17"/>
        <v>0</v>
      </c>
      <c r="AD49" s="951"/>
      <c r="AE49" s="972"/>
      <c r="AF49" s="973"/>
      <c r="AG49" s="974"/>
      <c r="AH49" s="852"/>
      <c r="AI49" s="473">
        <f t="shared" si="23"/>
        <v>0</v>
      </c>
      <c r="AJ49" s="307">
        <f t="shared" si="24"/>
        <v>0</v>
      </c>
      <c r="AK49" s="814">
        <f>'[3]тар см 11 мес 2021  (корр)'!AA49+'[2]тар см Декабрь 2021'!AA49</f>
        <v>0</v>
      </c>
      <c r="AL49" s="814">
        <f t="shared" si="25"/>
        <v>0</v>
      </c>
      <c r="AM49" s="308"/>
      <c r="AN49" s="307"/>
      <c r="AO49" s="307"/>
    </row>
    <row r="50" spans="1:55" s="374" customFormat="1" ht="25.5" customHeight="1" x14ac:dyDescent="0.25">
      <c r="A50" s="398"/>
      <c r="B50" s="772"/>
      <c r="C50" s="327">
        <f>'[14]тар см Август 2021'!C50+'[15]тар см 7 мес 2021 '!C50</f>
        <v>0</v>
      </c>
      <c r="D50" s="778"/>
      <c r="E50" s="779"/>
      <c r="F50" s="779"/>
      <c r="G50" s="329">
        <f t="shared" si="21"/>
        <v>0</v>
      </c>
      <c r="H50" s="330"/>
      <c r="I50" s="327">
        <f>'[14]тар см Август 2021'!I50+'[15]тар см 7 мес 2021 '!I50</f>
        <v>0</v>
      </c>
      <c r="J50" s="778"/>
      <c r="K50" s="329">
        <f>'вспомогательная к смете  '!M43</f>
        <v>0</v>
      </c>
      <c r="L50" s="401"/>
      <c r="M50" s="329">
        <f t="shared" si="20"/>
        <v>0</v>
      </c>
      <c r="N50" s="330"/>
      <c r="O50" s="402"/>
      <c r="P50" s="401"/>
      <c r="Q50" s="401"/>
      <c r="R50" s="401"/>
      <c r="S50" s="401"/>
      <c r="T50" s="333" t="e">
        <f>ROUND(Q50/O50*100,1)-100</f>
        <v>#DIV/0!</v>
      </c>
      <c r="U50" s="327">
        <f>'[14]тар см Август 2021'!U50+'[15]тар см 7 мес 2021 '!U50</f>
        <v>0</v>
      </c>
      <c r="V50" s="401"/>
      <c r="W50" s="401"/>
      <c r="X50" s="401"/>
      <c r="Y50" s="329">
        <f t="shared" si="19"/>
        <v>0</v>
      </c>
      <c r="Z50" s="333"/>
      <c r="AA50" s="800">
        <f>C50+I50+O50+U50</f>
        <v>0</v>
      </c>
      <c r="AB50" s="333">
        <f>E50+K50+Q50+W50</f>
        <v>0</v>
      </c>
      <c r="AC50" s="329">
        <f t="shared" si="17"/>
        <v>0</v>
      </c>
      <c r="AD50" s="951"/>
      <c r="AE50" s="972"/>
      <c r="AF50" s="973"/>
      <c r="AG50" s="974"/>
      <c r="AH50" s="852"/>
      <c r="AI50" s="473">
        <f t="shared" si="23"/>
        <v>0</v>
      </c>
      <c r="AJ50" s="307">
        <f t="shared" si="24"/>
        <v>0</v>
      </c>
      <c r="AK50" s="814">
        <f>'[3]тар см 11 мес 2021  (корр)'!AA50+'[2]тар см Декабрь 2021'!AA50</f>
        <v>0</v>
      </c>
      <c r="AL50" s="814">
        <f t="shared" si="25"/>
        <v>0</v>
      </c>
      <c r="AM50" s="933"/>
      <c r="AN50" s="307"/>
      <c r="AO50" s="307"/>
    </row>
    <row r="51" spans="1:55" s="888" customFormat="1" ht="18.75" customHeight="1" thickBot="1" x14ac:dyDescent="0.3">
      <c r="A51" s="878" t="s">
        <v>95</v>
      </c>
      <c r="B51" s="879" t="s">
        <v>192</v>
      </c>
      <c r="C51" s="880">
        <f>C52+C94</f>
        <v>176587.58830000003</v>
      </c>
      <c r="D51" s="881" t="e">
        <f>D52+D94</f>
        <v>#REF!</v>
      </c>
      <c r="E51" s="881">
        <f>E52+E94</f>
        <v>175175.21899999998</v>
      </c>
      <c r="F51" s="881" t="e">
        <f>F52+F94</f>
        <v>#REF!</v>
      </c>
      <c r="G51" s="881">
        <f t="shared" si="21"/>
        <v>-1412.3693000000494</v>
      </c>
      <c r="H51" s="882">
        <f>ROUND(E51/C51*100,1)-100</f>
        <v>-0.79999999999999716</v>
      </c>
      <c r="I51" s="880">
        <f>I52+I94</f>
        <v>82351.134539999999</v>
      </c>
      <c r="J51" s="881" t="e">
        <f>J52+J94</f>
        <v>#REF!</v>
      </c>
      <c r="K51" s="881">
        <f>K52+K94</f>
        <v>89121.372999999992</v>
      </c>
      <c r="L51" s="881" t="e">
        <f>L52+L94</f>
        <v>#REF!</v>
      </c>
      <c r="M51" s="881">
        <f t="shared" si="20"/>
        <v>6770.2384599999932</v>
      </c>
      <c r="N51" s="882">
        <f>ROUND(K51/I51*100,1)-100</f>
        <v>8.2000000000000028</v>
      </c>
      <c r="O51" s="883">
        <f>O52+O94+O106</f>
        <v>0</v>
      </c>
      <c r="P51" s="881" t="e">
        <f>P52+P94+P106</f>
        <v>#DIV/0!</v>
      </c>
      <c r="Q51" s="881">
        <f>Q52+Q94+Q106</f>
        <v>0</v>
      </c>
      <c r="R51" s="884" t="e">
        <f>ROUNDDOWN(Q51/$Q$115,2)</f>
        <v>#DIV/0!</v>
      </c>
      <c r="S51" s="881">
        <f>Q51-O51</f>
        <v>0</v>
      </c>
      <c r="T51" s="885"/>
      <c r="U51" s="880">
        <f>U52+U94</f>
        <v>131097.74282666668</v>
      </c>
      <c r="V51" s="881">
        <f>V52+V94+V106</f>
        <v>0</v>
      </c>
      <c r="W51" s="881">
        <f>W52+W94</f>
        <v>114551.98199999999</v>
      </c>
      <c r="X51" s="881" t="e">
        <f>X52+X94</f>
        <v>#REF!</v>
      </c>
      <c r="Y51" s="881">
        <f t="shared" si="19"/>
        <v>-16545.760826666694</v>
      </c>
      <c r="Z51" s="886">
        <f t="shared" si="14"/>
        <v>-12.599999999999994</v>
      </c>
      <c r="AA51" s="880">
        <f>AA52+AA94</f>
        <v>390036.46566666663</v>
      </c>
      <c r="AB51" s="881">
        <f>AB52+AB94</f>
        <v>378848.57399999996</v>
      </c>
      <c r="AC51" s="881">
        <f>AC52+AC94</f>
        <v>-11187.891666666692</v>
      </c>
      <c r="AD51" s="957">
        <f t="shared" si="18"/>
        <v>-2.9000000000000057</v>
      </c>
      <c r="AE51" s="972"/>
      <c r="AF51" s="973"/>
      <c r="AG51" s="974"/>
      <c r="AH51" s="850"/>
      <c r="AI51" s="473">
        <f t="shared" si="23"/>
        <v>0</v>
      </c>
      <c r="AJ51" s="307">
        <f t="shared" si="24"/>
        <v>0</v>
      </c>
      <c r="AK51" s="814">
        <f>'[3]тар см 11 мес 2021  (корр)'!AA51+'[2]тар см Декабрь 2021'!AA51</f>
        <v>385660.50833333336</v>
      </c>
      <c r="AL51" s="814">
        <f t="shared" si="25"/>
        <v>4375.9573333332664</v>
      </c>
      <c r="AM51" s="308"/>
      <c r="AN51" s="307"/>
      <c r="AO51" s="307"/>
      <c r="AP51" s="887"/>
      <c r="AQ51" s="887"/>
      <c r="AR51" s="887"/>
      <c r="AS51" s="887"/>
      <c r="AT51" s="887"/>
      <c r="AU51" s="887"/>
      <c r="AV51" s="887"/>
      <c r="AW51" s="887"/>
      <c r="AX51" s="887"/>
      <c r="AY51" s="887"/>
      <c r="AZ51" s="887"/>
      <c r="BA51" s="887"/>
      <c r="BB51" s="887"/>
      <c r="BC51" s="887"/>
    </row>
    <row r="52" spans="1:55" s="423" customFormat="1" ht="31.5" customHeight="1" thickTop="1" x14ac:dyDescent="0.25">
      <c r="A52" s="412" t="s">
        <v>3</v>
      </c>
      <c r="B52" s="413" t="s">
        <v>98</v>
      </c>
      <c r="C52" s="414">
        <f>C54+C55+C59+C60+C62+C61</f>
        <v>93235.300000000017</v>
      </c>
      <c r="D52" s="415" t="e">
        <f>D54+D55+D59+D60+D62+D61</f>
        <v>#REF!</v>
      </c>
      <c r="E52" s="416">
        <f>E54+E55+E59+E60+E62+E61</f>
        <v>95159.159</v>
      </c>
      <c r="F52" s="415" t="e">
        <f>SUM(F54:F91)-#REF!-#REF!-#REF!</f>
        <v>#REF!</v>
      </c>
      <c r="G52" s="415">
        <f t="shared" si="21"/>
        <v>1923.8589999999822</v>
      </c>
      <c r="H52" s="417">
        <f>ROUND(E52/C52*100,1)-100</f>
        <v>2.0999999999999943</v>
      </c>
      <c r="I52" s="414">
        <f>I54+I55+I59+I60+I62+I61</f>
        <v>43893</v>
      </c>
      <c r="J52" s="415" t="e">
        <f>J54+J55+J59+J60+J62+J61</f>
        <v>#REF!</v>
      </c>
      <c r="K52" s="416">
        <f>K54+K55+K59+K60+K62+K61</f>
        <v>51823.706999999995</v>
      </c>
      <c r="L52" s="415" t="e">
        <f>SUM(L54:L91)-#REF!-#REF!-#REF!</f>
        <v>#REF!</v>
      </c>
      <c r="M52" s="415">
        <f t="shared" si="20"/>
        <v>7930.7069999999949</v>
      </c>
      <c r="N52" s="417">
        <f>ROUND(K52/I52*100,1)-100</f>
        <v>18.099999999999994</v>
      </c>
      <c r="O52" s="414">
        <f>O54+O55+O60+O62+O57+O59</f>
        <v>0</v>
      </c>
      <c r="P52" s="415" t="e">
        <f>P54+P55+P60+P62</f>
        <v>#DIV/0!</v>
      </c>
      <c r="Q52" s="415">
        <f>Q54+Q55+Q60+Q62+Q59</f>
        <v>0</v>
      </c>
      <c r="R52" s="415" t="e">
        <f>SUM(R54:R91)-#REF!-#REF!-#REF!</f>
        <v>#DIV/0!</v>
      </c>
      <c r="S52" s="415">
        <f>Q52-O52</f>
        <v>0</v>
      </c>
      <c r="T52" s="333"/>
      <c r="U52" s="414">
        <f>U54+U55+U59+U60+U62+U61</f>
        <v>67890.191666666666</v>
      </c>
      <c r="V52" s="415">
        <f>V54+V55+V59+V60+V62+V61</f>
        <v>0</v>
      </c>
      <c r="W52" s="415">
        <f>W54+W55+W59+W60+W62+W61</f>
        <v>53755.735999999997</v>
      </c>
      <c r="X52" s="415" t="e">
        <f>SUM(X54:X91)-#REF!-#REF!-#REF!</f>
        <v>#REF!</v>
      </c>
      <c r="Y52" s="415">
        <f>W52-U52</f>
        <v>-14134.455666666669</v>
      </c>
      <c r="Z52" s="419">
        <f t="shared" si="14"/>
        <v>-20.799999999999997</v>
      </c>
      <c r="AA52" s="414">
        <f>AA54+AA55+AA59+AA60+AA61+AA62</f>
        <v>205018.49166666664</v>
      </c>
      <c r="AB52" s="418">
        <f>AB54+AB55+AB59+AB60+AB61+AB62</f>
        <v>200738.60199999996</v>
      </c>
      <c r="AC52" s="415">
        <f>AB52-AA52</f>
        <v>-4279.8896666666842</v>
      </c>
      <c r="AD52" s="958">
        <f t="shared" si="18"/>
        <v>-2.0999999999999943</v>
      </c>
      <c r="AE52" s="972"/>
      <c r="AF52" s="973"/>
      <c r="AG52" s="974"/>
      <c r="AH52" s="856"/>
      <c r="AI52" s="473">
        <f t="shared" si="23"/>
        <v>0</v>
      </c>
      <c r="AJ52" s="307">
        <f t="shared" si="24"/>
        <v>0</v>
      </c>
      <c r="AK52" s="814">
        <f>'[3]тар см 11 мес 2021  (корр)'!AA52+'[2]тар см Декабрь 2021'!AA52</f>
        <v>200643.30833333332</v>
      </c>
      <c r="AL52" s="814">
        <f t="shared" si="25"/>
        <v>4375.1833333333198</v>
      </c>
      <c r="AM52" s="910"/>
      <c r="AN52" s="307"/>
      <c r="AO52" s="307"/>
    </row>
    <row r="53" spans="1:55" s="424" customFormat="1" ht="12.75" customHeight="1" x14ac:dyDescent="0.25">
      <c r="A53" s="336"/>
      <c r="B53" s="191" t="s">
        <v>193</v>
      </c>
      <c r="C53" s="327"/>
      <c r="D53" s="328"/>
      <c r="E53" s="329"/>
      <c r="F53" s="329"/>
      <c r="G53" s="329"/>
      <c r="H53" s="330"/>
      <c r="I53" s="327"/>
      <c r="J53" s="328"/>
      <c r="K53" s="329"/>
      <c r="L53" s="329"/>
      <c r="M53" s="329"/>
      <c r="N53" s="330"/>
      <c r="O53" s="331"/>
      <c r="P53" s="329"/>
      <c r="Q53" s="329"/>
      <c r="R53" s="329"/>
      <c r="S53" s="329"/>
      <c r="T53" s="333"/>
      <c r="U53" s="327"/>
      <c r="V53" s="329"/>
      <c r="W53" s="329"/>
      <c r="X53" s="329"/>
      <c r="Y53" s="329"/>
      <c r="Z53" s="333"/>
      <c r="AA53" s="800"/>
      <c r="AB53" s="333"/>
      <c r="AC53" s="329"/>
      <c r="AD53" s="951"/>
      <c r="AE53" s="972"/>
      <c r="AF53" s="973"/>
      <c r="AG53" s="974"/>
      <c r="AH53" s="852"/>
      <c r="AI53" s="473">
        <f t="shared" si="23"/>
        <v>0</v>
      </c>
      <c r="AJ53" s="307">
        <f t="shared" si="24"/>
        <v>0</v>
      </c>
      <c r="AK53" s="814">
        <f>'[3]тар см 11 мес 2021  (корр)'!AA53+'[2]тар см Декабрь 2021'!AA53</f>
        <v>0</v>
      </c>
      <c r="AL53" s="814">
        <f t="shared" si="25"/>
        <v>0</v>
      </c>
      <c r="AM53" s="935"/>
      <c r="AN53" s="307"/>
      <c r="AO53" s="307"/>
    </row>
    <row r="54" spans="1:55" s="890" customFormat="1" ht="28.5" customHeight="1" x14ac:dyDescent="0.25">
      <c r="A54" s="858" t="s">
        <v>99</v>
      </c>
      <c r="B54" s="842" t="s">
        <v>194</v>
      </c>
      <c r="C54" s="860">
        <f>52976.3/12*$A$2</f>
        <v>52976.3</v>
      </c>
      <c r="D54" s="861"/>
      <c r="E54" s="862">
        <f>'свод РП'!R13</f>
        <v>56793</v>
      </c>
      <c r="F54" s="862">
        <f>ROUNDDOWN(E54/$E$115,2)</f>
        <v>2.61</v>
      </c>
      <c r="G54" s="862">
        <f t="shared" ref="G54:G67" si="26">E54-C54</f>
        <v>3816.6999999999971</v>
      </c>
      <c r="H54" s="863">
        <f>ROUND(E54/C54*100,1)-100</f>
        <v>7.2000000000000028</v>
      </c>
      <c r="I54" s="860">
        <f>24450.6/12*$A$2</f>
        <v>24450.6</v>
      </c>
      <c r="J54" s="861"/>
      <c r="K54" s="862">
        <f>'свод РП'!S13</f>
        <v>32746.606</v>
      </c>
      <c r="L54" s="862">
        <f>ROUND(K54/$K$115,2)</f>
        <v>1.1000000000000001</v>
      </c>
      <c r="M54" s="862">
        <f t="shared" ref="M54:M81" si="27">K54-I54</f>
        <v>8296.0060000000012</v>
      </c>
      <c r="N54" s="889">
        <f>ROUND(K54/I54*100,1)-100</f>
        <v>33.900000000000006</v>
      </c>
      <c r="O54" s="867"/>
      <c r="P54" s="862" t="e">
        <f>ROUNDUP(O54/$O$115,2)</f>
        <v>#DIV/0!</v>
      </c>
      <c r="Q54" s="862"/>
      <c r="R54" s="862" t="e">
        <f>ROUND(Q54/$Q$115,2)</f>
        <v>#DIV/0!</v>
      </c>
      <c r="S54" s="862"/>
      <c r="T54" s="843"/>
      <c r="U54" s="860">
        <f>38713.4/12*$A$2</f>
        <v>38713.4</v>
      </c>
      <c r="V54" s="862"/>
      <c r="W54" s="862">
        <f>'свод РП'!U13</f>
        <v>27380.894999999997</v>
      </c>
      <c r="X54" s="862">
        <f>ROUND(W54/$W$115,2)</f>
        <v>1.33</v>
      </c>
      <c r="Y54" s="862">
        <f t="shared" ref="Y54:Y79" si="28">W54-U54</f>
        <v>-11332.505000000005</v>
      </c>
      <c r="Z54" s="843">
        <f>ROUND(W54/U54*100,1)-100</f>
        <v>-29.299999999999997</v>
      </c>
      <c r="AA54" s="864">
        <f t="shared" ref="AA54:AA60" si="29">C54+I54+O54+U54</f>
        <v>116140.29999999999</v>
      </c>
      <c r="AB54" s="843">
        <f>E54+K54+Q54+W54</f>
        <v>116920.50099999999</v>
      </c>
      <c r="AC54" s="862">
        <f t="shared" ref="AC54:AC92" si="30">AB54-AA54</f>
        <v>780.20100000000093</v>
      </c>
      <c r="AD54" s="952">
        <f t="shared" ref="AD54:AD59" si="31">ROUND(AB54/AA54*100,1)-100</f>
        <v>0.70000000000000284</v>
      </c>
      <c r="AE54" s="972">
        <f>$AE$2-AD54</f>
        <v>-5.6900000000000031</v>
      </c>
      <c r="AF54" s="973">
        <f>AC54*AE54/AD54</f>
        <v>-6341.9195571428427</v>
      </c>
      <c r="AG54" s="974"/>
      <c r="AH54" s="852"/>
      <c r="AI54" s="473">
        <f t="shared" si="23"/>
        <v>0</v>
      </c>
      <c r="AJ54" s="307">
        <f t="shared" si="24"/>
        <v>0</v>
      </c>
      <c r="AK54" s="814">
        <f>'[3]тар см 11 мес 2021  (корр)'!AA54+'[2]тар см Декабрь 2021'!AA54</f>
        <v>112260.84166666665</v>
      </c>
      <c r="AL54" s="814">
        <f t="shared" si="25"/>
        <v>3879.458333333343</v>
      </c>
      <c r="AM54" s="935"/>
      <c r="AN54" s="307"/>
      <c r="AO54" s="307"/>
    </row>
    <row r="55" spans="1:55" s="424" customFormat="1" ht="51.75" x14ac:dyDescent="0.25">
      <c r="A55" s="336" t="s">
        <v>101</v>
      </c>
      <c r="B55" s="768" t="s">
        <v>223</v>
      </c>
      <c r="C55" s="601">
        <f>SUM(C56:C58)</f>
        <v>5477</v>
      </c>
      <c r="D55" s="393"/>
      <c r="E55" s="329">
        <f>E56+E57+E58</f>
        <v>5852.9900000000007</v>
      </c>
      <c r="F55" s="329"/>
      <c r="G55" s="329">
        <f>E55-C55</f>
        <v>375.99000000000069</v>
      </c>
      <c r="H55" s="330">
        <f>ROUND(E55/C55*100,1)-100</f>
        <v>6.9000000000000057</v>
      </c>
      <c r="I55" s="601">
        <f>SUM(I56:I58)</f>
        <v>2527.9</v>
      </c>
      <c r="J55" s="328"/>
      <c r="K55" s="329">
        <f>K56+K57+K58</f>
        <v>3377.3900000000003</v>
      </c>
      <c r="L55" s="329"/>
      <c r="M55" s="329">
        <f t="shared" si="27"/>
        <v>849.49000000000024</v>
      </c>
      <c r="N55" s="350">
        <f>ROUND(K55/I55*100,1)-100</f>
        <v>33.599999999999994</v>
      </c>
      <c r="O55" s="331"/>
      <c r="P55" s="329"/>
      <c r="Q55" s="329"/>
      <c r="R55" s="329"/>
      <c r="S55" s="329"/>
      <c r="T55" s="333"/>
      <c r="U55" s="601">
        <f>SUM(U56:U58)</f>
        <v>4002.5</v>
      </c>
      <c r="V55" s="393"/>
      <c r="W55" s="329">
        <f>W56+W57+W58</f>
        <v>2773.3209999999999</v>
      </c>
      <c r="X55" s="329"/>
      <c r="Y55" s="329">
        <f t="shared" si="28"/>
        <v>-1229.1790000000001</v>
      </c>
      <c r="Z55" s="333">
        <f>ROUND(W55/U55*100,1)-100</f>
        <v>-30.700000000000003</v>
      </c>
      <c r="AA55" s="800">
        <f>C55+I55+O55+U55</f>
        <v>12007.4</v>
      </c>
      <c r="AB55" s="983">
        <f t="shared" ref="AB55:AB60" si="32">E55+K55+Q55+W55</f>
        <v>12003.701000000001</v>
      </c>
      <c r="AC55" s="329">
        <f t="shared" si="30"/>
        <v>-3.6989999999987049</v>
      </c>
      <c r="AD55" s="951">
        <f t="shared" si="31"/>
        <v>0</v>
      </c>
      <c r="AE55" s="972">
        <f>$AE$2-AD55</f>
        <v>-4.99</v>
      </c>
      <c r="AF55" s="973" t="e">
        <f>AC55*AE55/AD55</f>
        <v>#DIV/0!</v>
      </c>
      <c r="AG55" s="974"/>
      <c r="AH55" s="852"/>
      <c r="AI55" s="473">
        <f t="shared" si="23"/>
        <v>0</v>
      </c>
      <c r="AJ55" s="307">
        <f t="shared" si="24"/>
        <v>0</v>
      </c>
      <c r="AK55" s="814">
        <f>'[3]тар см 11 мес 2021  (корр)'!AA55+'[2]тар см Декабрь 2021'!AA55</f>
        <v>11618.683333333332</v>
      </c>
      <c r="AL55" s="814">
        <f t="shared" si="25"/>
        <v>388.71666666666715</v>
      </c>
      <c r="AM55" s="935"/>
      <c r="AN55" s="307"/>
      <c r="AO55" s="307"/>
    </row>
    <row r="56" spans="1:55" s="611" customFormat="1" ht="15.75" customHeight="1" x14ac:dyDescent="0.25">
      <c r="A56" s="662" t="s">
        <v>230</v>
      </c>
      <c r="B56" s="633" t="s">
        <v>187</v>
      </c>
      <c r="C56" s="601">
        <f>2839.2/12*$A$2</f>
        <v>2839.2</v>
      </c>
      <c r="D56" s="602"/>
      <c r="E56" s="603">
        <f>'свод РП'!R14</f>
        <v>3306.19</v>
      </c>
      <c r="F56" s="603">
        <f>ROUND(E56/$E$115,2)</f>
        <v>0.15</v>
      </c>
      <c r="G56" s="603">
        <f t="shared" si="26"/>
        <v>466.99000000000024</v>
      </c>
      <c r="H56" s="330"/>
      <c r="I56" s="601">
        <f>1310.4/12*$A$2</f>
        <v>1310.4000000000001</v>
      </c>
      <c r="J56" s="602"/>
      <c r="K56" s="603">
        <f>'свод РП'!S14</f>
        <v>2032.9900000000002</v>
      </c>
      <c r="L56" s="603">
        <f>ROUND(K56/$K$115,2)</f>
        <v>7.0000000000000007E-2</v>
      </c>
      <c r="M56" s="603">
        <f t="shared" si="27"/>
        <v>722.59000000000015</v>
      </c>
      <c r="N56" s="605"/>
      <c r="O56" s="606">
        <f>ROUNDDOWN((O54-((O54*10%)))*7.4%,)</f>
        <v>0</v>
      </c>
      <c r="P56" s="603" t="e">
        <f>ROUND(O56/$O$115,2)</f>
        <v>#DIV/0!</v>
      </c>
      <c r="Q56" s="603">
        <v>0</v>
      </c>
      <c r="R56" s="603" t="e">
        <f t="shared" ref="R56:R61" si="33">ROUND(Q56/$Q$115,2)</f>
        <v>#DIV/0!</v>
      </c>
      <c r="S56" s="603">
        <v>0</v>
      </c>
      <c r="T56" s="333"/>
      <c r="U56" s="601">
        <f>2074.8/12*$A$2</f>
        <v>2074.8000000000002</v>
      </c>
      <c r="V56" s="603"/>
      <c r="W56" s="603">
        <f>'свод РП'!U14</f>
        <v>1145.6209999999999</v>
      </c>
      <c r="X56" s="603">
        <f>ROUNDUP(W56/$W$115,2)</f>
        <v>6.0000000000000005E-2</v>
      </c>
      <c r="Y56" s="603">
        <f t="shared" si="28"/>
        <v>-929.17900000000031</v>
      </c>
      <c r="Z56" s="607"/>
      <c r="AA56" s="801">
        <f t="shared" si="29"/>
        <v>6224.4000000000005</v>
      </c>
      <c r="AB56" s="984">
        <f t="shared" si="32"/>
        <v>6484.8010000000004</v>
      </c>
      <c r="AC56" s="603">
        <f t="shared" si="30"/>
        <v>260.40099999999984</v>
      </c>
      <c r="AD56" s="951">
        <f t="shared" si="31"/>
        <v>4.2000000000000028</v>
      </c>
      <c r="AE56" s="972"/>
      <c r="AF56" s="973"/>
      <c r="AG56" s="974"/>
      <c r="AH56" s="852"/>
      <c r="AI56" s="473">
        <f t="shared" si="23"/>
        <v>0</v>
      </c>
      <c r="AJ56" s="307">
        <f t="shared" si="24"/>
        <v>0</v>
      </c>
      <c r="AK56" s="814">
        <f>'[3]тар см 11 мес 2021  (корр)'!AA56+'[2]тар см Декабрь 2021'!AA56</f>
        <v>6175.7000000000007</v>
      </c>
      <c r="AL56" s="814">
        <f t="shared" si="25"/>
        <v>48.699999999999818</v>
      </c>
      <c r="AM56" s="935"/>
      <c r="AN56" s="307"/>
      <c r="AO56" s="307"/>
    </row>
    <row r="57" spans="1:55" s="611" customFormat="1" ht="15.75" customHeight="1" x14ac:dyDescent="0.25">
      <c r="A57" s="662" t="s">
        <v>231</v>
      </c>
      <c r="B57" s="633" t="s">
        <v>147</v>
      </c>
      <c r="C57" s="601">
        <f>1612.2/12*$A$2</f>
        <v>1612.1999999999998</v>
      </c>
      <c r="D57" s="602"/>
      <c r="E57" s="603">
        <f>'свод РП'!R15</f>
        <v>1556.5</v>
      </c>
      <c r="F57" s="603">
        <f>ROUND(E57/$E$115,2)</f>
        <v>7.0000000000000007E-2</v>
      </c>
      <c r="G57" s="603">
        <f t="shared" si="26"/>
        <v>-55.699999999999818</v>
      </c>
      <c r="H57" s="330"/>
      <c r="I57" s="601">
        <f>744.1/12*$A$2</f>
        <v>744.1</v>
      </c>
      <c r="J57" s="602"/>
      <c r="K57" s="603">
        <f>'свод РП'!S15</f>
        <v>853.9</v>
      </c>
      <c r="L57" s="603">
        <f>ROUNDUP(K57/$K$115,2)</f>
        <v>0.03</v>
      </c>
      <c r="M57" s="603">
        <f t="shared" si="27"/>
        <v>109.79999999999995</v>
      </c>
      <c r="N57" s="605"/>
      <c r="O57" s="606">
        <f>ROUNDDOWN((O54-((O54*10%)))*3.5%,)</f>
        <v>0</v>
      </c>
      <c r="P57" s="603" t="e">
        <f>ROUND(O57/$O$115,2)</f>
        <v>#DIV/0!</v>
      </c>
      <c r="Q57" s="603">
        <v>0</v>
      </c>
      <c r="R57" s="603" t="e">
        <f t="shared" si="33"/>
        <v>#DIV/0!</v>
      </c>
      <c r="S57" s="603">
        <v>0</v>
      </c>
      <c r="T57" s="333"/>
      <c r="U57" s="601">
        <f>1178.2/12*$A$2</f>
        <v>1178.2</v>
      </c>
      <c r="V57" s="603"/>
      <c r="W57" s="603">
        <f>'свод РП'!U15</f>
        <v>968.49999999999989</v>
      </c>
      <c r="X57" s="603">
        <f>ROUND(W57/$W$115,2)</f>
        <v>0.05</v>
      </c>
      <c r="Y57" s="603">
        <f t="shared" si="28"/>
        <v>-209.70000000000016</v>
      </c>
      <c r="Z57" s="607"/>
      <c r="AA57" s="801">
        <f t="shared" si="29"/>
        <v>3534.5</v>
      </c>
      <c r="AB57" s="984">
        <f t="shared" si="32"/>
        <v>3378.9</v>
      </c>
      <c r="AC57" s="603">
        <f t="shared" si="30"/>
        <v>-155.59999999999991</v>
      </c>
      <c r="AD57" s="951">
        <f t="shared" si="31"/>
        <v>-4.4000000000000057</v>
      </c>
      <c r="AE57" s="972"/>
      <c r="AF57" s="973"/>
      <c r="AG57" s="974"/>
      <c r="AH57" s="852"/>
      <c r="AI57" s="473">
        <f t="shared" si="23"/>
        <v>0</v>
      </c>
      <c r="AJ57" s="307">
        <f t="shared" si="24"/>
        <v>0</v>
      </c>
      <c r="AK57" s="814">
        <f>'[3]тар см 11 мес 2021  (корр)'!AA57+'[2]тар см Декабрь 2021'!AA57</f>
        <v>3282.958333333333</v>
      </c>
      <c r="AL57" s="814">
        <f t="shared" si="25"/>
        <v>251.54166666666697</v>
      </c>
      <c r="AM57" s="935"/>
      <c r="AN57" s="307"/>
      <c r="AO57" s="307"/>
    </row>
    <row r="58" spans="1:55" s="611" customFormat="1" ht="30" customHeight="1" x14ac:dyDescent="0.25">
      <c r="A58" s="662" t="s">
        <v>232</v>
      </c>
      <c r="B58" s="773" t="s">
        <v>233</v>
      </c>
      <c r="C58" s="601">
        <f>1025.6/12*$A$2</f>
        <v>1025.5999999999999</v>
      </c>
      <c r="D58" s="602"/>
      <c r="E58" s="603">
        <f>'свод РП'!R16</f>
        <v>990.3</v>
      </c>
      <c r="F58" s="603"/>
      <c r="G58" s="603">
        <f t="shared" si="26"/>
        <v>-35.299999999999955</v>
      </c>
      <c r="H58" s="604">
        <f>ROUND(E58/C58*100,1)-100</f>
        <v>-3.4000000000000057</v>
      </c>
      <c r="I58" s="601">
        <f>473.4/12*$A$2</f>
        <v>473.4</v>
      </c>
      <c r="J58" s="602"/>
      <c r="K58" s="603">
        <f>'свод РП'!S16</f>
        <v>490.50000000000006</v>
      </c>
      <c r="L58" s="603"/>
      <c r="M58" s="603">
        <f t="shared" si="27"/>
        <v>17.10000000000008</v>
      </c>
      <c r="N58" s="605">
        <f>ROUND(K58/I58*100,1)-100</f>
        <v>3.5999999999999943</v>
      </c>
      <c r="O58" s="606">
        <v>0</v>
      </c>
      <c r="P58" s="603"/>
      <c r="Q58" s="603">
        <v>0</v>
      </c>
      <c r="R58" s="603" t="e">
        <f t="shared" si="33"/>
        <v>#DIV/0!</v>
      </c>
      <c r="S58" s="603">
        <v>0</v>
      </c>
      <c r="T58" s="333"/>
      <c r="U58" s="601">
        <f>749.5/12*$A$2</f>
        <v>749.5</v>
      </c>
      <c r="V58" s="603"/>
      <c r="W58" s="603">
        <f>'свод РП'!U16</f>
        <v>659.2</v>
      </c>
      <c r="X58" s="603"/>
      <c r="Y58" s="603">
        <f t="shared" si="28"/>
        <v>-90.299999999999955</v>
      </c>
      <c r="Z58" s="333"/>
      <c r="AA58" s="801">
        <f t="shared" si="29"/>
        <v>2248.5</v>
      </c>
      <c r="AB58" s="607">
        <f t="shared" si="32"/>
        <v>2140</v>
      </c>
      <c r="AC58" s="603">
        <f t="shared" si="30"/>
        <v>-108.5</v>
      </c>
      <c r="AD58" s="951">
        <f t="shared" si="31"/>
        <v>-4.7999999999999972</v>
      </c>
      <c r="AE58" s="972"/>
      <c r="AF58" s="973"/>
      <c r="AG58" s="974"/>
      <c r="AH58" s="852"/>
      <c r="AI58" s="473">
        <f t="shared" si="23"/>
        <v>0</v>
      </c>
      <c r="AJ58" s="307">
        <f t="shared" si="24"/>
        <v>0</v>
      </c>
      <c r="AK58" s="814">
        <f>'[3]тар см 11 мес 2021  (корр)'!AA58+'[2]тар см Декабрь 2021'!AA58</f>
        <v>2176.125</v>
      </c>
      <c r="AL58" s="814">
        <f t="shared" si="25"/>
        <v>72.375</v>
      </c>
      <c r="AM58" s="935"/>
      <c r="AN58" s="307"/>
      <c r="AO58" s="307"/>
    </row>
    <row r="59" spans="1:55" s="424" customFormat="1" ht="24" customHeight="1" x14ac:dyDescent="0.25">
      <c r="A59" s="336" t="s">
        <v>104</v>
      </c>
      <c r="B59" s="191" t="s">
        <v>219</v>
      </c>
      <c r="C59" s="601"/>
      <c r="D59" s="328"/>
      <c r="E59" s="329">
        <f>'свод РП'!R17</f>
        <v>0</v>
      </c>
      <c r="F59" s="329"/>
      <c r="G59" s="329">
        <f t="shared" si="26"/>
        <v>0</v>
      </c>
      <c r="H59" s="330"/>
      <c r="I59" s="601"/>
      <c r="J59" s="328"/>
      <c r="K59" s="329">
        <f>'свод РП'!S17</f>
        <v>0</v>
      </c>
      <c r="L59" s="329"/>
      <c r="M59" s="329">
        <f t="shared" si="27"/>
        <v>0</v>
      </c>
      <c r="N59" s="350"/>
      <c r="O59" s="331"/>
      <c r="P59" s="329"/>
      <c r="Q59" s="329">
        <v>0</v>
      </c>
      <c r="R59" s="329" t="e">
        <f t="shared" si="33"/>
        <v>#DIV/0!</v>
      </c>
      <c r="S59" s="329">
        <v>0</v>
      </c>
      <c r="T59" s="333"/>
      <c r="U59" s="601">
        <f>'[12]тар см 9 мес 2021 '!U59+'[13]тар см Октябрь 2021'!U59</f>
        <v>0</v>
      </c>
      <c r="V59" s="329"/>
      <c r="W59" s="329">
        <f>'свод РП'!U17</f>
        <v>0</v>
      </c>
      <c r="X59" s="329"/>
      <c r="Y59" s="329">
        <f t="shared" si="28"/>
        <v>0</v>
      </c>
      <c r="Z59" s="333"/>
      <c r="AA59" s="800">
        <f t="shared" si="29"/>
        <v>0</v>
      </c>
      <c r="AB59" s="333">
        <f t="shared" si="32"/>
        <v>0</v>
      </c>
      <c r="AC59" s="329">
        <f t="shared" si="30"/>
        <v>0</v>
      </c>
      <c r="AD59" s="951" t="e">
        <f t="shared" si="31"/>
        <v>#DIV/0!</v>
      </c>
      <c r="AE59" s="972" t="e">
        <f>$AE$2-AD59</f>
        <v>#DIV/0!</v>
      </c>
      <c r="AF59" s="973" t="e">
        <f>AC59*AE59/AD59</f>
        <v>#DIV/0!</v>
      </c>
      <c r="AG59" s="974"/>
      <c r="AH59" s="852"/>
      <c r="AI59" s="473">
        <f t="shared" si="23"/>
        <v>0</v>
      </c>
      <c r="AJ59" s="307">
        <f t="shared" si="24"/>
        <v>0</v>
      </c>
      <c r="AK59" s="814">
        <f>'[3]тар см 11 мес 2021  (корр)'!AA59+'[2]тар см Декабрь 2021'!AA59</f>
        <v>0</v>
      </c>
      <c r="AL59" s="814">
        <f t="shared" si="25"/>
        <v>0</v>
      </c>
      <c r="AM59" s="935"/>
      <c r="AN59" s="307"/>
      <c r="AO59" s="307"/>
    </row>
    <row r="60" spans="1:55" s="424" customFormat="1" ht="25.5" customHeight="1" x14ac:dyDescent="0.25">
      <c r="A60" s="425" t="s">
        <v>106</v>
      </c>
      <c r="B60" s="191" t="s">
        <v>195</v>
      </c>
      <c r="C60" s="601">
        <f>21883.9/12*$A$2</f>
        <v>21883.9</v>
      </c>
      <c r="D60" s="328"/>
      <c r="E60" s="329">
        <f>'свод РП'!R18</f>
        <v>18428.87</v>
      </c>
      <c r="F60" s="329">
        <f>ROUND(E60/$E$115,2)</f>
        <v>0.85</v>
      </c>
      <c r="G60" s="329">
        <f t="shared" si="26"/>
        <v>-3455.0300000000025</v>
      </c>
      <c r="H60" s="330">
        <f t="shared" ref="H60:H82" si="34">ROUND(E60/C60*100,1)-100</f>
        <v>-15.799999999999997</v>
      </c>
      <c r="I60" s="601">
        <f>10212.5/12*$A$2</f>
        <v>10212.5</v>
      </c>
      <c r="J60" s="328"/>
      <c r="K60" s="329">
        <f>'свод РП'!S18</f>
        <v>8470.5739999999987</v>
      </c>
      <c r="L60" s="329">
        <f>ROUND(K60/$K$115,2)</f>
        <v>0.28999999999999998</v>
      </c>
      <c r="M60" s="329">
        <f t="shared" si="27"/>
        <v>-1741.9260000000013</v>
      </c>
      <c r="N60" s="350">
        <f t="shared" ref="N60:N82" si="35">ROUND(K60/I60*100,1)-100</f>
        <v>-17.099999999999994</v>
      </c>
      <c r="O60" s="331"/>
      <c r="P60" s="329" t="e">
        <f>ROUND(O60/$O$115,2)</f>
        <v>#DIV/0!</v>
      </c>
      <c r="Q60" s="329">
        <v>0</v>
      </c>
      <c r="R60" s="329" t="e">
        <f t="shared" si="33"/>
        <v>#DIV/0!</v>
      </c>
      <c r="S60" s="329">
        <v>0</v>
      </c>
      <c r="T60" s="333"/>
      <c r="U60" s="601">
        <f>16534.5/12*$A$2</f>
        <v>16534.5</v>
      </c>
      <c r="V60" s="329"/>
      <c r="W60" s="329">
        <f>'свод РП'!U18</f>
        <v>13914.759999999998</v>
      </c>
      <c r="X60" s="329">
        <f>ROUNDUP(W60/$W$115,2)</f>
        <v>0.68</v>
      </c>
      <c r="Y60" s="329">
        <f t="shared" si="28"/>
        <v>-2619.7400000000016</v>
      </c>
      <c r="Z60" s="333">
        <f t="shared" ref="Z60:Z78" si="36">ROUND(W60/U60*100,1)-100</f>
        <v>-15.799999999999997</v>
      </c>
      <c r="AA60" s="800">
        <f t="shared" si="29"/>
        <v>48630.9</v>
      </c>
      <c r="AB60" s="333">
        <f t="shared" si="32"/>
        <v>40814.203999999998</v>
      </c>
      <c r="AC60" s="329">
        <f t="shared" si="30"/>
        <v>-7816.6960000000036</v>
      </c>
      <c r="AD60" s="951">
        <f t="shared" ref="AD60:AD77" si="37">ROUND(AB60/AA60*100,1)-100</f>
        <v>-16.099999999999994</v>
      </c>
      <c r="AE60" s="972"/>
      <c r="AF60" s="973"/>
      <c r="AG60" s="974"/>
      <c r="AH60" s="852"/>
      <c r="AI60" s="473">
        <f t="shared" si="23"/>
        <v>0</v>
      </c>
      <c r="AJ60" s="307">
        <f t="shared" si="24"/>
        <v>0</v>
      </c>
      <c r="AK60" s="814">
        <f>'[3]тар см 11 мес 2021  (корр)'!AA60+'[2]тар см Декабрь 2021'!AA60</f>
        <v>49248.024999999994</v>
      </c>
      <c r="AL60" s="814">
        <f t="shared" si="25"/>
        <v>-617.12499999999272</v>
      </c>
      <c r="AM60" s="935"/>
      <c r="AN60" s="307"/>
      <c r="AO60" s="307"/>
    </row>
    <row r="61" spans="1:55" s="890" customFormat="1" ht="25.5" customHeight="1" x14ac:dyDescent="0.25">
      <c r="A61" s="891" t="s">
        <v>196</v>
      </c>
      <c r="B61" s="842" t="s">
        <v>244</v>
      </c>
      <c r="C61" s="860">
        <f>2447.3/12*$A$2</f>
        <v>2447.3000000000002</v>
      </c>
      <c r="D61" s="861"/>
      <c r="E61" s="862">
        <f>'свод РП'!R56+'свод РП'!R19</f>
        <v>2284.23</v>
      </c>
      <c r="F61" s="862">
        <f>ROUND(E61/$E$115,2)</f>
        <v>0.11</v>
      </c>
      <c r="G61" s="862">
        <f t="shared" si="26"/>
        <v>-163.07000000000016</v>
      </c>
      <c r="H61" s="863">
        <f>ROUND(E61/C61*100,1)-100</f>
        <v>-6.7000000000000028</v>
      </c>
      <c r="I61" s="860">
        <f>960.1/12*$A$2</f>
        <v>960.10000000000014</v>
      </c>
      <c r="J61" s="861"/>
      <c r="K61" s="862">
        <f>'свод РП'!S56+'свод РП'!S19</f>
        <v>956.59</v>
      </c>
      <c r="L61" s="862">
        <f>ROUND(K61/$K$115,2)</f>
        <v>0.03</v>
      </c>
      <c r="M61" s="862">
        <f>K61-I61</f>
        <v>-3.5100000000001046</v>
      </c>
      <c r="N61" s="889">
        <f>ROUND(K61/I61*100,1)-100</f>
        <v>-0.40000000000000568</v>
      </c>
      <c r="O61" s="867"/>
      <c r="P61" s="862" t="e">
        <f>ROUND(O61/$O$115,2)</f>
        <v>#DIV/0!</v>
      </c>
      <c r="Q61" s="862">
        <v>0</v>
      </c>
      <c r="R61" s="862" t="e">
        <f t="shared" si="33"/>
        <v>#DIV/0!</v>
      </c>
      <c r="S61" s="862">
        <v>1</v>
      </c>
      <c r="T61" s="843"/>
      <c r="U61" s="860">
        <f>1554.5/12*$A$2</f>
        <v>1554.5</v>
      </c>
      <c r="V61" s="862"/>
      <c r="W61" s="862">
        <f>'свод РП'!U56+'свод РП'!U19</f>
        <v>1524.98</v>
      </c>
      <c r="X61" s="862">
        <f>ROUNDUP(W61/$W$115,2)</f>
        <v>0.08</v>
      </c>
      <c r="Y61" s="862">
        <f>W61-U61</f>
        <v>-29.519999999999982</v>
      </c>
      <c r="Z61" s="843">
        <f>ROUND(W61/U61*100,1)-100</f>
        <v>-1.9000000000000057</v>
      </c>
      <c r="AA61" s="864">
        <f>C61+I61+O61+U61</f>
        <v>4961.9000000000005</v>
      </c>
      <c r="AB61" s="843">
        <f>E61+K61+Q61+W61</f>
        <v>4765.8</v>
      </c>
      <c r="AC61" s="862">
        <f>AB61-AA61</f>
        <v>-196.10000000000036</v>
      </c>
      <c r="AD61" s="952">
        <f>ROUND(AB61/AA61*100,1)-100</f>
        <v>-4</v>
      </c>
      <c r="AE61" s="972">
        <f>$AE$2-AD61</f>
        <v>-0.99000000000000021</v>
      </c>
      <c r="AF61" s="973">
        <f>AC61*AE61/AD61</f>
        <v>-48.534750000000102</v>
      </c>
      <c r="AG61" s="974"/>
      <c r="AH61" s="852"/>
      <c r="AI61" s="473">
        <f t="shared" si="23"/>
        <v>0</v>
      </c>
      <c r="AJ61" s="307">
        <f t="shared" si="24"/>
        <v>0</v>
      </c>
      <c r="AK61" s="814">
        <f>'[3]тар см 11 мес 2021  (корр)'!AA61+'[2]тар см Декабрь 2021'!AA61</f>
        <v>4750.6083333333336</v>
      </c>
      <c r="AL61" s="814">
        <f t="shared" si="25"/>
        <v>211.29166666666697</v>
      </c>
      <c r="AM61" s="935"/>
      <c r="AN61" s="307"/>
      <c r="AO61" s="307"/>
    </row>
    <row r="62" spans="1:55" s="611" customFormat="1" ht="15.75" customHeight="1" x14ac:dyDescent="0.25">
      <c r="A62" s="663" t="s">
        <v>243</v>
      </c>
      <c r="B62" s="600" t="s">
        <v>190</v>
      </c>
      <c r="C62" s="664">
        <f>C63+C85</f>
        <v>10450.800000000001</v>
      </c>
      <c r="D62" s="665" t="e">
        <f>D63+D85+#REF!+#REF!</f>
        <v>#REF!</v>
      </c>
      <c r="E62" s="666">
        <f>E63+E85</f>
        <v>11800.069000000001</v>
      </c>
      <c r="F62" s="666">
        <f>F63+F85</f>
        <v>0</v>
      </c>
      <c r="G62" s="666">
        <f t="shared" si="26"/>
        <v>1349.2690000000002</v>
      </c>
      <c r="H62" s="667">
        <f t="shared" si="34"/>
        <v>12.900000000000006</v>
      </c>
      <c r="I62" s="664">
        <f>I63+I85</f>
        <v>5741.9000000000005</v>
      </c>
      <c r="J62" s="785" t="e">
        <f>J63+J85+#REF!+#REF!</f>
        <v>#REF!</v>
      </c>
      <c r="K62" s="666">
        <f>K63+K85</f>
        <v>6272.5469999999996</v>
      </c>
      <c r="L62" s="666"/>
      <c r="M62" s="666">
        <f>K62-I62</f>
        <v>530.64699999999903</v>
      </c>
      <c r="N62" s="669">
        <f t="shared" si="35"/>
        <v>9.2000000000000028</v>
      </c>
      <c r="O62" s="668">
        <f>O63+O85</f>
        <v>0</v>
      </c>
      <c r="P62" s="666" t="e">
        <f>P63+P85</f>
        <v>#DIV/0!</v>
      </c>
      <c r="Q62" s="666">
        <f>Q63+Q85</f>
        <v>0</v>
      </c>
      <c r="R62" s="666"/>
      <c r="S62" s="666">
        <f>Q62-O62</f>
        <v>0</v>
      </c>
      <c r="T62" s="333"/>
      <c r="U62" s="664">
        <f>U63+U85</f>
        <v>7085.291666666667</v>
      </c>
      <c r="V62" s="666">
        <f>V63+V85</f>
        <v>0</v>
      </c>
      <c r="W62" s="666">
        <f>W63+W85</f>
        <v>8161.78</v>
      </c>
      <c r="X62" s="666"/>
      <c r="Y62" s="666">
        <f t="shared" si="28"/>
        <v>1076.4883333333328</v>
      </c>
      <c r="Z62" s="791">
        <f t="shared" si="36"/>
        <v>15.200000000000003</v>
      </c>
      <c r="AA62" s="805">
        <f>AA63+AA85</f>
        <v>23277.991666666665</v>
      </c>
      <c r="AB62" s="791">
        <f>AB63+AB85</f>
        <v>26234.395999999993</v>
      </c>
      <c r="AC62" s="666">
        <f t="shared" si="30"/>
        <v>2956.4043333333284</v>
      </c>
      <c r="AD62" s="959">
        <f t="shared" si="37"/>
        <v>12.700000000000003</v>
      </c>
      <c r="AE62" s="972"/>
      <c r="AF62" s="973"/>
      <c r="AG62" s="974"/>
      <c r="AH62" s="936"/>
      <c r="AI62" s="473">
        <f t="shared" si="23"/>
        <v>0</v>
      </c>
      <c r="AJ62" s="307">
        <f t="shared" si="24"/>
        <v>0</v>
      </c>
      <c r="AK62" s="814">
        <f>'[3]тар см 11 мес 2021  (корр)'!AA62+'[2]тар см Декабрь 2021'!AA62</f>
        <v>22765.15</v>
      </c>
      <c r="AL62" s="814">
        <f t="shared" si="25"/>
        <v>512.84166666666351</v>
      </c>
      <c r="AM62" s="935"/>
      <c r="AN62" s="307"/>
      <c r="AO62" s="307"/>
    </row>
    <row r="63" spans="1:55" s="841" customFormat="1" ht="15.75" customHeight="1" x14ac:dyDescent="0.25">
      <c r="A63" s="829" t="s">
        <v>245</v>
      </c>
      <c r="B63" s="830" t="s">
        <v>57</v>
      </c>
      <c r="C63" s="831">
        <f>SUM(C64:C82)</f>
        <v>6504.1</v>
      </c>
      <c r="D63" s="832">
        <f>SUM(D64:D82)</f>
        <v>0</v>
      </c>
      <c r="E63" s="833">
        <f>SUM(E64:E82)</f>
        <v>7961.8790000000008</v>
      </c>
      <c r="F63" s="833"/>
      <c r="G63" s="833">
        <f>E63-C63</f>
        <v>1457.7790000000005</v>
      </c>
      <c r="H63" s="834">
        <f>ROUND(E63/C63*100,1)-100</f>
        <v>22.400000000000006</v>
      </c>
      <c r="I63" s="831">
        <f>SUM(I64:I82)</f>
        <v>3146.8</v>
      </c>
      <c r="J63" s="832">
        <f>SUM(J64:J82)</f>
        <v>0</v>
      </c>
      <c r="K63" s="833">
        <f>SUM(K64:K82)</f>
        <v>3964.3969999999995</v>
      </c>
      <c r="L63" s="833"/>
      <c r="M63" s="833">
        <f>K63-I63</f>
        <v>817.5969999999993</v>
      </c>
      <c r="N63" s="835">
        <f>ROUND(K63/I63*100,1)-100</f>
        <v>26</v>
      </c>
      <c r="O63" s="836">
        <f>SUM(O64:O80)</f>
        <v>0</v>
      </c>
      <c r="P63" s="833" t="e">
        <f>SUM(P64:P80)</f>
        <v>#DIV/0!</v>
      </c>
      <c r="Q63" s="833">
        <f>SUM(Q64:Q80)</f>
        <v>0</v>
      </c>
      <c r="R63" s="833"/>
      <c r="S63" s="833">
        <f>Q63-O63</f>
        <v>0</v>
      </c>
      <c r="T63" s="837"/>
      <c r="U63" s="831">
        <f>SUM(U64:U82)</f>
        <v>4802.291666666667</v>
      </c>
      <c r="V63" s="833">
        <f>SUM(V64:V80)</f>
        <v>0</v>
      </c>
      <c r="W63" s="838">
        <f>SUM(W64:W82)</f>
        <v>5729.72</v>
      </c>
      <c r="X63" s="833"/>
      <c r="Y63" s="833">
        <f>W63-U63</f>
        <v>927.42833333333328</v>
      </c>
      <c r="Z63" s="839">
        <f>ROUND(W63/U63*100,1)-100</f>
        <v>19.299999999999997</v>
      </c>
      <c r="AA63" s="840">
        <f>SUM(AA64:AA82)</f>
        <v>14453.191666666666</v>
      </c>
      <c r="AB63" s="838">
        <f>SUM(AB64:AB82)</f>
        <v>17655.995999999996</v>
      </c>
      <c r="AC63" s="833">
        <f>AB63-AA63</f>
        <v>3202.8043333333299</v>
      </c>
      <c r="AD63" s="960">
        <f>ROUND(AB63/AA63*100,1)-100</f>
        <v>22.200000000000003</v>
      </c>
      <c r="AE63" s="972"/>
      <c r="AF63" s="973"/>
      <c r="AG63" s="974"/>
      <c r="AH63" s="937"/>
      <c r="AI63" s="938">
        <f t="shared" si="23"/>
        <v>0</v>
      </c>
      <c r="AJ63" s="594">
        <f t="shared" si="24"/>
        <v>0</v>
      </c>
      <c r="AK63" s="939">
        <f>'[3]тар см 11 мес 2021  (корр)'!AA63+'[2]тар см Декабрь 2021'!AA63</f>
        <v>14452.666666666664</v>
      </c>
      <c r="AL63" s="939">
        <f t="shared" si="25"/>
        <v>0.52500000000145519</v>
      </c>
      <c r="AM63" s="940"/>
      <c r="AN63" s="594"/>
      <c r="AO63" s="594"/>
    </row>
    <row r="64" spans="1:55" s="424" customFormat="1" ht="15.75" customHeight="1" x14ac:dyDescent="0.25">
      <c r="A64" s="336"/>
      <c r="B64" s="191" t="s">
        <v>109</v>
      </c>
      <c r="C64" s="327">
        <f>'[25]коррект сметы на 2021г'!$E$52</f>
        <v>742.5</v>
      </c>
      <c r="D64" s="328"/>
      <c r="E64" s="329">
        <f>'свод РП'!R22</f>
        <v>1065.08</v>
      </c>
      <c r="F64" s="329">
        <f>ROUND(E64/$E$115,2)</f>
        <v>0.05</v>
      </c>
      <c r="G64" s="329">
        <f t="shared" si="26"/>
        <v>322.57999999999993</v>
      </c>
      <c r="H64" s="330">
        <f t="shared" si="34"/>
        <v>43.400000000000006</v>
      </c>
      <c r="I64" s="327">
        <f>'[25]коррект сметы на 2021г'!$F$52</f>
        <v>346.5</v>
      </c>
      <c r="J64" s="328"/>
      <c r="K64" s="329">
        <f>'свод РП'!S22</f>
        <v>504.68</v>
      </c>
      <c r="L64" s="329">
        <f>ROUND(K64/$K$115,2)</f>
        <v>0.02</v>
      </c>
      <c r="M64" s="329">
        <f t="shared" si="27"/>
        <v>158.18</v>
      </c>
      <c r="N64" s="350">
        <f t="shared" si="35"/>
        <v>45.699999999999989</v>
      </c>
      <c r="O64" s="331"/>
      <c r="P64" s="329" t="e">
        <f>ROUND(O64/$O$115,2)</f>
        <v>#DIV/0!</v>
      </c>
      <c r="Q64" s="329"/>
      <c r="R64" s="329" t="e">
        <f>ROUND(Q64/$Q$115,2)</f>
        <v>#DIV/0!</v>
      </c>
      <c r="S64" s="329"/>
      <c r="T64" s="333"/>
      <c r="U64" s="327">
        <f>'[10]тар см 10 мес 2021  (корр)'!U64+'[11]тар см Ноябрь 2021'!U64+200</f>
        <v>714.80000000000007</v>
      </c>
      <c r="V64" s="329"/>
      <c r="W64" s="329">
        <f>'свод РП'!U22</f>
        <v>804.94</v>
      </c>
      <c r="X64" s="329">
        <f>ROUNDUP(W64/$W$115,2)</f>
        <v>0.04</v>
      </c>
      <c r="Y64" s="329">
        <f t="shared" si="28"/>
        <v>90.139999999999986</v>
      </c>
      <c r="Z64" s="333">
        <f t="shared" si="36"/>
        <v>12.599999999999994</v>
      </c>
      <c r="AA64" s="800">
        <f>C64+I64+O64+U64</f>
        <v>1803.8000000000002</v>
      </c>
      <c r="AB64" s="333">
        <f>E64+K64+Q64+W64</f>
        <v>2374.6999999999998</v>
      </c>
      <c r="AC64" s="329">
        <f t="shared" si="30"/>
        <v>570.89999999999964</v>
      </c>
      <c r="AD64" s="951">
        <f t="shared" si="37"/>
        <v>31.599999999999994</v>
      </c>
      <c r="AE64" s="972"/>
      <c r="AF64" s="973"/>
      <c r="AG64" s="974"/>
      <c r="AH64" s="852"/>
      <c r="AI64" s="473">
        <f t="shared" si="23"/>
        <v>0</v>
      </c>
      <c r="AJ64" s="307">
        <f t="shared" si="24"/>
        <v>0</v>
      </c>
      <c r="AK64" s="814">
        <f>'[3]тар см 11 мес 2021  (корр)'!AA64+'[2]тар см Декабрь 2021'!AA64</f>
        <v>1650.8999999999996</v>
      </c>
      <c r="AL64" s="814">
        <f t="shared" si="25"/>
        <v>152.90000000000055</v>
      </c>
      <c r="AM64" s="935"/>
      <c r="AN64" s="307"/>
      <c r="AO64" s="307"/>
    </row>
    <row r="65" spans="1:41" s="424" customFormat="1" x14ac:dyDescent="0.25">
      <c r="A65" s="336"/>
      <c r="B65" s="191" t="s">
        <v>110</v>
      </c>
      <c r="C65" s="327">
        <f>'[25]коррект сметы на 2021г'!$E$55</f>
        <v>2157</v>
      </c>
      <c r="D65" s="328"/>
      <c r="E65" s="329">
        <f>'свод РП'!R23</f>
        <v>2116.9059999999999</v>
      </c>
      <c r="F65" s="329">
        <f>ROUND(E65/$E$115,2)</f>
        <v>0.1</v>
      </c>
      <c r="G65" s="329">
        <f>E65-C65</f>
        <v>-40.094000000000051</v>
      </c>
      <c r="H65" s="330">
        <f>ROUND(E65/C65*100,1)-100</f>
        <v>-1.9000000000000057</v>
      </c>
      <c r="I65" s="327">
        <f>'[25]коррект сметы на 2021г'!$F$55</f>
        <v>1006.6</v>
      </c>
      <c r="J65" s="328"/>
      <c r="K65" s="329">
        <f>'свод РП'!S23</f>
        <v>1007.7000000000002</v>
      </c>
      <c r="L65" s="329">
        <f>ROUND(K65/$K$115,2)</f>
        <v>0.03</v>
      </c>
      <c r="M65" s="329">
        <f t="shared" si="27"/>
        <v>1.1000000000001364</v>
      </c>
      <c r="N65" s="350">
        <f t="shared" si="35"/>
        <v>9.9999999999994316E-2</v>
      </c>
      <c r="O65" s="331"/>
      <c r="P65" s="329" t="e">
        <f>ROUND(O65/$O$115,2)</f>
        <v>#DIV/0!</v>
      </c>
      <c r="Q65" s="329"/>
      <c r="R65" s="329" t="e">
        <f>ROUND(Q65/$Q$115,2)</f>
        <v>#DIV/0!</v>
      </c>
      <c r="S65" s="329"/>
      <c r="T65" s="333"/>
      <c r="U65" s="327">
        <f>'[10]тар см 10 мес 2021  (корр)'!U65+'[11]тар см Ноябрь 2021'!U65</f>
        <v>1493.7999999999997</v>
      </c>
      <c r="V65" s="329"/>
      <c r="W65" s="329">
        <f>'свод РП'!U23</f>
        <v>1597.8899999999999</v>
      </c>
      <c r="X65" s="329">
        <f>ROUND(W65/$W$115,2)</f>
        <v>0.08</v>
      </c>
      <c r="Y65" s="329">
        <f t="shared" si="28"/>
        <v>104.09000000000015</v>
      </c>
      <c r="Z65" s="333">
        <f t="shared" si="36"/>
        <v>7</v>
      </c>
      <c r="AA65" s="800">
        <f t="shared" ref="AA65:AA82" si="38">C65+I65+O65+U65</f>
        <v>4657.3999999999996</v>
      </c>
      <c r="AB65" s="333">
        <f>E65+K65+Q65+W65</f>
        <v>4722.4960000000001</v>
      </c>
      <c r="AC65" s="329">
        <f t="shared" si="30"/>
        <v>65.096000000000458</v>
      </c>
      <c r="AD65" s="951">
        <f t="shared" si="37"/>
        <v>1.4000000000000057</v>
      </c>
      <c r="AE65" s="972"/>
      <c r="AF65" s="973"/>
      <c r="AG65" s="974"/>
      <c r="AH65" s="852"/>
      <c r="AI65" s="473">
        <f t="shared" si="23"/>
        <v>0</v>
      </c>
      <c r="AJ65" s="307">
        <f t="shared" si="24"/>
        <v>0</v>
      </c>
      <c r="AK65" s="814">
        <f>'[3]тар см 11 мес 2021  (корр)'!AA65+'[2]тар см Декабрь 2021'!AA65</f>
        <v>4792.7999999999993</v>
      </c>
      <c r="AL65" s="814">
        <f t="shared" si="25"/>
        <v>-135.39999999999964</v>
      </c>
      <c r="AM65" s="935"/>
      <c r="AN65" s="307"/>
      <c r="AO65" s="307"/>
    </row>
    <row r="66" spans="1:41" s="611" customFormat="1" ht="15.75" customHeight="1" x14ac:dyDescent="0.25">
      <c r="A66" s="599"/>
      <c r="B66" s="600" t="s">
        <v>58</v>
      </c>
      <c r="C66" s="327">
        <f>'[25]коррект сметы на 2021г'!$E$53</f>
        <v>491.1</v>
      </c>
      <c r="D66" s="602"/>
      <c r="E66" s="603">
        <f>'свод РП'!R24</f>
        <v>526.07000000000005</v>
      </c>
      <c r="F66" s="603">
        <f>ROUND(E66/$E$115,2)</f>
        <v>0.02</v>
      </c>
      <c r="G66" s="603">
        <f t="shared" si="26"/>
        <v>34.970000000000027</v>
      </c>
      <c r="H66" s="604">
        <f t="shared" si="34"/>
        <v>7.0999999999999943</v>
      </c>
      <c r="I66" s="327">
        <f>'[25]коррект сметы на 2021г'!$F$53</f>
        <v>229.2</v>
      </c>
      <c r="J66" s="602"/>
      <c r="K66" s="603">
        <f>'свод РП'!S24</f>
        <v>250.45999999999998</v>
      </c>
      <c r="L66" s="603">
        <f>ROUNDUP(K66/$K$115,2)</f>
        <v>0.01</v>
      </c>
      <c r="M66" s="603">
        <f t="shared" si="27"/>
        <v>21.259999999999991</v>
      </c>
      <c r="N66" s="605">
        <f t="shared" si="35"/>
        <v>9.2999999999999972</v>
      </c>
      <c r="O66" s="606"/>
      <c r="P66" s="603" t="e">
        <f>ROUND(O66/$O$115,2)</f>
        <v>#DIV/0!</v>
      </c>
      <c r="Q66" s="603"/>
      <c r="R66" s="603" t="e">
        <f>ROUND(Q66/$Q$115,2)</f>
        <v>#DIV/0!</v>
      </c>
      <c r="S66" s="603"/>
      <c r="T66" s="333"/>
      <c r="U66" s="327">
        <f>'[10]тар см 10 мес 2021  (корр)'!U66+'[11]тар см Ноябрь 2021'!U66</f>
        <v>339.99999999999994</v>
      </c>
      <c r="V66" s="603"/>
      <c r="W66" s="603">
        <f>'свод РП'!U24</f>
        <v>397.87000000000006</v>
      </c>
      <c r="X66" s="603">
        <f>ROUND(W66/$W$115,2)</f>
        <v>0.02</v>
      </c>
      <c r="Y66" s="603">
        <f t="shared" si="28"/>
        <v>57.870000000000118</v>
      </c>
      <c r="Z66" s="607">
        <f t="shared" si="36"/>
        <v>17</v>
      </c>
      <c r="AA66" s="801">
        <f t="shared" si="38"/>
        <v>1060.3</v>
      </c>
      <c r="AB66" s="607">
        <f>E66+K66+Q66+W66</f>
        <v>1174.4000000000001</v>
      </c>
      <c r="AC66" s="603">
        <f t="shared" si="30"/>
        <v>114.10000000000014</v>
      </c>
      <c r="AD66" s="961">
        <f t="shared" si="37"/>
        <v>10.799999999999997</v>
      </c>
      <c r="AE66" s="972"/>
      <c r="AF66" s="973"/>
      <c r="AG66" s="974"/>
      <c r="AH66" s="852"/>
      <c r="AI66" s="473">
        <f t="shared" si="23"/>
        <v>0</v>
      </c>
      <c r="AJ66" s="307">
        <f t="shared" si="24"/>
        <v>0</v>
      </c>
      <c r="AK66" s="814">
        <f>'[3]тар см 11 мес 2021  (корр)'!AA66+'[2]тар см Декабрь 2021'!AA66</f>
        <v>1090.8999999999999</v>
      </c>
      <c r="AL66" s="814">
        <f t="shared" si="25"/>
        <v>-30.599999999999909</v>
      </c>
      <c r="AM66" s="935"/>
      <c r="AN66" s="307"/>
      <c r="AO66" s="307"/>
    </row>
    <row r="67" spans="1:41" s="611" customFormat="1" ht="15.75" customHeight="1" x14ac:dyDescent="0.25">
      <c r="A67" s="599"/>
      <c r="B67" s="600" t="s">
        <v>111</v>
      </c>
      <c r="C67" s="327">
        <f>'[25]коррект сметы на 2021г'!$E$56</f>
        <v>13.3</v>
      </c>
      <c r="D67" s="602"/>
      <c r="E67" s="603">
        <f>'свод РП'!R25</f>
        <v>14.983000000000002</v>
      </c>
      <c r="F67" s="603">
        <f>ROUND(E67/$E$115,2)</f>
        <v>0</v>
      </c>
      <c r="G67" s="603">
        <f t="shared" si="26"/>
        <v>1.6830000000000016</v>
      </c>
      <c r="H67" s="604">
        <f t="shared" si="34"/>
        <v>12.700000000000003</v>
      </c>
      <c r="I67" s="327">
        <f>'[25]коррект сметы на 2021г'!$F$56</f>
        <v>10</v>
      </c>
      <c r="J67" s="602"/>
      <c r="K67" s="603">
        <f>'свод РП'!S25</f>
        <v>10.686000000000002</v>
      </c>
      <c r="L67" s="603">
        <f>ROUND(K67/$K$115,2)</f>
        <v>0</v>
      </c>
      <c r="M67" s="603">
        <f t="shared" si="27"/>
        <v>0.68600000000000172</v>
      </c>
      <c r="N67" s="605">
        <f t="shared" si="35"/>
        <v>6.9000000000000057</v>
      </c>
      <c r="O67" s="606"/>
      <c r="P67" s="603" t="e">
        <f>ROUND(O67/$O$115,2)</f>
        <v>#DIV/0!</v>
      </c>
      <c r="Q67" s="603"/>
      <c r="R67" s="603" t="e">
        <f>ROUND(Q67/$Q$115,2)</f>
        <v>#DIV/0!</v>
      </c>
      <c r="S67" s="603"/>
      <c r="T67" s="333"/>
      <c r="U67" s="327">
        <f>'[10]тар см 10 мес 2021  (корр)'!U67+'[11]тар см Ноябрь 2021'!U67</f>
        <v>5.5</v>
      </c>
      <c r="V67" s="603"/>
      <c r="W67" s="603">
        <f>'свод РП'!U25</f>
        <v>7.330000000000001</v>
      </c>
      <c r="X67" s="603">
        <f>ROUND(W67/$W$115,2)</f>
        <v>0</v>
      </c>
      <c r="Y67" s="603">
        <f t="shared" si="28"/>
        <v>1.830000000000001</v>
      </c>
      <c r="Z67" s="607">
        <f t="shared" si="36"/>
        <v>33.300000000000011</v>
      </c>
      <c r="AA67" s="801">
        <f t="shared" si="38"/>
        <v>28.8</v>
      </c>
      <c r="AB67" s="607">
        <f>E67+K67+Q67+W67</f>
        <v>32.999000000000002</v>
      </c>
      <c r="AC67" s="603">
        <f t="shared" si="30"/>
        <v>4.1990000000000016</v>
      </c>
      <c r="AD67" s="961">
        <f t="shared" si="37"/>
        <v>14.599999999999994</v>
      </c>
      <c r="AE67" s="972"/>
      <c r="AF67" s="973"/>
      <c r="AG67" s="974"/>
      <c r="AH67" s="852"/>
      <c r="AI67" s="473">
        <f t="shared" si="23"/>
        <v>0</v>
      </c>
      <c r="AJ67" s="307">
        <f t="shared" si="24"/>
        <v>0</v>
      </c>
      <c r="AK67" s="814">
        <f>'[3]тар см 11 мес 2021  (корр)'!AA67+'[2]тар см Декабрь 2021'!AA67</f>
        <v>28.799999999999997</v>
      </c>
      <c r="AL67" s="814">
        <f t="shared" si="25"/>
        <v>0</v>
      </c>
      <c r="AM67" s="935"/>
      <c r="AN67" s="307"/>
      <c r="AO67" s="307"/>
    </row>
    <row r="68" spans="1:41" s="611" customFormat="1" ht="15.75" customHeight="1" x14ac:dyDescent="0.25">
      <c r="A68" s="599"/>
      <c r="B68" s="600" t="s">
        <v>112</v>
      </c>
      <c r="C68" s="327"/>
      <c r="D68" s="602"/>
      <c r="E68" s="603">
        <f>'свод РП'!R26</f>
        <v>0</v>
      </c>
      <c r="F68" s="603"/>
      <c r="G68" s="603">
        <f>E68-C68</f>
        <v>0</v>
      </c>
      <c r="H68" s="604"/>
      <c r="I68" s="327"/>
      <c r="J68" s="602"/>
      <c r="K68" s="603">
        <f>'свод РП'!S26</f>
        <v>0</v>
      </c>
      <c r="L68" s="603"/>
      <c r="M68" s="603">
        <f t="shared" si="27"/>
        <v>0</v>
      </c>
      <c r="N68" s="605"/>
      <c r="O68" s="606"/>
      <c r="P68" s="603"/>
      <c r="Q68" s="603"/>
      <c r="R68" s="603"/>
      <c r="S68" s="603"/>
      <c r="T68" s="333"/>
      <c r="U68" s="327">
        <f>'[10]тар см 10 мес 2021  (корр)'!U68+'[11]тар см Ноябрь 2021'!U68</f>
        <v>0</v>
      </c>
      <c r="V68" s="603"/>
      <c r="W68" s="603">
        <f>'свод РП'!U26</f>
        <v>0</v>
      </c>
      <c r="X68" s="603"/>
      <c r="Y68" s="603">
        <f t="shared" si="28"/>
        <v>0</v>
      </c>
      <c r="Z68" s="607"/>
      <c r="AA68" s="801">
        <f t="shared" si="38"/>
        <v>0</v>
      </c>
      <c r="AB68" s="607">
        <f t="shared" ref="AB68:AB82" si="39">E68+K68+Q68+W68</f>
        <v>0</v>
      </c>
      <c r="AC68" s="603">
        <f t="shared" si="30"/>
        <v>0</v>
      </c>
      <c r="AD68" s="961"/>
      <c r="AE68" s="972"/>
      <c r="AF68" s="973"/>
      <c r="AG68" s="974"/>
      <c r="AH68" s="852"/>
      <c r="AI68" s="473">
        <f t="shared" si="23"/>
        <v>0</v>
      </c>
      <c r="AJ68" s="307">
        <f t="shared" si="24"/>
        <v>0</v>
      </c>
      <c r="AK68" s="814">
        <f>'[3]тар см 11 мес 2021  (корр)'!AA68+'[2]тар см Декабрь 2021'!AA68</f>
        <v>0</v>
      </c>
      <c r="AL68" s="814">
        <f t="shared" si="25"/>
        <v>0</v>
      </c>
      <c r="AM68" s="935"/>
      <c r="AN68" s="307"/>
      <c r="AO68" s="307"/>
    </row>
    <row r="69" spans="1:41" s="611" customFormat="1" ht="15.75" customHeight="1" x14ac:dyDescent="0.25">
      <c r="A69" s="599"/>
      <c r="B69" s="600" t="s">
        <v>113</v>
      </c>
      <c r="C69" s="327">
        <f>'[25]коррект сметы на 2021г'!$E$57</f>
        <v>173.2</v>
      </c>
      <c r="D69" s="602"/>
      <c r="E69" s="603">
        <f>'свод РП'!R27</f>
        <v>119.64</v>
      </c>
      <c r="F69" s="603"/>
      <c r="G69" s="603">
        <f t="shared" ref="G69:G92" si="40">E69-C69</f>
        <v>-53.559999999999988</v>
      </c>
      <c r="H69" s="604">
        <f t="shared" si="34"/>
        <v>-30.900000000000006</v>
      </c>
      <c r="I69" s="327"/>
      <c r="J69" s="602"/>
      <c r="K69" s="603">
        <f>'свод РП'!S27</f>
        <v>55.609999999999992</v>
      </c>
      <c r="L69" s="603"/>
      <c r="M69" s="603">
        <f t="shared" si="27"/>
        <v>55.609999999999992</v>
      </c>
      <c r="N69" s="605" t="e">
        <f t="shared" si="35"/>
        <v>#DIV/0!</v>
      </c>
      <c r="O69" s="606"/>
      <c r="P69" s="603"/>
      <c r="Q69" s="603"/>
      <c r="R69" s="603"/>
      <c r="S69" s="603"/>
      <c r="T69" s="333"/>
      <c r="U69" s="327">
        <f>'[10]тар см 10 мес 2021  (корр)'!U69+'[11]тар см Ноябрь 2021'!U69</f>
        <v>119.90000000000003</v>
      </c>
      <c r="V69" s="603"/>
      <c r="W69" s="603">
        <f>'свод РП'!U27</f>
        <v>90.450000000000017</v>
      </c>
      <c r="X69" s="603"/>
      <c r="Y69" s="603">
        <f t="shared" si="28"/>
        <v>-29.450000000000017</v>
      </c>
      <c r="Z69" s="607">
        <f t="shared" si="36"/>
        <v>-24.599999999999994</v>
      </c>
      <c r="AA69" s="801">
        <f t="shared" si="38"/>
        <v>293.10000000000002</v>
      </c>
      <c r="AB69" s="607">
        <f t="shared" si="39"/>
        <v>265.70000000000005</v>
      </c>
      <c r="AC69" s="603">
        <f t="shared" si="30"/>
        <v>-27.399999999999977</v>
      </c>
      <c r="AD69" s="961">
        <f t="shared" si="37"/>
        <v>-9.2999999999999972</v>
      </c>
      <c r="AE69" s="972"/>
      <c r="AF69" s="973"/>
      <c r="AG69" s="974"/>
      <c r="AH69" s="852"/>
      <c r="AI69" s="473">
        <f t="shared" si="23"/>
        <v>0</v>
      </c>
      <c r="AJ69" s="307">
        <f t="shared" si="24"/>
        <v>0</v>
      </c>
      <c r="AK69" s="814">
        <f>'[3]тар см 11 мес 2021  (корр)'!AA69+'[2]тар см Декабрь 2021'!AA69</f>
        <v>384.00000000000011</v>
      </c>
      <c r="AL69" s="814">
        <f t="shared" si="25"/>
        <v>-90.900000000000091</v>
      </c>
      <c r="AM69" s="935"/>
      <c r="AN69" s="307"/>
      <c r="AO69" s="307"/>
    </row>
    <row r="70" spans="1:41" s="424" customFormat="1" ht="26.25" x14ac:dyDescent="0.25">
      <c r="A70" s="336"/>
      <c r="B70" s="191" t="s">
        <v>114</v>
      </c>
      <c r="C70" s="327">
        <f>'[25]коррект сметы на 2021г'!$E$58</f>
        <v>13.1</v>
      </c>
      <c r="D70" s="328"/>
      <c r="E70" s="329">
        <f>'свод РП'!R28</f>
        <v>11.15</v>
      </c>
      <c r="F70" s="329"/>
      <c r="G70" s="329">
        <f t="shared" si="40"/>
        <v>-1.9499999999999993</v>
      </c>
      <c r="H70" s="330">
        <f t="shared" si="34"/>
        <v>-14.900000000000006</v>
      </c>
      <c r="I70" s="327">
        <f>'[25]коррект сметы на 2021г'!$F$58</f>
        <v>6.1</v>
      </c>
      <c r="J70" s="328"/>
      <c r="K70" s="329">
        <f>'свод РП'!S28</f>
        <v>5.0609999999999999</v>
      </c>
      <c r="L70" s="329"/>
      <c r="M70" s="329">
        <f t="shared" si="27"/>
        <v>-1.0389999999999997</v>
      </c>
      <c r="N70" s="350">
        <f t="shared" si="35"/>
        <v>-17</v>
      </c>
      <c r="O70" s="331"/>
      <c r="P70" s="329"/>
      <c r="Q70" s="329"/>
      <c r="R70" s="329"/>
      <c r="S70" s="329"/>
      <c r="T70" s="333"/>
      <c r="U70" s="327">
        <f>'[10]тар см 10 мес 2021  (корр)'!U70+'[11]тар см Ноябрь 2021'!U70</f>
        <v>8.7999999999999989</v>
      </c>
      <c r="V70" s="329"/>
      <c r="W70" s="329">
        <f>'свод РП'!U28</f>
        <v>8.09</v>
      </c>
      <c r="X70" s="329"/>
      <c r="Y70" s="329">
        <f t="shared" si="28"/>
        <v>-0.70999999999999908</v>
      </c>
      <c r="Z70" s="333">
        <f t="shared" si="36"/>
        <v>-8.0999999999999943</v>
      </c>
      <c r="AA70" s="800">
        <f t="shared" si="38"/>
        <v>28</v>
      </c>
      <c r="AB70" s="333">
        <f t="shared" si="39"/>
        <v>24.300999999999998</v>
      </c>
      <c r="AC70" s="329">
        <f t="shared" si="30"/>
        <v>-3.6990000000000016</v>
      </c>
      <c r="AD70" s="951">
        <f t="shared" si="37"/>
        <v>-13.200000000000003</v>
      </c>
      <c r="AE70" s="972"/>
      <c r="AF70" s="973"/>
      <c r="AG70" s="974"/>
      <c r="AH70" s="852"/>
      <c r="AI70" s="473">
        <f t="shared" si="23"/>
        <v>0</v>
      </c>
      <c r="AJ70" s="307">
        <f t="shared" si="24"/>
        <v>0</v>
      </c>
      <c r="AK70" s="814">
        <f>'[3]тар см 11 мес 2021  (корр)'!AA70+'[2]тар см Декабрь 2021'!AA70</f>
        <v>28.799999999999997</v>
      </c>
      <c r="AL70" s="814">
        <f t="shared" si="25"/>
        <v>-0.79999999999999716</v>
      </c>
      <c r="AM70" s="935"/>
      <c r="AN70" s="307"/>
      <c r="AO70" s="307"/>
    </row>
    <row r="71" spans="1:41" s="611" customFormat="1" ht="36.75" customHeight="1" x14ac:dyDescent="0.25">
      <c r="A71" s="599"/>
      <c r="B71" s="600" t="s">
        <v>115</v>
      </c>
      <c r="C71" s="327">
        <f>'[25]коррект сметы на 2021г'!$E$59</f>
        <v>22.4</v>
      </c>
      <c r="D71" s="602"/>
      <c r="E71" s="603">
        <f>'свод РП'!R29</f>
        <v>0</v>
      </c>
      <c r="F71" s="603"/>
      <c r="G71" s="603">
        <f t="shared" si="40"/>
        <v>-22.4</v>
      </c>
      <c r="H71" s="604">
        <f t="shared" si="34"/>
        <v>-100</v>
      </c>
      <c r="I71" s="327">
        <f>'[25]коррект сметы на 2021г'!$F$59</f>
        <v>10.4</v>
      </c>
      <c r="J71" s="602"/>
      <c r="K71" s="603">
        <f>'свод РП'!S29</f>
        <v>0</v>
      </c>
      <c r="L71" s="603"/>
      <c r="M71" s="603">
        <f t="shared" si="27"/>
        <v>-10.4</v>
      </c>
      <c r="N71" s="605">
        <f>ROUND(K71/I71*100,1)-100</f>
        <v>-100</v>
      </c>
      <c r="O71" s="606"/>
      <c r="P71" s="603"/>
      <c r="Q71" s="603"/>
      <c r="R71" s="603"/>
      <c r="S71" s="603"/>
      <c r="T71" s="333"/>
      <c r="U71" s="327">
        <f>'[10]тар см 10 мес 2021  (корр)'!U71+'[11]тар см Ноябрь 2021'!U71</f>
        <v>15.400000000000002</v>
      </c>
      <c r="V71" s="603"/>
      <c r="W71" s="603">
        <f>'свод РП'!U29</f>
        <v>0</v>
      </c>
      <c r="X71" s="603"/>
      <c r="Y71" s="603">
        <f t="shared" si="28"/>
        <v>-15.400000000000002</v>
      </c>
      <c r="Z71" s="607">
        <f t="shared" si="36"/>
        <v>-100</v>
      </c>
      <c r="AA71" s="801">
        <f t="shared" si="38"/>
        <v>48.2</v>
      </c>
      <c r="AB71" s="607">
        <f t="shared" si="39"/>
        <v>0</v>
      </c>
      <c r="AC71" s="603">
        <f t="shared" si="30"/>
        <v>-48.2</v>
      </c>
      <c r="AD71" s="961">
        <f t="shared" si="37"/>
        <v>-100</v>
      </c>
      <c r="AE71" s="972"/>
      <c r="AF71" s="973"/>
      <c r="AG71" s="974"/>
      <c r="AH71" s="852"/>
      <c r="AI71" s="473">
        <f t="shared" si="23"/>
        <v>0</v>
      </c>
      <c r="AJ71" s="307">
        <f t="shared" si="24"/>
        <v>0</v>
      </c>
      <c r="AK71" s="814">
        <f>'[3]тар см 11 мес 2021  (корр)'!AA71+'[2]тар см Декабрь 2021'!AA71</f>
        <v>49.199999999999996</v>
      </c>
      <c r="AL71" s="814">
        <f t="shared" si="25"/>
        <v>-0.99999999999999289</v>
      </c>
      <c r="AM71" s="935"/>
      <c r="AN71" s="307"/>
      <c r="AO71" s="307"/>
    </row>
    <row r="72" spans="1:41" s="611" customFormat="1" ht="39" x14ac:dyDescent="0.25">
      <c r="A72" s="599"/>
      <c r="B72" s="600" t="s">
        <v>116</v>
      </c>
      <c r="C72" s="327">
        <f>'[25]коррект сметы на 2021г'!$E$60</f>
        <v>365.6</v>
      </c>
      <c r="D72" s="602"/>
      <c r="E72" s="603">
        <f>'свод РП'!R30</f>
        <v>460.1</v>
      </c>
      <c r="F72" s="603"/>
      <c r="G72" s="603">
        <f t="shared" si="40"/>
        <v>94.5</v>
      </c>
      <c r="H72" s="604">
        <f t="shared" si="34"/>
        <v>25.799999999999997</v>
      </c>
      <c r="I72" s="327">
        <f>'[25]коррект сметы на 2021г'!$F$60</f>
        <v>276.2</v>
      </c>
      <c r="J72" s="602"/>
      <c r="K72" s="603">
        <f>'свод РП'!S30</f>
        <v>296.39999999999998</v>
      </c>
      <c r="L72" s="603"/>
      <c r="M72" s="603">
        <f t="shared" si="27"/>
        <v>20.199999999999989</v>
      </c>
      <c r="N72" s="605">
        <f t="shared" si="35"/>
        <v>7.2999999999999972</v>
      </c>
      <c r="O72" s="606"/>
      <c r="P72" s="603"/>
      <c r="Q72" s="603"/>
      <c r="R72" s="603"/>
      <c r="S72" s="603"/>
      <c r="T72" s="333"/>
      <c r="U72" s="327">
        <f>'[10]тар см 10 мес 2021  (корр)'!U72+'[11]тар см Ноябрь 2021'!U72+201.3</f>
        <v>357.5</v>
      </c>
      <c r="V72" s="603"/>
      <c r="W72" s="603">
        <f>'свод РП'!U30</f>
        <v>273.59999999999997</v>
      </c>
      <c r="X72" s="603"/>
      <c r="Y72" s="603">
        <f t="shared" si="28"/>
        <v>-83.900000000000034</v>
      </c>
      <c r="Z72" s="607">
        <f t="shared" si="36"/>
        <v>-23.5</v>
      </c>
      <c r="AA72" s="801">
        <f t="shared" si="38"/>
        <v>999.3</v>
      </c>
      <c r="AB72" s="607">
        <f t="shared" si="39"/>
        <v>1030.0999999999999</v>
      </c>
      <c r="AC72" s="603">
        <f t="shared" si="30"/>
        <v>30.799999999999955</v>
      </c>
      <c r="AD72" s="961">
        <f t="shared" si="37"/>
        <v>3.0999999999999943</v>
      </c>
      <c r="AE72" s="972"/>
      <c r="AF72" s="973"/>
      <c r="AG72" s="974"/>
      <c r="AH72" s="852"/>
      <c r="AI72" s="473">
        <f t="shared" si="23"/>
        <v>0</v>
      </c>
      <c r="AJ72" s="307">
        <f t="shared" si="24"/>
        <v>0</v>
      </c>
      <c r="AK72" s="814">
        <f>'[3]тар см 11 мес 2021  (корр)'!AA72+'[2]тар см Декабрь 2021'!AA72</f>
        <v>812.40000000000009</v>
      </c>
      <c r="AL72" s="814">
        <f t="shared" si="25"/>
        <v>186.89999999999986</v>
      </c>
      <c r="AM72" s="935"/>
      <c r="AN72" s="307"/>
      <c r="AO72" s="307"/>
    </row>
    <row r="73" spans="1:41" s="611" customFormat="1" ht="27.75" customHeight="1" x14ac:dyDescent="0.25">
      <c r="A73" s="599"/>
      <c r="B73" s="774" t="s">
        <v>117</v>
      </c>
      <c r="C73" s="327">
        <f>'[25]коррект сметы на 2021г'!$E$61</f>
        <v>7.7</v>
      </c>
      <c r="D73" s="602"/>
      <c r="E73" s="603">
        <f>'свод РП'!R31</f>
        <v>0</v>
      </c>
      <c r="F73" s="603"/>
      <c r="G73" s="603">
        <f t="shared" si="40"/>
        <v>-7.7</v>
      </c>
      <c r="H73" s="604">
        <f t="shared" si="34"/>
        <v>-100</v>
      </c>
      <c r="I73" s="327">
        <f>'[25]коррект сметы на 2021г'!$F$61</f>
        <v>5.8</v>
      </c>
      <c r="J73" s="602"/>
      <c r="K73" s="603">
        <f>'свод РП'!S31</f>
        <v>0</v>
      </c>
      <c r="L73" s="603"/>
      <c r="M73" s="603">
        <f t="shared" si="27"/>
        <v>-5.8</v>
      </c>
      <c r="N73" s="605">
        <f t="shared" si="35"/>
        <v>-100</v>
      </c>
      <c r="O73" s="606"/>
      <c r="P73" s="603"/>
      <c r="Q73" s="603"/>
      <c r="R73" s="603"/>
      <c r="S73" s="603"/>
      <c r="T73" s="333"/>
      <c r="U73" s="327">
        <f>'[10]тар см 10 мес 2021  (корр)'!U73+'[11]тар см Ноябрь 2021'!U73</f>
        <v>3.2999999999999994</v>
      </c>
      <c r="V73" s="603"/>
      <c r="W73" s="603">
        <f>'свод РП'!U31</f>
        <v>0</v>
      </c>
      <c r="X73" s="603"/>
      <c r="Y73" s="603">
        <f t="shared" si="28"/>
        <v>-3.2999999999999994</v>
      </c>
      <c r="Z73" s="607">
        <f t="shared" si="36"/>
        <v>-100</v>
      </c>
      <c r="AA73" s="801">
        <f t="shared" si="38"/>
        <v>16.8</v>
      </c>
      <c r="AB73" s="607">
        <f t="shared" si="39"/>
        <v>0</v>
      </c>
      <c r="AC73" s="603">
        <f t="shared" si="30"/>
        <v>-16.8</v>
      </c>
      <c r="AD73" s="961">
        <f t="shared" si="37"/>
        <v>-100</v>
      </c>
      <c r="AE73" s="972"/>
      <c r="AF73" s="973"/>
      <c r="AG73" s="974"/>
      <c r="AH73" s="852"/>
      <c r="AI73" s="473">
        <f t="shared" si="23"/>
        <v>0</v>
      </c>
      <c r="AJ73" s="307">
        <f t="shared" si="24"/>
        <v>0</v>
      </c>
      <c r="AK73" s="814">
        <f>'[3]тар см 11 мес 2021  (корр)'!AA73+'[2]тар см Декабрь 2021'!AA73</f>
        <v>16.799999999999997</v>
      </c>
      <c r="AL73" s="814">
        <f t="shared" si="25"/>
        <v>0</v>
      </c>
      <c r="AM73" s="935"/>
      <c r="AN73" s="307"/>
      <c r="AO73" s="307"/>
    </row>
    <row r="74" spans="1:41" s="424" customFormat="1" x14ac:dyDescent="0.25">
      <c r="A74" s="336"/>
      <c r="B74" s="775" t="s">
        <v>246</v>
      </c>
      <c r="C74" s="327"/>
      <c r="D74" s="328"/>
      <c r="E74" s="329">
        <f>'свод РП'!R32</f>
        <v>737.39999999999986</v>
      </c>
      <c r="F74" s="329"/>
      <c r="G74" s="329">
        <f t="shared" si="40"/>
        <v>737.39999999999986</v>
      </c>
      <c r="H74" s="330">
        <v>0</v>
      </c>
      <c r="I74" s="327"/>
      <c r="J74" s="328"/>
      <c r="K74" s="329">
        <f>'свод РП'!S32</f>
        <v>381.70000000000005</v>
      </c>
      <c r="L74" s="329"/>
      <c r="M74" s="329">
        <f t="shared" si="27"/>
        <v>381.70000000000005</v>
      </c>
      <c r="N74" s="431"/>
      <c r="O74" s="331"/>
      <c r="P74" s="329"/>
      <c r="Q74" s="329"/>
      <c r="R74" s="329"/>
      <c r="S74" s="329"/>
      <c r="T74" s="333"/>
      <c r="U74" s="327">
        <f>'[10]тар см 10 мес 2021  (корр)'!U74+'[11]тар см Ноябрь 2021'!U74</f>
        <v>0</v>
      </c>
      <c r="V74" s="329"/>
      <c r="W74" s="329">
        <f>'свод РП'!U32</f>
        <v>554.30000000000007</v>
      </c>
      <c r="X74" s="329"/>
      <c r="Y74" s="329">
        <f t="shared" si="28"/>
        <v>554.30000000000007</v>
      </c>
      <c r="Z74" s="333"/>
      <c r="AA74" s="800">
        <f t="shared" si="38"/>
        <v>0</v>
      </c>
      <c r="AB74" s="333">
        <f t="shared" si="39"/>
        <v>1673.4</v>
      </c>
      <c r="AC74" s="329">
        <f t="shared" si="30"/>
        <v>1673.4</v>
      </c>
      <c r="AD74" s="961"/>
      <c r="AE74" s="972"/>
      <c r="AF74" s="973"/>
      <c r="AG74" s="974"/>
      <c r="AH74" s="852"/>
      <c r="AI74" s="473">
        <f t="shared" si="23"/>
        <v>0</v>
      </c>
      <c r="AJ74" s="307">
        <f t="shared" si="24"/>
        <v>0</v>
      </c>
      <c r="AK74" s="814">
        <f>'[3]тар см 11 мес 2021  (корр)'!AA74+'[2]тар см Декабрь 2021'!AA74</f>
        <v>0</v>
      </c>
      <c r="AL74" s="814">
        <f t="shared" si="25"/>
        <v>0</v>
      </c>
      <c r="AM74" s="935"/>
      <c r="AN74" s="307"/>
      <c r="AO74" s="307"/>
    </row>
    <row r="75" spans="1:41" s="611" customFormat="1" ht="27.75" customHeight="1" x14ac:dyDescent="0.25">
      <c r="A75" s="599"/>
      <c r="B75" s="774" t="s">
        <v>119</v>
      </c>
      <c r="C75" s="327">
        <f>'[25]коррект сметы на 2021г'!$E$68</f>
        <v>55.2</v>
      </c>
      <c r="D75" s="602"/>
      <c r="E75" s="603">
        <f>'свод РП'!R33</f>
        <v>102.8</v>
      </c>
      <c r="F75" s="603"/>
      <c r="G75" s="603">
        <f t="shared" si="40"/>
        <v>47.599999999999994</v>
      </c>
      <c r="H75" s="604">
        <f t="shared" si="34"/>
        <v>86.199999999999989</v>
      </c>
      <c r="I75" s="327">
        <f>'[25]коррект сметы на 2021г'!$F$68</f>
        <v>25.8</v>
      </c>
      <c r="J75" s="602"/>
      <c r="K75" s="603">
        <f>'свод РП'!S33</f>
        <v>50.9</v>
      </c>
      <c r="L75" s="603"/>
      <c r="M75" s="603">
        <f t="shared" si="27"/>
        <v>25.099999999999998</v>
      </c>
      <c r="N75" s="605">
        <f t="shared" si="35"/>
        <v>97.300000000000011</v>
      </c>
      <c r="O75" s="606"/>
      <c r="P75" s="603"/>
      <c r="Q75" s="603"/>
      <c r="R75" s="603"/>
      <c r="S75" s="603"/>
      <c r="T75" s="333"/>
      <c r="U75" s="327">
        <f>'[10]тар см 10 мес 2021  (корр)'!U75+'[11]тар см Ноябрь 2021'!U75</f>
        <v>38.5</v>
      </c>
      <c r="V75" s="603"/>
      <c r="W75" s="603">
        <f>'свод РП'!U33</f>
        <v>78</v>
      </c>
      <c r="X75" s="603"/>
      <c r="Y75" s="603">
        <f t="shared" si="28"/>
        <v>39.5</v>
      </c>
      <c r="Z75" s="607">
        <f t="shared" si="36"/>
        <v>102.6</v>
      </c>
      <c r="AA75" s="801">
        <f t="shared" si="38"/>
        <v>119.5</v>
      </c>
      <c r="AB75" s="607">
        <f t="shared" si="39"/>
        <v>231.7</v>
      </c>
      <c r="AC75" s="603">
        <f t="shared" si="30"/>
        <v>112.19999999999999</v>
      </c>
      <c r="AD75" s="961">
        <f t="shared" si="37"/>
        <v>93.9</v>
      </c>
      <c r="AE75" s="972"/>
      <c r="AF75" s="973"/>
      <c r="AG75" s="974"/>
      <c r="AH75" s="852"/>
      <c r="AI75" s="473">
        <f t="shared" ref="AI75:AI82" si="41">C75+I75+U75-AA75</f>
        <v>0</v>
      </c>
      <c r="AJ75" s="307">
        <f t="shared" ref="AJ75:AJ82" si="42">E75+K75+W75-AB75</f>
        <v>0</v>
      </c>
      <c r="AK75" s="814">
        <f>'[3]тар см 11 мес 2021  (корр)'!AA75+'[2]тар см Декабрь 2021'!AA75</f>
        <v>123.60000000000001</v>
      </c>
      <c r="AL75" s="814">
        <f t="shared" ref="AL75:AL82" si="43">AA75-AK75</f>
        <v>-4.1000000000000085</v>
      </c>
      <c r="AM75" s="935"/>
      <c r="AN75" s="307"/>
      <c r="AO75" s="307"/>
    </row>
    <row r="76" spans="1:41" s="424" customFormat="1" x14ac:dyDescent="0.25">
      <c r="A76" s="336"/>
      <c r="B76" s="775" t="s">
        <v>120</v>
      </c>
      <c r="C76" s="327">
        <f>'[25]коррект сметы на 2021г'!$E$62</f>
        <v>110.1</v>
      </c>
      <c r="D76" s="328"/>
      <c r="E76" s="329">
        <f>'свод РП'!R34</f>
        <v>0</v>
      </c>
      <c r="F76" s="329"/>
      <c r="G76" s="329">
        <f t="shared" si="40"/>
        <v>-110.1</v>
      </c>
      <c r="H76" s="330">
        <f t="shared" si="34"/>
        <v>-100</v>
      </c>
      <c r="I76" s="327">
        <f>'[25]коррект сметы на 2021г'!$F$62</f>
        <v>51.4</v>
      </c>
      <c r="J76" s="328"/>
      <c r="K76" s="329">
        <f>'свод РП'!S34</f>
        <v>0</v>
      </c>
      <c r="L76" s="329"/>
      <c r="M76" s="329">
        <f t="shared" si="27"/>
        <v>-51.4</v>
      </c>
      <c r="N76" s="350">
        <f>ROUND(K76/I76*100,1)-100</f>
        <v>-100</v>
      </c>
      <c r="O76" s="331"/>
      <c r="P76" s="329"/>
      <c r="Q76" s="329"/>
      <c r="R76" s="329"/>
      <c r="S76" s="329"/>
      <c r="T76" s="333"/>
      <c r="U76" s="327">
        <f>'[10]тар см 10 мес 2021  (корр)'!U76+'[11]тар см Ноябрь 2021'!U76</f>
        <v>75.900000000000006</v>
      </c>
      <c r="V76" s="329"/>
      <c r="W76" s="329">
        <f>'свод РП'!U34</f>
        <v>0</v>
      </c>
      <c r="X76" s="329"/>
      <c r="Y76" s="329">
        <f t="shared" si="28"/>
        <v>-75.900000000000006</v>
      </c>
      <c r="Z76" s="333">
        <f t="shared" si="36"/>
        <v>-100</v>
      </c>
      <c r="AA76" s="800">
        <f t="shared" si="38"/>
        <v>237.4</v>
      </c>
      <c r="AB76" s="333">
        <f t="shared" si="39"/>
        <v>0</v>
      </c>
      <c r="AC76" s="329">
        <f t="shared" si="30"/>
        <v>-237.4</v>
      </c>
      <c r="AD76" s="951">
        <f t="shared" si="37"/>
        <v>-100</v>
      </c>
      <c r="AE76" s="972"/>
      <c r="AF76" s="973"/>
      <c r="AG76" s="974"/>
      <c r="AH76" s="852"/>
      <c r="AI76" s="473">
        <f t="shared" si="41"/>
        <v>0</v>
      </c>
      <c r="AJ76" s="307">
        <f t="shared" si="42"/>
        <v>0</v>
      </c>
      <c r="AK76" s="814">
        <f>'[3]тар см 11 мес 2021  (корр)'!AA76+'[2]тар см Декабрь 2021'!AA76</f>
        <v>244.8</v>
      </c>
      <c r="AL76" s="814">
        <f t="shared" si="43"/>
        <v>-7.4000000000000057</v>
      </c>
      <c r="AM76" s="935"/>
      <c r="AN76" s="307"/>
      <c r="AO76" s="307"/>
    </row>
    <row r="77" spans="1:41" s="424" customFormat="1" ht="18" customHeight="1" x14ac:dyDescent="0.25">
      <c r="A77" s="336"/>
      <c r="B77" s="775" t="s">
        <v>121</v>
      </c>
      <c r="C77" s="327">
        <f>'[25]коррект сметы на 2021г'!$E$63</f>
        <v>418.1</v>
      </c>
      <c r="D77" s="328"/>
      <c r="E77" s="329">
        <f>'свод РП'!R35</f>
        <v>388.6</v>
      </c>
      <c r="F77" s="329"/>
      <c r="G77" s="329">
        <f t="shared" si="40"/>
        <v>-29.5</v>
      </c>
      <c r="H77" s="330">
        <f t="shared" si="34"/>
        <v>-7.0999999999999943</v>
      </c>
      <c r="I77" s="327">
        <f>'[25]коррект сметы на 2021г'!$F$63</f>
        <v>195.1</v>
      </c>
      <c r="J77" s="328"/>
      <c r="K77" s="329">
        <f>'свод РП'!S35</f>
        <v>181.4</v>
      </c>
      <c r="L77" s="329"/>
      <c r="M77" s="329">
        <f t="shared" si="27"/>
        <v>-13.699999999999989</v>
      </c>
      <c r="N77" s="350">
        <f t="shared" si="35"/>
        <v>-7</v>
      </c>
      <c r="O77" s="331"/>
      <c r="P77" s="329"/>
      <c r="Q77" s="329"/>
      <c r="R77" s="329"/>
      <c r="S77" s="329"/>
      <c r="T77" s="333"/>
      <c r="U77" s="327">
        <f>'[10]тар см 10 мес 2021  (корр)'!U77+'[11]тар см Ноябрь 2021'!U77</f>
        <v>289.30000000000007</v>
      </c>
      <c r="V77" s="329"/>
      <c r="W77" s="329">
        <f>'свод РП'!U35</f>
        <v>293.60000000000002</v>
      </c>
      <c r="X77" s="329"/>
      <c r="Y77" s="329">
        <f t="shared" si="28"/>
        <v>4.2999999999999545</v>
      </c>
      <c r="Z77" s="333">
        <f t="shared" si="36"/>
        <v>1.5</v>
      </c>
      <c r="AA77" s="800">
        <f t="shared" si="38"/>
        <v>902.50000000000011</v>
      </c>
      <c r="AB77" s="333">
        <f t="shared" si="39"/>
        <v>863.6</v>
      </c>
      <c r="AC77" s="329">
        <f t="shared" si="30"/>
        <v>-38.900000000000091</v>
      </c>
      <c r="AD77" s="951">
        <f t="shared" si="37"/>
        <v>-4.2999999999999972</v>
      </c>
      <c r="AE77" s="972"/>
      <c r="AF77" s="973"/>
      <c r="AG77" s="974"/>
      <c r="AH77" s="852"/>
      <c r="AI77" s="473">
        <f t="shared" si="41"/>
        <v>0</v>
      </c>
      <c r="AJ77" s="307">
        <f t="shared" si="42"/>
        <v>0</v>
      </c>
      <c r="AK77" s="814">
        <f>'[3]тар см 11 мес 2021  (корр)'!AA77+'[2]тар см Декабрь 2021'!AA77</f>
        <v>928.80000000000018</v>
      </c>
      <c r="AL77" s="814">
        <f t="shared" si="43"/>
        <v>-26.300000000000068</v>
      </c>
      <c r="AM77" s="935"/>
      <c r="AN77" s="307"/>
      <c r="AO77" s="307"/>
    </row>
    <row r="78" spans="1:41" s="611" customFormat="1" ht="27.75" customHeight="1" x14ac:dyDescent="0.25">
      <c r="A78" s="599"/>
      <c r="B78" s="774" t="s">
        <v>122</v>
      </c>
      <c r="C78" s="327">
        <f>'[25]коррект сметы на 2021г'!$E$64</f>
        <v>1058.4000000000001</v>
      </c>
      <c r="D78" s="602"/>
      <c r="E78" s="603">
        <f>'свод РП'!R36</f>
        <v>1376.5</v>
      </c>
      <c r="F78" s="603"/>
      <c r="G78" s="603">
        <f t="shared" si="40"/>
        <v>318.09999999999991</v>
      </c>
      <c r="H78" s="604">
        <f t="shared" si="34"/>
        <v>30.099999999999994</v>
      </c>
      <c r="I78" s="327">
        <f>'[25]коррект сметы на 2021г'!$F$64</f>
        <v>493.9</v>
      </c>
      <c r="J78" s="602"/>
      <c r="K78" s="603">
        <f>'свод РП'!S36</f>
        <v>652.96</v>
      </c>
      <c r="L78" s="603"/>
      <c r="M78" s="603">
        <f t="shared" si="27"/>
        <v>159.06000000000006</v>
      </c>
      <c r="N78" s="605">
        <f t="shared" si="35"/>
        <v>32.199999999999989</v>
      </c>
      <c r="O78" s="606"/>
      <c r="P78" s="603"/>
      <c r="Q78" s="603"/>
      <c r="R78" s="603"/>
      <c r="S78" s="603"/>
      <c r="T78" s="333"/>
      <c r="U78" s="327">
        <f>'[10]тар см 10 мес 2021  (корр)'!U78+'[11]тар см Ноябрь 2021'!U78</f>
        <v>733.40000000000009</v>
      </c>
      <c r="V78" s="603"/>
      <c r="W78" s="603">
        <f>'свод РП'!U36</f>
        <v>1038.8399999999999</v>
      </c>
      <c r="X78" s="603"/>
      <c r="Y78" s="603">
        <f t="shared" si="28"/>
        <v>305.43999999999983</v>
      </c>
      <c r="Z78" s="607">
        <f t="shared" si="36"/>
        <v>41.599999999999994</v>
      </c>
      <c r="AA78" s="801">
        <f t="shared" si="38"/>
        <v>2285.7000000000003</v>
      </c>
      <c r="AB78" s="607">
        <f t="shared" si="39"/>
        <v>3068.3</v>
      </c>
      <c r="AC78" s="603">
        <f t="shared" si="30"/>
        <v>782.59999999999991</v>
      </c>
      <c r="AD78" s="961">
        <f t="shared" ref="AD78:AD85" si="44">ROUND(AB78/AA78*100,1)-100</f>
        <v>34.199999999999989</v>
      </c>
      <c r="AE78" s="972"/>
      <c r="AF78" s="973"/>
      <c r="AG78" s="974"/>
      <c r="AH78" s="852"/>
      <c r="AI78" s="473">
        <f t="shared" si="41"/>
        <v>0</v>
      </c>
      <c r="AJ78" s="307">
        <f t="shared" si="42"/>
        <v>0</v>
      </c>
      <c r="AK78" s="814">
        <f>'[3]тар см 11 мес 2021  (корр)'!AA78+'[2]тар см Декабрь 2021'!AA78</f>
        <v>2352.9</v>
      </c>
      <c r="AL78" s="814">
        <f t="shared" si="43"/>
        <v>-67.199999999999818</v>
      </c>
      <c r="AM78" s="935"/>
      <c r="AN78" s="307"/>
      <c r="AO78" s="307"/>
    </row>
    <row r="79" spans="1:41" s="611" customFormat="1" ht="27.75" customHeight="1" x14ac:dyDescent="0.25">
      <c r="A79" s="599"/>
      <c r="B79" s="774" t="s">
        <v>123</v>
      </c>
      <c r="C79" s="327">
        <f>'[25]коррект сметы на 2021г'!$E$65</f>
        <v>348.4</v>
      </c>
      <c r="D79" s="602"/>
      <c r="E79" s="603">
        <f>'свод РП'!R37</f>
        <v>420.29999999999995</v>
      </c>
      <c r="F79" s="603"/>
      <c r="G79" s="603">
        <f t="shared" si="40"/>
        <v>71.899999999999977</v>
      </c>
      <c r="H79" s="604">
        <f t="shared" si="34"/>
        <v>20.599999999999994</v>
      </c>
      <c r="I79" s="327">
        <f>'[25]коррект сметы на 2021г'!$F$65</f>
        <v>162.6</v>
      </c>
      <c r="J79" s="602"/>
      <c r="K79" s="603">
        <f>'свод РП'!S37</f>
        <v>201.50000000000003</v>
      </c>
      <c r="L79" s="603"/>
      <c r="M79" s="603">
        <f t="shared" si="27"/>
        <v>38.900000000000034</v>
      </c>
      <c r="N79" s="605">
        <f t="shared" si="35"/>
        <v>23.900000000000006</v>
      </c>
      <c r="O79" s="606"/>
      <c r="P79" s="603"/>
      <c r="Q79" s="603"/>
      <c r="R79" s="603"/>
      <c r="S79" s="603"/>
      <c r="T79" s="333"/>
      <c r="U79" s="327">
        <f>'[10]тар см 10 мес 2021  (корр)'!U79+'[11]тар см Ноябрь 2021'!U79</f>
        <v>240.90000000000003</v>
      </c>
      <c r="V79" s="603"/>
      <c r="W79" s="603">
        <f>'свод РП'!U37</f>
        <v>317.29999999999995</v>
      </c>
      <c r="X79" s="603"/>
      <c r="Y79" s="603">
        <f t="shared" si="28"/>
        <v>76.39999999999992</v>
      </c>
      <c r="Z79" s="607">
        <f>ROUND(W79/U79*100,1)-100</f>
        <v>31.699999999999989</v>
      </c>
      <c r="AA79" s="801">
        <f t="shared" si="38"/>
        <v>751.90000000000009</v>
      </c>
      <c r="AB79" s="607">
        <f t="shared" si="39"/>
        <v>939.09999999999991</v>
      </c>
      <c r="AC79" s="603">
        <f t="shared" si="30"/>
        <v>187.19999999999982</v>
      </c>
      <c r="AD79" s="961">
        <f t="shared" si="44"/>
        <v>24.900000000000006</v>
      </c>
      <c r="AE79" s="972"/>
      <c r="AF79" s="973"/>
      <c r="AG79" s="974"/>
      <c r="AH79" s="852"/>
      <c r="AI79" s="473">
        <f t="shared" si="41"/>
        <v>0</v>
      </c>
      <c r="AJ79" s="307">
        <f t="shared" si="42"/>
        <v>0</v>
      </c>
      <c r="AK79" s="814">
        <f>'[3]тар см 11 мес 2021  (корр)'!AA79+'[2]тар см Декабрь 2021'!AA79</f>
        <v>774</v>
      </c>
      <c r="AL79" s="814">
        <f t="shared" si="43"/>
        <v>-22.099999999999909</v>
      </c>
      <c r="AM79" s="935"/>
      <c r="AN79" s="307"/>
      <c r="AO79" s="307"/>
    </row>
    <row r="80" spans="1:41" s="424" customFormat="1" ht="27.75" customHeight="1" x14ac:dyDescent="0.25">
      <c r="A80" s="336"/>
      <c r="B80" s="432" t="s">
        <v>124</v>
      </c>
      <c r="C80" s="327"/>
      <c r="D80" s="328"/>
      <c r="E80" s="329">
        <f>'свод РП'!R38</f>
        <v>26.1</v>
      </c>
      <c r="F80" s="329"/>
      <c r="G80" s="329">
        <f t="shared" si="40"/>
        <v>26.1</v>
      </c>
      <c r="H80" s="604"/>
      <c r="I80" s="327"/>
      <c r="J80" s="328"/>
      <c r="K80" s="329">
        <f>'свод РП'!S38</f>
        <v>12.600000000000001</v>
      </c>
      <c r="L80" s="329"/>
      <c r="M80" s="329">
        <f t="shared" si="27"/>
        <v>12.600000000000001</v>
      </c>
      <c r="N80" s="605"/>
      <c r="O80" s="331"/>
      <c r="P80" s="329"/>
      <c r="Q80" s="329"/>
      <c r="R80" s="329"/>
      <c r="S80" s="329"/>
      <c r="T80" s="333"/>
      <c r="U80" s="327">
        <f>'[10]тар см 10 мес 2021  (корр)'!U80+'[11]тар см Ноябрь 2021'!U80</f>
        <v>0</v>
      </c>
      <c r="V80" s="329"/>
      <c r="W80" s="329">
        <f>'свод РП'!U38</f>
        <v>19.099999999999998</v>
      </c>
      <c r="X80" s="329"/>
      <c r="Y80" s="329">
        <f>W80-U80</f>
        <v>19.099999999999998</v>
      </c>
      <c r="Z80" s="607"/>
      <c r="AA80" s="801">
        <f t="shared" si="38"/>
        <v>0</v>
      </c>
      <c r="AB80" s="607">
        <f t="shared" si="39"/>
        <v>57.8</v>
      </c>
      <c r="AC80" s="603">
        <f t="shared" si="30"/>
        <v>57.8</v>
      </c>
      <c r="AD80" s="961" t="e">
        <f t="shared" si="44"/>
        <v>#DIV/0!</v>
      </c>
      <c r="AE80" s="972"/>
      <c r="AF80" s="973"/>
      <c r="AG80" s="974"/>
      <c r="AH80" s="852"/>
      <c r="AI80" s="473">
        <f t="shared" si="41"/>
        <v>0</v>
      </c>
      <c r="AJ80" s="307">
        <f t="shared" si="42"/>
        <v>0</v>
      </c>
      <c r="AK80" s="814">
        <f>'[3]тар см 11 мес 2021  (корр)'!AA80+'[2]тар см Декабрь 2021'!AA80</f>
        <v>0</v>
      </c>
      <c r="AL80" s="814">
        <f t="shared" si="43"/>
        <v>0</v>
      </c>
      <c r="AM80" s="935"/>
      <c r="AN80" s="307"/>
      <c r="AO80" s="307"/>
    </row>
    <row r="81" spans="1:41" s="424" customFormat="1" ht="14.25" customHeight="1" x14ac:dyDescent="0.25">
      <c r="A81" s="336"/>
      <c r="B81" s="432" t="s">
        <v>234</v>
      </c>
      <c r="C81" s="327">
        <f>'[25]коррект сметы на 2021г'!$E$54</f>
        <v>60.9</v>
      </c>
      <c r="D81" s="328"/>
      <c r="E81" s="329">
        <f>'свод РП'!R39</f>
        <v>58.7</v>
      </c>
      <c r="F81" s="329"/>
      <c r="G81" s="329">
        <f t="shared" si="40"/>
        <v>-2.1999999999999957</v>
      </c>
      <c r="H81" s="604">
        <f t="shared" si="34"/>
        <v>-3.5999999999999943</v>
      </c>
      <c r="I81" s="327">
        <f>'[25]коррект сметы на 2021г'!$F$54</f>
        <v>28.4</v>
      </c>
      <c r="J81" s="328"/>
      <c r="K81" s="329">
        <f>'свод РП'!S39</f>
        <v>28.099999999999998</v>
      </c>
      <c r="L81" s="329"/>
      <c r="M81" s="329">
        <f t="shared" si="27"/>
        <v>-0.30000000000000071</v>
      </c>
      <c r="N81" s="605">
        <f t="shared" si="35"/>
        <v>-1.0999999999999943</v>
      </c>
      <c r="O81" s="331"/>
      <c r="P81" s="329"/>
      <c r="Q81" s="329"/>
      <c r="R81" s="329"/>
      <c r="S81" s="329"/>
      <c r="T81" s="333"/>
      <c r="U81" s="327">
        <f>'[10]тар см 10 мес 2021  (корр)'!U81+'[11]тар см Ноябрь 2021'!U81</f>
        <v>41.8</v>
      </c>
      <c r="V81" s="329"/>
      <c r="W81" s="329">
        <f>'свод РП'!U39</f>
        <v>44</v>
      </c>
      <c r="X81" s="329"/>
      <c r="Y81" s="329">
        <f>W81-U81</f>
        <v>2.2000000000000028</v>
      </c>
      <c r="Z81" s="607">
        <f>ROUND(W81/U81*100,1)-100</f>
        <v>5.2999999999999972</v>
      </c>
      <c r="AA81" s="801">
        <f t="shared" si="38"/>
        <v>131.1</v>
      </c>
      <c r="AB81" s="607">
        <f t="shared" si="39"/>
        <v>130.80000000000001</v>
      </c>
      <c r="AC81" s="603">
        <f t="shared" si="30"/>
        <v>-0.29999999999998295</v>
      </c>
      <c r="AD81" s="961">
        <f t="shared" si="44"/>
        <v>-0.20000000000000284</v>
      </c>
      <c r="AE81" s="972"/>
      <c r="AF81" s="973"/>
      <c r="AG81" s="974"/>
      <c r="AH81" s="852"/>
      <c r="AI81" s="473">
        <f t="shared" si="41"/>
        <v>0</v>
      </c>
      <c r="AJ81" s="307">
        <f t="shared" si="42"/>
        <v>0</v>
      </c>
      <c r="AK81" s="814">
        <f>'[3]тар см 11 мес 2021  (корр)'!AA81+'[2]тар см Декабрь 2021'!AA81</f>
        <v>135.6</v>
      </c>
      <c r="AL81" s="814">
        <f t="shared" si="43"/>
        <v>-4.5</v>
      </c>
      <c r="AM81" s="935"/>
      <c r="AN81" s="307"/>
      <c r="AO81" s="307"/>
    </row>
    <row r="82" spans="1:41" s="424" customFormat="1" ht="16.5" customHeight="1" x14ac:dyDescent="0.25">
      <c r="A82" s="336"/>
      <c r="B82" s="432" t="s">
        <v>197</v>
      </c>
      <c r="C82" s="327">
        <f>'[25]коррект сметы на 2021г'!$E$66+'[25]коррект сметы на 2021г'!$E$67</f>
        <v>467.1</v>
      </c>
      <c r="D82" s="328"/>
      <c r="E82" s="329">
        <f>'свод РП'!R40+'свод РП'!R41</f>
        <v>537.54999999999995</v>
      </c>
      <c r="F82" s="329"/>
      <c r="G82" s="329">
        <f t="shared" si="40"/>
        <v>70.449999999999932</v>
      </c>
      <c r="H82" s="604">
        <f t="shared" si="34"/>
        <v>15.099999999999994</v>
      </c>
      <c r="I82" s="327">
        <f>'[25]коррект сметы на 2021г'!$F$57+'[25]коррект сметы на 2021г'!$F$66+'[25]коррект сметы на 2021г'!$F$67</f>
        <v>298.8</v>
      </c>
      <c r="J82" s="328"/>
      <c r="K82" s="329">
        <f>'свод РП'!S40+'свод РП'!S41</f>
        <v>324.64000000000004</v>
      </c>
      <c r="L82" s="329"/>
      <c r="M82" s="329">
        <f>K82-I82</f>
        <v>25.840000000000032</v>
      </c>
      <c r="N82" s="605">
        <f t="shared" si="35"/>
        <v>8.5999999999999943</v>
      </c>
      <c r="O82" s="331"/>
      <c r="P82" s="329"/>
      <c r="Q82" s="329"/>
      <c r="R82" s="329"/>
      <c r="S82" s="329"/>
      <c r="T82" s="333"/>
      <c r="U82" s="327">
        <f>'[10]тар см 10 мес 2021  (корр)'!U82+'[11]тар см Ноябрь 2021'!U82</f>
        <v>323.49166666666656</v>
      </c>
      <c r="V82" s="329"/>
      <c r="W82" s="329">
        <f>'свод РП'!U40+'свод РП'!U41</f>
        <v>204.40999999999997</v>
      </c>
      <c r="X82" s="329"/>
      <c r="Y82" s="329">
        <f>W82-U82</f>
        <v>-119.08166666666659</v>
      </c>
      <c r="Z82" s="607">
        <f>ROUND(W82/U82*100,1)-100</f>
        <v>-36.799999999999997</v>
      </c>
      <c r="AA82" s="801">
        <f t="shared" si="38"/>
        <v>1089.3916666666667</v>
      </c>
      <c r="AB82" s="607">
        <f t="shared" si="39"/>
        <v>1066.5999999999999</v>
      </c>
      <c r="AC82" s="603">
        <f t="shared" si="30"/>
        <v>-22.791666666666742</v>
      </c>
      <c r="AD82" s="961">
        <f t="shared" si="44"/>
        <v>-2.0999999999999943</v>
      </c>
      <c r="AE82" s="972"/>
      <c r="AF82" s="973"/>
      <c r="AG82" s="974"/>
      <c r="AH82" s="852"/>
      <c r="AI82" s="473">
        <f t="shared" si="41"/>
        <v>0</v>
      </c>
      <c r="AJ82" s="307">
        <f t="shared" si="42"/>
        <v>0</v>
      </c>
      <c r="AK82" s="814">
        <f>'[3]тар см 11 мес 2021  (корр)'!AA82+'[2]тар см Декабрь 2021'!AA82</f>
        <v>1038.3666666666666</v>
      </c>
      <c r="AL82" s="814">
        <f t="shared" si="43"/>
        <v>51.025000000000091</v>
      </c>
      <c r="AM82" s="935"/>
      <c r="AN82" s="307"/>
      <c r="AO82" s="307"/>
    </row>
    <row r="83" spans="1:41" s="424" customFormat="1" ht="16.5" customHeight="1" x14ac:dyDescent="0.25">
      <c r="A83" s="336"/>
      <c r="B83" s="844"/>
      <c r="C83" s="327">
        <f>C84-C85</f>
        <v>0</v>
      </c>
      <c r="D83" s="327">
        <f t="shared" ref="D83:AD83" si="45">D84-D85</f>
        <v>0</v>
      </c>
      <c r="E83" s="327">
        <f t="shared" si="45"/>
        <v>-284.80000000000018</v>
      </c>
      <c r="F83" s="327">
        <f t="shared" si="45"/>
        <v>0</v>
      </c>
      <c r="G83" s="327">
        <f t="shared" si="45"/>
        <v>-284.80000000000018</v>
      </c>
      <c r="H83" s="327">
        <f t="shared" si="45"/>
        <v>-7.2999999999999972</v>
      </c>
      <c r="I83" s="327">
        <f t="shared" si="45"/>
        <v>1.6666666666424135E-2</v>
      </c>
      <c r="J83" s="327">
        <f t="shared" si="45"/>
        <v>0</v>
      </c>
      <c r="K83" s="327">
        <f t="shared" si="45"/>
        <v>-155.30000000000018</v>
      </c>
      <c r="L83" s="327">
        <f t="shared" si="45"/>
        <v>0</v>
      </c>
      <c r="M83" s="327">
        <f t="shared" si="45"/>
        <v>-155.31666666666661</v>
      </c>
      <c r="N83" s="327">
        <f t="shared" si="45"/>
        <v>-5.9000000000000057</v>
      </c>
      <c r="O83" s="327">
        <f t="shared" si="45"/>
        <v>0</v>
      </c>
      <c r="P83" s="327" t="e">
        <f t="shared" si="45"/>
        <v>#DIV/0!</v>
      </c>
      <c r="Q83" s="327">
        <f t="shared" si="45"/>
        <v>0</v>
      </c>
      <c r="R83" s="327" t="e">
        <f t="shared" si="45"/>
        <v>#DIV/0!</v>
      </c>
      <c r="S83" s="327">
        <f t="shared" si="45"/>
        <v>0</v>
      </c>
      <c r="T83" s="327">
        <f t="shared" si="45"/>
        <v>0</v>
      </c>
      <c r="U83" s="327">
        <f t="shared" si="45"/>
        <v>3.3333333333303017E-2</v>
      </c>
      <c r="V83" s="327">
        <f t="shared" si="45"/>
        <v>0</v>
      </c>
      <c r="W83" s="327">
        <f t="shared" si="45"/>
        <v>-216.5</v>
      </c>
      <c r="X83" s="327">
        <f t="shared" si="45"/>
        <v>0</v>
      </c>
      <c r="Y83" s="327">
        <f t="shared" si="45"/>
        <v>-216.53333333333353</v>
      </c>
      <c r="Z83" s="327">
        <f t="shared" si="45"/>
        <v>-9.5</v>
      </c>
      <c r="AA83" s="327">
        <f t="shared" si="45"/>
        <v>-2.8499999999985448</v>
      </c>
      <c r="AB83" s="327">
        <f t="shared" si="45"/>
        <v>-656.59999999999945</v>
      </c>
      <c r="AC83" s="327">
        <f t="shared" si="45"/>
        <v>-653.75</v>
      </c>
      <c r="AD83" s="800">
        <f t="shared" si="45"/>
        <v>-7.4000000000000057</v>
      </c>
      <c r="AE83" s="972"/>
      <c r="AF83" s="973"/>
      <c r="AG83" s="974"/>
      <c r="AH83" s="826"/>
      <c r="AI83" s="473"/>
      <c r="AJ83" s="307"/>
      <c r="AK83" s="814"/>
      <c r="AL83" s="814"/>
      <c r="AM83" s="935"/>
      <c r="AN83" s="307"/>
      <c r="AO83" s="307"/>
    </row>
    <row r="84" spans="1:41" s="424" customFormat="1" ht="16.5" customHeight="1" x14ac:dyDescent="0.25">
      <c r="A84" s="336"/>
      <c r="B84" s="844"/>
      <c r="C84" s="327">
        <v>3946.7000000000003</v>
      </c>
      <c r="D84" s="845">
        <v>0.19</v>
      </c>
      <c r="E84" s="658">
        <v>3553.3900000000003</v>
      </c>
      <c r="F84" s="658">
        <v>0</v>
      </c>
      <c r="G84" s="658">
        <v>-393.30999999999995</v>
      </c>
      <c r="H84" s="846">
        <v>-10</v>
      </c>
      <c r="I84" s="327">
        <v>2595.1166666666668</v>
      </c>
      <c r="J84" s="845">
        <v>0.19</v>
      </c>
      <c r="K84" s="658">
        <v>2152.85</v>
      </c>
      <c r="L84" s="658">
        <v>0</v>
      </c>
      <c r="M84" s="658">
        <v>-442.26666666666688</v>
      </c>
      <c r="N84" s="605">
        <v>-17</v>
      </c>
      <c r="O84" s="656">
        <v>0</v>
      </c>
      <c r="P84" s="658" t="e">
        <v>#DIV/0!</v>
      </c>
      <c r="Q84" s="658">
        <v>0</v>
      </c>
      <c r="R84" s="658" t="e">
        <v>#DIV/0!</v>
      </c>
      <c r="S84" s="658">
        <v>0</v>
      </c>
      <c r="T84" s="657"/>
      <c r="U84" s="327">
        <v>2283.0333333333333</v>
      </c>
      <c r="V84" s="658">
        <v>0</v>
      </c>
      <c r="W84" s="658">
        <v>2215.5599999999995</v>
      </c>
      <c r="X84" s="658">
        <v>0</v>
      </c>
      <c r="Y84" s="658">
        <v>-67.473333333333642</v>
      </c>
      <c r="Z84" s="847">
        <v>-3</v>
      </c>
      <c r="AA84" s="848">
        <v>8821.9500000000007</v>
      </c>
      <c r="AB84" s="847">
        <v>7921.8</v>
      </c>
      <c r="AC84" s="849">
        <v>-900.15000000000055</v>
      </c>
      <c r="AD84" s="961">
        <v>-10.200000000000003</v>
      </c>
      <c r="AE84" s="972"/>
      <c r="AF84" s="973"/>
      <c r="AG84" s="974"/>
      <c r="AH84" s="852"/>
      <c r="AI84" s="473"/>
      <c r="AJ84" s="307"/>
      <c r="AK84" s="814"/>
      <c r="AL84" s="814"/>
      <c r="AM84" s="935"/>
      <c r="AN84" s="307"/>
      <c r="AO84" s="307"/>
    </row>
    <row r="85" spans="1:41" s="904" customFormat="1" ht="51.75" customHeight="1" x14ac:dyDescent="0.25">
      <c r="A85" s="894" t="s">
        <v>247</v>
      </c>
      <c r="B85" s="895" t="s">
        <v>198</v>
      </c>
      <c r="C85" s="896">
        <f>SUM(C86:C92)</f>
        <v>3946.7000000000003</v>
      </c>
      <c r="D85" s="897">
        <f>ROUND($C85/$C$115,2)</f>
        <v>0.19</v>
      </c>
      <c r="E85" s="898">
        <f>SUM(E86:E92)</f>
        <v>3838.1900000000005</v>
      </c>
      <c r="F85" s="898">
        <f>F86+F87+F89+F90</f>
        <v>0</v>
      </c>
      <c r="G85" s="898">
        <f t="shared" si="40"/>
        <v>-108.50999999999976</v>
      </c>
      <c r="H85" s="899">
        <f>ROUND(E85/C85*100,1)-100</f>
        <v>-2.7000000000000028</v>
      </c>
      <c r="I85" s="896">
        <f>SUM(I86:I92)</f>
        <v>2595.1000000000004</v>
      </c>
      <c r="J85" s="897">
        <f>ROUND($C85/$C$115,2)</f>
        <v>0.19</v>
      </c>
      <c r="K85" s="900">
        <f>SUM(K86:K92)</f>
        <v>2308.15</v>
      </c>
      <c r="L85" s="900">
        <f>L86+L87+L89+L90+L91</f>
        <v>0</v>
      </c>
      <c r="M85" s="900">
        <f>K85-I85</f>
        <v>-286.95000000000027</v>
      </c>
      <c r="N85" s="901">
        <f>ROUND(K85/I85*100,1)-100</f>
        <v>-11.099999999999994</v>
      </c>
      <c r="O85" s="900">
        <f>SUM(O86:O92)</f>
        <v>0</v>
      </c>
      <c r="P85" s="900" t="e">
        <f>SUM(P86:P92)</f>
        <v>#DIV/0!</v>
      </c>
      <c r="Q85" s="900">
        <f>SUM(Q86:Q92)</f>
        <v>0</v>
      </c>
      <c r="R85" s="900" t="e">
        <f t="shared" ref="R85:X85" si="46">R86+R87+R89+R90+R91</f>
        <v>#DIV/0!</v>
      </c>
      <c r="S85" s="900">
        <f t="shared" si="46"/>
        <v>0</v>
      </c>
      <c r="T85" s="885"/>
      <c r="U85" s="896">
        <f>SUM(U86:U92)</f>
        <v>2283</v>
      </c>
      <c r="V85" s="900">
        <f t="shared" si="46"/>
        <v>0</v>
      </c>
      <c r="W85" s="900">
        <f>SUM(W86:W92)</f>
        <v>2432.0599999999995</v>
      </c>
      <c r="X85" s="900">
        <f t="shared" si="46"/>
        <v>0</v>
      </c>
      <c r="Y85" s="900">
        <f>SUM(Y86:Y92)</f>
        <v>149.05999999999989</v>
      </c>
      <c r="Z85" s="902">
        <f>ROUND(W85/U85*100,1)-100</f>
        <v>6.5</v>
      </c>
      <c r="AA85" s="903">
        <f>SUM(AA86:AA92)</f>
        <v>8824.7999999999993</v>
      </c>
      <c r="AB85" s="903">
        <f>SUM(AB86:AB92)</f>
        <v>8578.4</v>
      </c>
      <c r="AC85" s="903">
        <f>SUM(AC86:AC92)</f>
        <v>-246.40000000000049</v>
      </c>
      <c r="AD85" s="962">
        <f t="shared" si="44"/>
        <v>-2.7999999999999972</v>
      </c>
      <c r="AE85" s="972">
        <f>$AE$2-AD85</f>
        <v>-2.1900000000000031</v>
      </c>
      <c r="AF85" s="973">
        <f>AC85*AE85/AD85</f>
        <v>-192.72000000000085</v>
      </c>
      <c r="AG85" s="974"/>
      <c r="AH85" s="936"/>
      <c r="AI85" s="473">
        <f t="shared" ref="AI85:AI106" si="47">C85+I85+U85-AA85</f>
        <v>0</v>
      </c>
      <c r="AJ85" s="307">
        <f t="shared" ref="AJ85:AJ112" si="48">E85+K85+W85-AB85</f>
        <v>0</v>
      </c>
      <c r="AK85" s="814">
        <f>'[3]тар см 11 мес 2021  (корр)'!AA83+'[2]тар см Декабрь 2021'!AA83</f>
        <v>8312.4833333333336</v>
      </c>
      <c r="AL85" s="814">
        <f t="shared" ref="AL85:AL112" si="49">AA85-AK85</f>
        <v>512.3166666666657</v>
      </c>
      <c r="AM85" s="941"/>
      <c r="AN85" s="307"/>
      <c r="AO85" s="307"/>
    </row>
    <row r="86" spans="1:41" s="611" customFormat="1" ht="57" customHeight="1" x14ac:dyDescent="0.25">
      <c r="A86" s="632"/>
      <c r="B86" s="600" t="s">
        <v>127</v>
      </c>
      <c r="C86" s="327">
        <f>'[10]тар см 10 мес 2021  (корр)'!C84+'[11]тар см Ноябрь 2021'!$C$84</f>
        <v>0</v>
      </c>
      <c r="D86" s="602"/>
      <c r="E86" s="603">
        <f>'свод РП'!R52</f>
        <v>361.70000000000005</v>
      </c>
      <c r="F86" s="603"/>
      <c r="G86" s="603">
        <f t="shared" si="40"/>
        <v>361.70000000000005</v>
      </c>
      <c r="H86" s="604"/>
      <c r="I86" s="327"/>
      <c r="J86" s="602"/>
      <c r="K86" s="603">
        <f>'свод РП'!S52</f>
        <v>181.6</v>
      </c>
      <c r="L86" s="603"/>
      <c r="M86" s="603">
        <f t="shared" ref="M86:M92" si="50">K86-I86</f>
        <v>181.6</v>
      </c>
      <c r="N86" s="605"/>
      <c r="O86" s="606"/>
      <c r="P86" s="603"/>
      <c r="Q86" s="603"/>
      <c r="R86" s="603"/>
      <c r="S86" s="603"/>
      <c r="T86" s="333"/>
      <c r="U86" s="327"/>
      <c r="V86" s="603"/>
      <c r="W86" s="603">
        <f>'свод РП'!U52</f>
        <v>270.60000000000002</v>
      </c>
      <c r="X86" s="603"/>
      <c r="Y86" s="603">
        <f t="shared" ref="Y86:Y92" si="51">W86-U86</f>
        <v>270.60000000000002</v>
      </c>
      <c r="Z86" s="607"/>
      <c r="AA86" s="801">
        <f t="shared" ref="AA86:AA91" si="52">C86+I86+O86+U86</f>
        <v>0</v>
      </c>
      <c r="AB86" s="607">
        <f>E86+K86+W86+Q86</f>
        <v>813.90000000000009</v>
      </c>
      <c r="AC86" s="603">
        <f t="shared" si="30"/>
        <v>813.90000000000009</v>
      </c>
      <c r="AD86" s="961"/>
      <c r="AE86" s="972"/>
      <c r="AF86" s="973"/>
      <c r="AG86" s="974"/>
      <c r="AH86" s="852"/>
      <c r="AI86" s="473">
        <f t="shared" si="47"/>
        <v>0</v>
      </c>
      <c r="AJ86" s="307">
        <f t="shared" si="48"/>
        <v>0</v>
      </c>
      <c r="AK86" s="814">
        <f>'[3]тар см 11 мес 2021  (корр)'!AA84+'[2]тар см Декабрь 2021'!AA84</f>
        <v>0</v>
      </c>
      <c r="AL86" s="814">
        <f t="shared" si="49"/>
        <v>0</v>
      </c>
      <c r="AM86" s="935"/>
      <c r="AN86" s="307"/>
      <c r="AO86" s="307"/>
    </row>
    <row r="87" spans="1:41" s="611" customFormat="1" ht="12.75" customHeight="1" x14ac:dyDescent="0.25">
      <c r="A87" s="632"/>
      <c r="B87" s="774" t="s">
        <v>128</v>
      </c>
      <c r="C87" s="601">
        <f>1157.9/12*$A$2</f>
        <v>1157.9000000000001</v>
      </c>
      <c r="D87" s="602"/>
      <c r="E87" s="603">
        <f>'свод РП'!R53</f>
        <v>1131.44</v>
      </c>
      <c r="F87" s="603"/>
      <c r="G87" s="603">
        <f t="shared" si="40"/>
        <v>-26.460000000000036</v>
      </c>
      <c r="H87" s="604">
        <f>ROUND(E87/C87*100,1)-100</f>
        <v>-2.2999999999999972</v>
      </c>
      <c r="I87" s="327">
        <v>530.79999999999995</v>
      </c>
      <c r="J87" s="602"/>
      <c r="K87" s="603">
        <f>'свод РП'!S53</f>
        <v>538.04</v>
      </c>
      <c r="L87" s="603"/>
      <c r="M87" s="603">
        <f t="shared" si="50"/>
        <v>7.2400000000000091</v>
      </c>
      <c r="N87" s="605">
        <f>ROUND(K87/I87*100,1)-100</f>
        <v>1.4000000000000057</v>
      </c>
      <c r="O87" s="606"/>
      <c r="P87" s="603"/>
      <c r="Q87" s="603"/>
      <c r="R87" s="603"/>
      <c r="S87" s="603"/>
      <c r="T87" s="333"/>
      <c r="U87" s="327">
        <v>914</v>
      </c>
      <c r="V87" s="603"/>
      <c r="W87" s="603">
        <f>'свод РП'!U53</f>
        <v>854.7199999999998</v>
      </c>
      <c r="X87" s="603"/>
      <c r="Y87" s="603">
        <f t="shared" si="51"/>
        <v>-59.2800000000002</v>
      </c>
      <c r="Z87" s="607">
        <f>ROUND(W87/U87*100,1)-100</f>
        <v>-6.5</v>
      </c>
      <c r="AA87" s="801">
        <f t="shared" si="52"/>
        <v>2602.6999999999998</v>
      </c>
      <c r="AB87" s="607">
        <f t="shared" ref="AB87:AB92" si="53">E87+K87+W87+Q87</f>
        <v>2524.1999999999998</v>
      </c>
      <c r="AC87" s="603">
        <f t="shared" si="30"/>
        <v>-78.5</v>
      </c>
      <c r="AD87" s="961">
        <f>ROUND(AB87/AA87*100,1)-100</f>
        <v>-3</v>
      </c>
      <c r="AE87" s="972"/>
      <c r="AF87" s="973"/>
      <c r="AG87" s="974"/>
      <c r="AH87" s="852"/>
      <c r="AI87" s="473">
        <f t="shared" si="47"/>
        <v>0</v>
      </c>
      <c r="AJ87" s="307">
        <f t="shared" si="48"/>
        <v>0</v>
      </c>
      <c r="AK87" s="814">
        <f>'[3]тар см 11 мес 2021  (корр)'!AA85+'[2]тар см Декабрь 2021'!AA85</f>
        <v>2443.7083333333335</v>
      </c>
      <c r="AL87" s="814">
        <f t="shared" si="49"/>
        <v>158.99166666666633</v>
      </c>
      <c r="AM87" s="935"/>
      <c r="AN87" s="307"/>
      <c r="AO87" s="307"/>
    </row>
    <row r="88" spans="1:41" s="890" customFormat="1" x14ac:dyDescent="0.25">
      <c r="A88" s="905"/>
      <c r="B88" s="906" t="s">
        <v>30</v>
      </c>
      <c r="C88" s="860">
        <f>2772.9/12*$A$2</f>
        <v>2772.9</v>
      </c>
      <c r="D88" s="861"/>
      <c r="E88" s="862">
        <f>'свод РП'!R54</f>
        <v>2331.6000000000004</v>
      </c>
      <c r="F88" s="862"/>
      <c r="G88" s="862">
        <f t="shared" si="40"/>
        <v>-441.29999999999973</v>
      </c>
      <c r="H88" s="863">
        <f>ROUND(E88/C88*100,1)-100</f>
        <v>-15.900000000000006</v>
      </c>
      <c r="I88" s="860">
        <f>2056.9-2.6</f>
        <v>2054.3000000000002</v>
      </c>
      <c r="J88" s="861"/>
      <c r="K88" s="862">
        <f>'свод РП'!S54</f>
        <v>1583.2700000000002</v>
      </c>
      <c r="L88" s="862"/>
      <c r="M88" s="862">
        <f>K88-I88</f>
        <v>-471.03</v>
      </c>
      <c r="N88" s="889">
        <f>ROUND(K88/I88*100,1)-100</f>
        <v>-22.900000000000006</v>
      </c>
      <c r="O88" s="867"/>
      <c r="P88" s="862"/>
      <c r="Q88" s="862"/>
      <c r="R88" s="862"/>
      <c r="S88" s="862"/>
      <c r="T88" s="843"/>
      <c r="U88" s="860">
        <v>1361.6</v>
      </c>
      <c r="V88" s="862"/>
      <c r="W88" s="862">
        <f>'свод РП'!U54</f>
        <v>1302.03</v>
      </c>
      <c r="X88" s="862"/>
      <c r="Y88" s="862">
        <f t="shared" si="51"/>
        <v>-59.569999999999936</v>
      </c>
      <c r="Z88" s="843">
        <f>ROUND(W88/U88*100,1)-100</f>
        <v>-4.4000000000000057</v>
      </c>
      <c r="AA88" s="864">
        <f t="shared" si="52"/>
        <v>6188.8000000000011</v>
      </c>
      <c r="AB88" s="843">
        <f t="shared" si="53"/>
        <v>5216.9000000000005</v>
      </c>
      <c r="AC88" s="862">
        <f t="shared" si="30"/>
        <v>-971.90000000000055</v>
      </c>
      <c r="AD88" s="952">
        <f>ROUND(AB88/AA88*100,1)-100</f>
        <v>-15.700000000000003</v>
      </c>
      <c r="AE88" s="972"/>
      <c r="AF88" s="973">
        <v>-655</v>
      </c>
      <c r="AG88" s="974" t="s">
        <v>264</v>
      </c>
      <c r="AH88" s="852"/>
      <c r="AI88" s="473">
        <f t="shared" si="47"/>
        <v>0</v>
      </c>
      <c r="AJ88" s="307">
        <f t="shared" si="48"/>
        <v>0</v>
      </c>
      <c r="AK88" s="814">
        <f>'[3]тар см 11 мес 2021  (корр)'!AA86+'[2]тар см Декабрь 2021'!AA86</f>
        <v>5841.2750000000005</v>
      </c>
      <c r="AL88" s="814">
        <f t="shared" si="49"/>
        <v>347.52500000000055</v>
      </c>
      <c r="AM88" s="935"/>
      <c r="AN88" s="307"/>
      <c r="AO88" s="307"/>
    </row>
    <row r="89" spans="1:41" s="611" customFormat="1" x14ac:dyDescent="0.25">
      <c r="A89" s="632"/>
      <c r="B89" s="774" t="s">
        <v>129</v>
      </c>
      <c r="C89" s="601">
        <f>'[12]тар см 9 мес 2021 '!C87+'[13]тар см Октябрь 2021'!C87+2.9</f>
        <v>15.900000000000002</v>
      </c>
      <c r="D89" s="602"/>
      <c r="E89" s="603">
        <f>'свод РП'!R55</f>
        <v>23.549999999999997</v>
      </c>
      <c r="F89" s="603"/>
      <c r="G89" s="603">
        <f t="shared" si="40"/>
        <v>7.649999999999995</v>
      </c>
      <c r="H89" s="604">
        <f>ROUND(E89/C89*100,1)-100</f>
        <v>48.099999999999994</v>
      </c>
      <c r="I89" s="327">
        <f>'[10]тар см 10 мес 2021  (корр)'!I87+'[11]тар см Ноябрь 2021'!$C$84+4</f>
        <v>10</v>
      </c>
      <c r="J89" s="602"/>
      <c r="K89" s="603">
        <f>'свод РП'!S55</f>
        <v>10.84</v>
      </c>
      <c r="L89" s="603"/>
      <c r="M89" s="603">
        <f t="shared" si="50"/>
        <v>0.83999999999999986</v>
      </c>
      <c r="N89" s="605">
        <f>ROUND(K89/I89*100,1)-100</f>
        <v>8.4000000000000057</v>
      </c>
      <c r="O89" s="606"/>
      <c r="P89" s="603"/>
      <c r="Q89" s="603"/>
      <c r="R89" s="603"/>
      <c r="S89" s="603"/>
      <c r="T89" s="333"/>
      <c r="U89" s="327">
        <f>'[10]тар см 10 мес 2021  (корр)'!U87+'[11]тар см Ноябрь 2021'!$C$84+1.4</f>
        <v>7.3999999999999986</v>
      </c>
      <c r="V89" s="603"/>
      <c r="W89" s="603">
        <f>'свод РП'!U55</f>
        <v>12.410000000000002</v>
      </c>
      <c r="X89" s="603"/>
      <c r="Y89" s="603">
        <f t="shared" si="51"/>
        <v>5.0100000000000033</v>
      </c>
      <c r="Z89" s="607">
        <f>ROUND(W89/U89*100,1)-100</f>
        <v>67.699999999999989</v>
      </c>
      <c r="AA89" s="801">
        <f t="shared" si="52"/>
        <v>33.299999999999997</v>
      </c>
      <c r="AB89" s="607">
        <f t="shared" si="53"/>
        <v>46.800000000000004</v>
      </c>
      <c r="AC89" s="603">
        <f t="shared" si="30"/>
        <v>13.500000000000007</v>
      </c>
      <c r="AD89" s="961">
        <f>ROUND(AB89/AA89*100,1)-100</f>
        <v>40.5</v>
      </c>
      <c r="AE89" s="972"/>
      <c r="AF89" s="973"/>
      <c r="AG89" s="974"/>
      <c r="AH89" s="852"/>
      <c r="AI89" s="473">
        <f t="shared" si="47"/>
        <v>0</v>
      </c>
      <c r="AJ89" s="307">
        <f t="shared" si="48"/>
        <v>0</v>
      </c>
      <c r="AK89" s="814">
        <f>'[3]тар см 11 мес 2021  (корр)'!AA87+'[2]тар см Декабрь 2021'!AA87</f>
        <v>27.5</v>
      </c>
      <c r="AL89" s="814">
        <f t="shared" si="49"/>
        <v>5.7999999999999972</v>
      </c>
      <c r="AM89" s="935"/>
      <c r="AN89" s="307"/>
      <c r="AO89" s="307"/>
    </row>
    <row r="90" spans="1:41" s="611" customFormat="1" ht="18" customHeight="1" x14ac:dyDescent="0.25">
      <c r="A90" s="599"/>
      <c r="B90" s="600" t="s">
        <v>130</v>
      </c>
      <c r="C90" s="601">
        <f>'[12]тар см 9 мес 2021 '!C88+'[13]тар см Октябрь 2021'!C88</f>
        <v>0</v>
      </c>
      <c r="D90" s="602"/>
      <c r="E90" s="603"/>
      <c r="F90" s="603">
        <f>ROUND(E90/$E$115,2)</f>
        <v>0</v>
      </c>
      <c r="G90" s="603">
        <f t="shared" si="40"/>
        <v>0</v>
      </c>
      <c r="H90" s="604"/>
      <c r="I90" s="327">
        <f>'[10]тар см 10 мес 2021  (корр)'!I88+'[11]тар см Ноябрь 2021'!$C$84</f>
        <v>0</v>
      </c>
      <c r="J90" s="602"/>
      <c r="K90" s="603"/>
      <c r="L90" s="603">
        <f>ROUND(K90/$K$115,2)</f>
        <v>0</v>
      </c>
      <c r="M90" s="603">
        <f t="shared" si="50"/>
        <v>0</v>
      </c>
      <c r="N90" s="605"/>
      <c r="O90" s="606"/>
      <c r="P90" s="603" t="e">
        <f>ROUND(O90/$O$115,2)</f>
        <v>#DIV/0!</v>
      </c>
      <c r="Q90" s="603"/>
      <c r="R90" s="603" t="e">
        <f>ROUND(Q90/$Q$115,2)</f>
        <v>#DIV/0!</v>
      </c>
      <c r="S90" s="603"/>
      <c r="T90" s="333"/>
      <c r="U90" s="327">
        <f>'[10]тар см 10 мес 2021  (корр)'!U88+'[11]тар см Ноябрь 2021'!$C$84</f>
        <v>0</v>
      </c>
      <c r="V90" s="603"/>
      <c r="W90" s="603"/>
      <c r="X90" s="603">
        <f>ROUND(W90/$W$115,2)</f>
        <v>0</v>
      </c>
      <c r="Y90" s="603">
        <f t="shared" si="51"/>
        <v>0</v>
      </c>
      <c r="Z90" s="607"/>
      <c r="AA90" s="801">
        <f t="shared" si="52"/>
        <v>0</v>
      </c>
      <c r="AB90" s="607">
        <f t="shared" si="53"/>
        <v>0</v>
      </c>
      <c r="AC90" s="603">
        <f t="shared" si="30"/>
        <v>0</v>
      </c>
      <c r="AD90" s="961"/>
      <c r="AE90" s="972"/>
      <c r="AF90" s="973"/>
      <c r="AG90" s="974"/>
      <c r="AH90" s="852"/>
      <c r="AI90" s="473">
        <f t="shared" si="47"/>
        <v>0</v>
      </c>
      <c r="AJ90" s="307">
        <f t="shared" si="48"/>
        <v>0</v>
      </c>
      <c r="AK90" s="814">
        <f>'[3]тар см 11 мес 2021  (корр)'!AA88+'[2]тар см Декабрь 2021'!AA88</f>
        <v>0</v>
      </c>
      <c r="AL90" s="814">
        <f t="shared" si="49"/>
        <v>0</v>
      </c>
      <c r="AM90" s="935"/>
      <c r="AN90" s="307"/>
      <c r="AO90" s="307"/>
    </row>
    <row r="91" spans="1:41" s="611" customFormat="1" ht="24.75" customHeight="1" x14ac:dyDescent="0.25">
      <c r="A91" s="599"/>
      <c r="B91" s="600" t="s">
        <v>131</v>
      </c>
      <c r="C91" s="601"/>
      <c r="D91" s="602"/>
      <c r="E91" s="603">
        <f>'свод РП'!R57+'свод РП'!R59</f>
        <v>-15.3</v>
      </c>
      <c r="F91" s="603"/>
      <c r="G91" s="603">
        <f t="shared" si="40"/>
        <v>-15.3</v>
      </c>
      <c r="H91" s="604"/>
      <c r="I91" s="327">
        <f>'[10]тар см 10 мес 2021  (корр)'!I89+'[11]тар см Ноябрь 2021'!$C$84</f>
        <v>0</v>
      </c>
      <c r="J91" s="602"/>
      <c r="K91" s="603">
        <f>'свод РП'!S57+'свод РП'!S59</f>
        <v>-8.3000000000000007</v>
      </c>
      <c r="L91" s="603"/>
      <c r="M91" s="603">
        <f t="shared" si="50"/>
        <v>-8.3000000000000007</v>
      </c>
      <c r="N91" s="605"/>
      <c r="O91" s="606"/>
      <c r="P91" s="603"/>
      <c r="Q91" s="603"/>
      <c r="R91" s="603"/>
      <c r="S91" s="603"/>
      <c r="T91" s="333"/>
      <c r="U91" s="327">
        <f>'[10]тар см 10 мес 2021  (корр)'!U89+'[11]тар см Ноябрь 2021'!$C$84</f>
        <v>0</v>
      </c>
      <c r="V91" s="603"/>
      <c r="W91" s="603">
        <f>'свод РП'!U57+'свод РП'!U59</f>
        <v>-11.5</v>
      </c>
      <c r="X91" s="603"/>
      <c r="Y91" s="603">
        <f t="shared" si="51"/>
        <v>-11.5</v>
      </c>
      <c r="Z91" s="607"/>
      <c r="AA91" s="801">
        <f t="shared" si="52"/>
        <v>0</v>
      </c>
      <c r="AB91" s="607">
        <f t="shared" si="53"/>
        <v>-35.1</v>
      </c>
      <c r="AC91" s="603">
        <f t="shared" si="30"/>
        <v>-35.1</v>
      </c>
      <c r="AD91" s="961"/>
      <c r="AE91" s="972"/>
      <c r="AF91" s="973"/>
      <c r="AG91" s="974"/>
      <c r="AH91" s="852"/>
      <c r="AI91" s="473">
        <f t="shared" si="47"/>
        <v>0</v>
      </c>
      <c r="AJ91" s="307">
        <f t="shared" si="48"/>
        <v>0</v>
      </c>
      <c r="AK91" s="814">
        <f>'[3]тар см 11 мес 2021  (корр)'!AA89+'[2]тар см Декабрь 2021'!AA89</f>
        <v>0</v>
      </c>
      <c r="AL91" s="814">
        <f t="shared" si="49"/>
        <v>0</v>
      </c>
      <c r="AM91" s="935"/>
      <c r="AN91" s="307"/>
      <c r="AO91" s="307"/>
    </row>
    <row r="92" spans="1:41" s="890" customFormat="1" x14ac:dyDescent="0.25">
      <c r="A92" s="858"/>
      <c r="B92" s="842" t="s">
        <v>132</v>
      </c>
      <c r="C92" s="860"/>
      <c r="D92" s="861"/>
      <c r="E92" s="862">
        <f>'свод РП'!R58</f>
        <v>5.2000000000000011</v>
      </c>
      <c r="F92" s="862"/>
      <c r="G92" s="862">
        <f t="shared" si="40"/>
        <v>5.2000000000000011</v>
      </c>
      <c r="H92" s="863"/>
      <c r="I92" s="860">
        <f>'[10]тар см 10 мес 2021  (корр)'!I90+'[11]тар см Ноябрь 2021'!$C$84</f>
        <v>0</v>
      </c>
      <c r="J92" s="861"/>
      <c r="K92" s="862">
        <f>'свод РП'!S58</f>
        <v>2.7</v>
      </c>
      <c r="L92" s="862"/>
      <c r="M92" s="862">
        <f t="shared" si="50"/>
        <v>2.7</v>
      </c>
      <c r="N92" s="889"/>
      <c r="O92" s="867"/>
      <c r="P92" s="862"/>
      <c r="Q92" s="862"/>
      <c r="R92" s="862"/>
      <c r="S92" s="862"/>
      <c r="T92" s="843"/>
      <c r="U92" s="860">
        <f>'[10]тар см 10 мес 2021  (корр)'!U90+'[11]тар см Ноябрь 2021'!$C$84</f>
        <v>0</v>
      </c>
      <c r="V92" s="862"/>
      <c r="W92" s="862">
        <f>'свод РП'!U58</f>
        <v>3.8</v>
      </c>
      <c r="X92" s="862"/>
      <c r="Y92" s="862">
        <f t="shared" si="51"/>
        <v>3.8</v>
      </c>
      <c r="Z92" s="843"/>
      <c r="AA92" s="864"/>
      <c r="AB92" s="843">
        <f t="shared" si="53"/>
        <v>11.700000000000001</v>
      </c>
      <c r="AC92" s="862">
        <f t="shared" si="30"/>
        <v>11.700000000000001</v>
      </c>
      <c r="AD92" s="952"/>
      <c r="AE92" s="972"/>
      <c r="AF92" s="973">
        <f>655+461</f>
        <v>1116</v>
      </c>
      <c r="AG92" s="974"/>
      <c r="AH92" s="852"/>
      <c r="AI92" s="473">
        <f t="shared" si="47"/>
        <v>0</v>
      </c>
      <c r="AJ92" s="307">
        <f t="shared" si="48"/>
        <v>0</v>
      </c>
      <c r="AK92" s="814">
        <f>'[3]тар см 11 мес 2021  (корр)'!AA90+'[2]тар см Декабрь 2021'!AA90</f>
        <v>0</v>
      </c>
      <c r="AL92" s="814">
        <f t="shared" si="49"/>
        <v>0</v>
      </c>
      <c r="AM92" s="935"/>
      <c r="AN92" s="307"/>
      <c r="AO92" s="307"/>
    </row>
    <row r="93" spans="1:41" s="424" customFormat="1" ht="25.5" customHeight="1" outlineLevel="1" x14ac:dyDescent="0.25">
      <c r="A93" s="336"/>
      <c r="B93" s="442"/>
      <c r="C93" s="601"/>
      <c r="D93" s="444"/>
      <c r="E93" s="367"/>
      <c r="F93" s="367"/>
      <c r="G93" s="367"/>
      <c r="H93" s="445"/>
      <c r="I93" s="327">
        <f>'[10]тар см 10 мес 2021  (корр)'!I91+'[11]тар см Ноябрь 2021'!$C$84</f>
        <v>0</v>
      </c>
      <c r="J93" s="444"/>
      <c r="K93" s="367"/>
      <c r="L93" s="367"/>
      <c r="M93" s="367"/>
      <c r="N93" s="447"/>
      <c r="O93" s="446"/>
      <c r="P93" s="367"/>
      <c r="Q93" s="367"/>
      <c r="R93" s="367"/>
      <c r="S93" s="367"/>
      <c r="T93" s="333"/>
      <c r="U93" s="601"/>
      <c r="V93" s="367"/>
      <c r="W93" s="367"/>
      <c r="X93" s="367"/>
      <c r="Y93" s="367"/>
      <c r="Z93" s="448"/>
      <c r="AA93" s="811"/>
      <c r="AB93" s="448"/>
      <c r="AC93" s="367"/>
      <c r="AD93" s="954"/>
      <c r="AE93" s="972"/>
      <c r="AF93" s="975"/>
      <c r="AG93" s="976"/>
      <c r="AH93" s="853"/>
      <c r="AI93" s="473">
        <f t="shared" si="47"/>
        <v>0</v>
      </c>
      <c r="AJ93" s="307">
        <f t="shared" si="48"/>
        <v>0</v>
      </c>
      <c r="AK93" s="814">
        <f>'[3]тар см 11 мес 2021  (корр)'!AA91+'[2]тар см Декабрь 2021'!AA91</f>
        <v>0</v>
      </c>
      <c r="AL93" s="814">
        <f t="shared" si="49"/>
        <v>0</v>
      </c>
      <c r="AM93" s="935"/>
      <c r="AN93" s="307"/>
      <c r="AO93" s="307"/>
    </row>
    <row r="94" spans="1:41" s="919" customFormat="1" ht="30" customHeight="1" x14ac:dyDescent="0.25">
      <c r="A94" s="911" t="s">
        <v>133</v>
      </c>
      <c r="B94" s="912" t="s">
        <v>134</v>
      </c>
      <c r="C94" s="913">
        <f>C96+C103+C106</f>
        <v>83352.288300000015</v>
      </c>
      <c r="D94" s="914">
        <f>SUM(D97:D103)</f>
        <v>0</v>
      </c>
      <c r="E94" s="915">
        <f>E96+E103+E106</f>
        <v>80016.06</v>
      </c>
      <c r="F94" s="915">
        <f>SUM(F97:F103)</f>
        <v>0.04</v>
      </c>
      <c r="G94" s="915">
        <f>G96+G103+G106</f>
        <v>-3336.228300000017</v>
      </c>
      <c r="H94" s="916">
        <f>ROUND(E94/C94*100,1)-100</f>
        <v>-4</v>
      </c>
      <c r="I94" s="913">
        <f>I96+I103+I106</f>
        <v>38458.134539999999</v>
      </c>
      <c r="J94" s="914">
        <f>SUM(J97:J103)</f>
        <v>0</v>
      </c>
      <c r="K94" s="915">
        <f>K96+K103+K106</f>
        <v>37297.665999999997</v>
      </c>
      <c r="L94" s="915">
        <f>SUM(L97:L103)</f>
        <v>0</v>
      </c>
      <c r="M94" s="915">
        <f>M96+M103+M106</f>
        <v>-1160.4685400000017</v>
      </c>
      <c r="N94" s="916">
        <f>ROUND(K94/I94*100,1)-100</f>
        <v>-3</v>
      </c>
      <c r="O94" s="917"/>
      <c r="P94" s="915">
        <f>SUM(P97:P103)</f>
        <v>0</v>
      </c>
      <c r="Q94" s="915"/>
      <c r="R94" s="915"/>
      <c r="S94" s="915"/>
      <c r="T94" s="885"/>
      <c r="U94" s="913">
        <f>U96+U103+U106</f>
        <v>63207.55116000001</v>
      </c>
      <c r="V94" s="915">
        <f>V96+V103+V106</f>
        <v>0</v>
      </c>
      <c r="W94" s="915">
        <f>W96+W103+W106</f>
        <v>60796.245999999999</v>
      </c>
      <c r="X94" s="915">
        <f>SUM(X97:X103)</f>
        <v>0.04</v>
      </c>
      <c r="Y94" s="915">
        <f>Y96+Y103+Y106</f>
        <v>-2411.3051600000108</v>
      </c>
      <c r="Z94" s="918">
        <f>ROUND(W94/U94*100,1)-100</f>
        <v>-3.7999999999999972</v>
      </c>
      <c r="AA94" s="913">
        <f>AA96+AA103+AA106</f>
        <v>185017.97400000002</v>
      </c>
      <c r="AB94" s="915">
        <f>AB96+AB103+AB106</f>
        <v>178109.97200000001</v>
      </c>
      <c r="AC94" s="915">
        <f>AC96+AC103+AC106</f>
        <v>-6908.0020000000077</v>
      </c>
      <c r="AD94" s="963">
        <f>ROUND(AB94/AA94*100,1)-100</f>
        <v>-3.7000000000000028</v>
      </c>
      <c r="AE94" s="972">
        <f>$AE$2-AD94</f>
        <v>-1.2899999999999974</v>
      </c>
      <c r="AF94" s="973">
        <f>AC94*AE94/AD94</f>
        <v>-2408.4655621621578</v>
      </c>
      <c r="AG94" s="974"/>
      <c r="AH94" s="856"/>
      <c r="AI94" s="473">
        <f t="shared" si="47"/>
        <v>0</v>
      </c>
      <c r="AJ94" s="307">
        <f t="shared" si="48"/>
        <v>0</v>
      </c>
      <c r="AK94" s="814">
        <f>'[3]тар см 11 мес 2021  (корр)'!AA92+'[2]тар см Декабрь 2021'!AA92</f>
        <v>185017.2</v>
      </c>
      <c r="AL94" s="814">
        <f t="shared" si="49"/>
        <v>0.77400000000488944</v>
      </c>
      <c r="AM94" s="910"/>
      <c r="AN94" s="307"/>
      <c r="AO94" s="307"/>
    </row>
    <row r="95" spans="1:41" s="424" customFormat="1" ht="15" customHeight="1" x14ac:dyDescent="0.25">
      <c r="A95" s="336"/>
      <c r="B95" s="191" t="s">
        <v>193</v>
      </c>
      <c r="C95" s="327"/>
      <c r="D95" s="328"/>
      <c r="E95" s="329"/>
      <c r="F95" s="329"/>
      <c r="G95" s="329"/>
      <c r="H95" s="330"/>
      <c r="I95" s="327"/>
      <c r="J95" s="328"/>
      <c r="K95" s="329"/>
      <c r="L95" s="329"/>
      <c r="M95" s="329"/>
      <c r="N95" s="330"/>
      <c r="O95" s="331"/>
      <c r="P95" s="329"/>
      <c r="Q95" s="329"/>
      <c r="R95" s="329"/>
      <c r="S95" s="329"/>
      <c r="T95" s="333"/>
      <c r="U95" s="327"/>
      <c r="V95" s="329"/>
      <c r="W95" s="329"/>
      <c r="X95" s="329"/>
      <c r="Y95" s="329"/>
      <c r="Z95" s="333"/>
      <c r="AA95" s="800"/>
      <c r="AB95" s="333"/>
      <c r="AC95" s="329"/>
      <c r="AD95" s="951"/>
      <c r="AE95" s="972"/>
      <c r="AF95" s="973"/>
      <c r="AG95" s="974"/>
      <c r="AH95" s="852"/>
      <c r="AI95" s="473">
        <f t="shared" si="47"/>
        <v>0</v>
      </c>
      <c r="AJ95" s="307">
        <f t="shared" si="48"/>
        <v>0</v>
      </c>
      <c r="AK95" s="814">
        <f>'[3]тар см 11 мес 2021  (корр)'!AA93+'[2]тар см Декабрь 2021'!AA93</f>
        <v>0</v>
      </c>
      <c r="AL95" s="814">
        <f t="shared" si="49"/>
        <v>0</v>
      </c>
      <c r="AM95" s="935"/>
      <c r="AN95" s="307"/>
      <c r="AO95" s="307"/>
    </row>
    <row r="96" spans="1:41" s="441" customFormat="1" ht="60.75" customHeight="1" x14ac:dyDescent="0.25">
      <c r="A96" s="461"/>
      <c r="B96" s="191" t="s">
        <v>212</v>
      </c>
      <c r="C96" s="637">
        <f>'[25]коррект сметы на 2021г'!$E$82</f>
        <v>82410.288300000015</v>
      </c>
      <c r="D96" s="381"/>
      <c r="E96" s="638">
        <f>'свод РП'!R63</f>
        <v>79109.56</v>
      </c>
      <c r="F96" s="638"/>
      <c r="G96" s="638">
        <f>E96-C96</f>
        <v>-3300.728300000017</v>
      </c>
      <c r="H96" s="639">
        <f>ROUND(E96/C96*100,1)-100</f>
        <v>-4</v>
      </c>
      <c r="I96" s="637">
        <f>'[25]коррект сметы на 2021г'!$F$82</f>
        <v>38458.134539999999</v>
      </c>
      <c r="J96" s="381"/>
      <c r="K96" s="638">
        <f>'свод РП'!S63</f>
        <v>37297.665999999997</v>
      </c>
      <c r="L96" s="638"/>
      <c r="M96" s="638">
        <f>K96-I96</f>
        <v>-1160.4685400000017</v>
      </c>
      <c r="N96" s="638">
        <f>ROUND(K96/I96*100,1)-100</f>
        <v>-3</v>
      </c>
      <c r="O96" s="638"/>
      <c r="P96" s="638"/>
      <c r="Q96" s="638"/>
      <c r="R96" s="638"/>
      <c r="S96" s="638"/>
      <c r="T96" s="638"/>
      <c r="U96" s="637">
        <f>'[25]коррект сметы на 2021г'!$G$82</f>
        <v>62265.55116000001</v>
      </c>
      <c r="V96" s="638"/>
      <c r="W96" s="638">
        <f>'свод РП'!U63</f>
        <v>59889.745999999999</v>
      </c>
      <c r="X96" s="638"/>
      <c r="Y96" s="638">
        <f>W96-U96</f>
        <v>-2375.8051600000108</v>
      </c>
      <c r="Z96" s="792">
        <f>ROUND(W96/U96*100,1)-100</f>
        <v>-3.7999999999999972</v>
      </c>
      <c r="AA96" s="637">
        <f>C96+I96+O96+U96</f>
        <v>183133.97400000002</v>
      </c>
      <c r="AB96" s="638">
        <f>E96+K96+W96+Q96</f>
        <v>176296.97200000001</v>
      </c>
      <c r="AC96" s="638">
        <f>AB96-AA96</f>
        <v>-6837.0020000000077</v>
      </c>
      <c r="AD96" s="964">
        <f>ROUND(AB96/AA96*100,1)-100</f>
        <v>-3.7000000000000028</v>
      </c>
      <c r="AE96" s="972"/>
      <c r="AF96" s="973"/>
      <c r="AG96" s="974"/>
      <c r="AH96" s="857"/>
      <c r="AI96" s="473">
        <f t="shared" si="47"/>
        <v>0</v>
      </c>
      <c r="AJ96" s="307">
        <f t="shared" si="48"/>
        <v>0</v>
      </c>
      <c r="AK96" s="814">
        <f>'[3]тар см 11 мес 2021  (корр)'!AA94+'[2]тар см Декабрь 2021'!AA94</f>
        <v>185017.2</v>
      </c>
      <c r="AL96" s="814">
        <f t="shared" si="49"/>
        <v>-1883.2259999999951</v>
      </c>
      <c r="AM96" s="941"/>
      <c r="AN96" s="307"/>
      <c r="AO96" s="307"/>
    </row>
    <row r="97" spans="1:41" s="424" customFormat="1" ht="23.25" hidden="1" customHeight="1" x14ac:dyDescent="0.25">
      <c r="A97" s="336"/>
      <c r="B97" s="442"/>
      <c r="C97" s="327" t="e">
        <f>'[22]тар см 8 мес 2021 '!C95+#REF!</f>
        <v>#REF!</v>
      </c>
      <c r="D97" s="328"/>
      <c r="E97" s="329"/>
      <c r="F97" s="329"/>
      <c r="G97" s="329"/>
      <c r="H97" s="330"/>
      <c r="I97" s="637" t="e">
        <f>'[10]тар см 10 мес 2021  (корр)'!I95+'[11]тар см Ноябрь 2021'!I95</f>
        <v>#REF!</v>
      </c>
      <c r="J97" s="328"/>
      <c r="K97" s="329"/>
      <c r="L97" s="329"/>
      <c r="M97" s="329"/>
      <c r="N97" s="330"/>
      <c r="O97" s="331"/>
      <c r="P97" s="329"/>
      <c r="Q97" s="329"/>
      <c r="R97" s="329"/>
      <c r="S97" s="329"/>
      <c r="T97" s="333" t="e">
        <f t="shared" ref="T97:T102" si="54">ROUND(Q97/O97*100,1)-100</f>
        <v>#DIV/0!</v>
      </c>
      <c r="U97" s="637" t="e">
        <f>'[10]тар см 10 мес 2021  (корр)'!U95+'[11]тар см Ноябрь 2021'!U95</f>
        <v>#REF!</v>
      </c>
      <c r="V97" s="329"/>
      <c r="W97" s="329"/>
      <c r="X97" s="329"/>
      <c r="Y97" s="329"/>
      <c r="Z97" s="333"/>
      <c r="AA97" s="800"/>
      <c r="AB97" s="333"/>
      <c r="AC97" s="329"/>
      <c r="AD97" s="334"/>
      <c r="AE97" s="850"/>
      <c r="AF97" s="893"/>
      <c r="AG97" s="907"/>
      <c r="AH97" s="852"/>
      <c r="AI97" s="473" t="e">
        <f t="shared" si="47"/>
        <v>#REF!</v>
      </c>
      <c r="AJ97" s="307">
        <f t="shared" si="48"/>
        <v>0</v>
      </c>
      <c r="AK97" s="814">
        <f>'[3]тар см 11 мес 2021  (корр)'!AA95+'[2]тар см Декабрь 2021'!AA95</f>
        <v>0</v>
      </c>
      <c r="AL97" s="814">
        <f t="shared" si="49"/>
        <v>0</v>
      </c>
      <c r="AM97" s="935"/>
      <c r="AN97" s="307"/>
      <c r="AO97" s="307"/>
    </row>
    <row r="98" spans="1:41" s="424" customFormat="1" ht="23.25" hidden="1" customHeight="1" x14ac:dyDescent="0.25">
      <c r="A98" s="336"/>
      <c r="B98" s="442"/>
      <c r="C98" s="327" t="e">
        <f>'[22]тар см 8 мес 2021 '!C96+#REF!</f>
        <v>#REF!</v>
      </c>
      <c r="D98" s="328"/>
      <c r="E98" s="329"/>
      <c r="F98" s="329"/>
      <c r="G98" s="329"/>
      <c r="H98" s="330"/>
      <c r="I98" s="637" t="e">
        <f>'[10]тар см 10 мес 2021  (корр)'!I96+'[11]тар см Ноябрь 2021'!I96</f>
        <v>#REF!</v>
      </c>
      <c r="J98" s="328"/>
      <c r="K98" s="329"/>
      <c r="L98" s="329"/>
      <c r="M98" s="329"/>
      <c r="N98" s="330"/>
      <c r="O98" s="331"/>
      <c r="P98" s="329"/>
      <c r="Q98" s="329"/>
      <c r="R98" s="329"/>
      <c r="S98" s="329"/>
      <c r="T98" s="333" t="e">
        <f t="shared" si="54"/>
        <v>#DIV/0!</v>
      </c>
      <c r="U98" s="637" t="e">
        <f>'[10]тар см 10 мес 2021  (корр)'!U96+'[11]тар см Ноябрь 2021'!U96</f>
        <v>#REF!</v>
      </c>
      <c r="V98" s="329"/>
      <c r="W98" s="329"/>
      <c r="X98" s="329"/>
      <c r="Y98" s="329"/>
      <c r="Z98" s="333"/>
      <c r="AA98" s="800"/>
      <c r="AB98" s="333"/>
      <c r="AC98" s="329"/>
      <c r="AD98" s="334"/>
      <c r="AE98" s="850"/>
      <c r="AF98" s="893"/>
      <c r="AG98" s="907"/>
      <c r="AH98" s="852"/>
      <c r="AI98" s="473" t="e">
        <f t="shared" si="47"/>
        <v>#REF!</v>
      </c>
      <c r="AJ98" s="307">
        <f t="shared" si="48"/>
        <v>0</v>
      </c>
      <c r="AK98" s="814">
        <f>'[3]тар см 11 мес 2021  (корр)'!AA96+'[2]тар см Декабрь 2021'!AA96</f>
        <v>0</v>
      </c>
      <c r="AL98" s="814">
        <f t="shared" si="49"/>
        <v>0</v>
      </c>
      <c r="AM98" s="935"/>
      <c r="AN98" s="307"/>
      <c r="AO98" s="307"/>
    </row>
    <row r="99" spans="1:41" s="424" customFormat="1" ht="23.25" hidden="1" customHeight="1" x14ac:dyDescent="0.25">
      <c r="A99" s="336"/>
      <c r="B99" s="442"/>
      <c r="C99" s="327" t="e">
        <f>'[22]тар см 8 мес 2021 '!C97+#REF!</f>
        <v>#REF!</v>
      </c>
      <c r="D99" s="328"/>
      <c r="E99" s="329"/>
      <c r="F99" s="329"/>
      <c r="G99" s="329"/>
      <c r="H99" s="330"/>
      <c r="I99" s="637" t="e">
        <f>'[10]тар см 10 мес 2021  (корр)'!I97+'[11]тар см Ноябрь 2021'!I97</f>
        <v>#REF!</v>
      </c>
      <c r="J99" s="328"/>
      <c r="K99" s="329"/>
      <c r="L99" s="329"/>
      <c r="M99" s="329"/>
      <c r="N99" s="330"/>
      <c r="O99" s="331"/>
      <c r="P99" s="329"/>
      <c r="Q99" s="329"/>
      <c r="R99" s="329"/>
      <c r="S99" s="329"/>
      <c r="T99" s="333" t="e">
        <f t="shared" si="54"/>
        <v>#DIV/0!</v>
      </c>
      <c r="U99" s="637" t="e">
        <f>'[10]тар см 10 мес 2021  (корр)'!U97+'[11]тар см Ноябрь 2021'!U97</f>
        <v>#REF!</v>
      </c>
      <c r="V99" s="329"/>
      <c r="W99" s="329"/>
      <c r="X99" s="329"/>
      <c r="Y99" s="329"/>
      <c r="Z99" s="333"/>
      <c r="AA99" s="800"/>
      <c r="AB99" s="333"/>
      <c r="AC99" s="329"/>
      <c r="AD99" s="334"/>
      <c r="AE99" s="850"/>
      <c r="AF99" s="893"/>
      <c r="AG99" s="907"/>
      <c r="AH99" s="852"/>
      <c r="AI99" s="473" t="e">
        <f t="shared" si="47"/>
        <v>#REF!</v>
      </c>
      <c r="AJ99" s="307">
        <f t="shared" si="48"/>
        <v>0</v>
      </c>
      <c r="AK99" s="814">
        <f>'[3]тар см 11 мес 2021  (корр)'!AA97+'[2]тар см Декабрь 2021'!AA97</f>
        <v>0</v>
      </c>
      <c r="AL99" s="814">
        <f t="shared" si="49"/>
        <v>0</v>
      </c>
      <c r="AM99" s="935"/>
      <c r="AN99" s="307"/>
      <c r="AO99" s="307"/>
    </row>
    <row r="100" spans="1:41" s="424" customFormat="1" ht="8.25" hidden="1" customHeight="1" x14ac:dyDescent="0.25">
      <c r="A100" s="336"/>
      <c r="B100" s="442"/>
      <c r="C100" s="327" t="e">
        <f>'[22]тар см 8 мес 2021 '!C98+#REF!</f>
        <v>#REF!</v>
      </c>
      <c r="D100" s="328"/>
      <c r="E100" s="329"/>
      <c r="F100" s="329"/>
      <c r="G100" s="329"/>
      <c r="H100" s="330"/>
      <c r="I100" s="637" t="e">
        <f>'[10]тар см 10 мес 2021  (корр)'!I98+'[11]тар см Ноябрь 2021'!I98</f>
        <v>#REF!</v>
      </c>
      <c r="J100" s="328"/>
      <c r="K100" s="329"/>
      <c r="L100" s="329"/>
      <c r="M100" s="329"/>
      <c r="N100" s="330"/>
      <c r="O100" s="331"/>
      <c r="P100" s="329"/>
      <c r="Q100" s="329"/>
      <c r="R100" s="329"/>
      <c r="S100" s="329"/>
      <c r="T100" s="333" t="e">
        <f t="shared" si="54"/>
        <v>#DIV/0!</v>
      </c>
      <c r="U100" s="637" t="e">
        <f>'[10]тар см 10 мес 2021  (корр)'!U98+'[11]тар см Ноябрь 2021'!U98</f>
        <v>#REF!</v>
      </c>
      <c r="V100" s="329"/>
      <c r="W100" s="329"/>
      <c r="X100" s="329"/>
      <c r="Y100" s="329"/>
      <c r="Z100" s="333"/>
      <c r="AA100" s="800"/>
      <c r="AB100" s="333"/>
      <c r="AC100" s="329"/>
      <c r="AD100" s="334"/>
      <c r="AE100" s="850"/>
      <c r="AF100" s="893"/>
      <c r="AG100" s="907"/>
      <c r="AH100" s="852"/>
      <c r="AI100" s="473" t="e">
        <f t="shared" si="47"/>
        <v>#REF!</v>
      </c>
      <c r="AJ100" s="307">
        <f t="shared" si="48"/>
        <v>0</v>
      </c>
      <c r="AK100" s="814">
        <f>'[3]тар см 11 мес 2021  (корр)'!AA98+'[2]тар см Декабрь 2021'!AA98</f>
        <v>0</v>
      </c>
      <c r="AL100" s="814">
        <f t="shared" si="49"/>
        <v>0</v>
      </c>
      <c r="AM100" s="935"/>
      <c r="AN100" s="307"/>
      <c r="AO100" s="307"/>
    </row>
    <row r="101" spans="1:41" s="424" customFormat="1" ht="8.25" hidden="1" customHeight="1" x14ac:dyDescent="0.25">
      <c r="A101" s="336"/>
      <c r="B101" s="442"/>
      <c r="C101" s="327" t="e">
        <f>'[22]тар см 8 мес 2021 '!C99+#REF!</f>
        <v>#REF!</v>
      </c>
      <c r="D101" s="328"/>
      <c r="E101" s="329"/>
      <c r="F101" s="329"/>
      <c r="G101" s="329"/>
      <c r="H101" s="330"/>
      <c r="I101" s="637" t="e">
        <f>'[10]тар см 10 мес 2021  (корр)'!I99+'[11]тар см Ноябрь 2021'!I99</f>
        <v>#REF!</v>
      </c>
      <c r="J101" s="328"/>
      <c r="K101" s="329"/>
      <c r="L101" s="329"/>
      <c r="M101" s="329"/>
      <c r="N101" s="330"/>
      <c r="O101" s="331"/>
      <c r="P101" s="329"/>
      <c r="Q101" s="329"/>
      <c r="R101" s="329"/>
      <c r="S101" s="329"/>
      <c r="T101" s="333" t="e">
        <f t="shared" si="54"/>
        <v>#DIV/0!</v>
      </c>
      <c r="U101" s="637" t="e">
        <f>'[10]тар см 10 мес 2021  (корр)'!U99+'[11]тар см Ноябрь 2021'!U99</f>
        <v>#REF!</v>
      </c>
      <c r="V101" s="329"/>
      <c r="W101" s="329"/>
      <c r="X101" s="329"/>
      <c r="Y101" s="329"/>
      <c r="Z101" s="333"/>
      <c r="AA101" s="800"/>
      <c r="AB101" s="333"/>
      <c r="AC101" s="329"/>
      <c r="AD101" s="334"/>
      <c r="AE101" s="850"/>
      <c r="AF101" s="893"/>
      <c r="AG101" s="907"/>
      <c r="AH101" s="852"/>
      <c r="AI101" s="473" t="e">
        <f t="shared" si="47"/>
        <v>#REF!</v>
      </c>
      <c r="AJ101" s="307">
        <f t="shared" si="48"/>
        <v>0</v>
      </c>
      <c r="AK101" s="814">
        <f>'[3]тар см 11 мес 2021  (корр)'!AA99+'[2]тар см Декабрь 2021'!AA99</f>
        <v>0</v>
      </c>
      <c r="AL101" s="814">
        <f t="shared" si="49"/>
        <v>0</v>
      </c>
      <c r="AM101" s="935"/>
      <c r="AN101" s="307"/>
      <c r="AO101" s="307"/>
    </row>
    <row r="102" spans="1:41" s="441" customFormat="1" ht="9" hidden="1" customHeight="1" x14ac:dyDescent="0.25">
      <c r="A102" s="461"/>
      <c r="B102" s="191"/>
      <c r="C102" s="327" t="e">
        <f>'[22]тар см 8 мес 2021 '!C100+#REF!</f>
        <v>#REF!</v>
      </c>
      <c r="D102" s="328"/>
      <c r="E102" s="329"/>
      <c r="F102" s="329"/>
      <c r="G102" s="329"/>
      <c r="H102" s="330"/>
      <c r="I102" s="637" t="e">
        <f>'[10]тар см 10 мес 2021  (корр)'!I100+'[11]тар см Ноябрь 2021'!I100</f>
        <v>#REF!</v>
      </c>
      <c r="J102" s="328"/>
      <c r="K102" s="329"/>
      <c r="L102" s="329"/>
      <c r="M102" s="329"/>
      <c r="N102" s="330"/>
      <c r="O102" s="331"/>
      <c r="P102" s="329"/>
      <c r="Q102" s="329"/>
      <c r="R102" s="329"/>
      <c r="S102" s="329"/>
      <c r="T102" s="333" t="e">
        <f t="shared" si="54"/>
        <v>#DIV/0!</v>
      </c>
      <c r="U102" s="637" t="e">
        <f>'[10]тар см 10 мес 2021  (корр)'!U100+'[11]тар см Ноябрь 2021'!U100</f>
        <v>#REF!</v>
      </c>
      <c r="V102" s="329"/>
      <c r="W102" s="329"/>
      <c r="X102" s="329"/>
      <c r="Y102" s="329"/>
      <c r="Z102" s="333"/>
      <c r="AA102" s="800"/>
      <c r="AB102" s="333"/>
      <c r="AC102" s="329"/>
      <c r="AD102" s="334"/>
      <c r="AE102" s="850"/>
      <c r="AF102" s="893"/>
      <c r="AG102" s="907"/>
      <c r="AH102" s="852"/>
      <c r="AI102" s="473" t="e">
        <f t="shared" si="47"/>
        <v>#REF!</v>
      </c>
      <c r="AJ102" s="307">
        <f t="shared" si="48"/>
        <v>0</v>
      </c>
      <c r="AK102" s="814">
        <f>'[3]тар см 11 мес 2021  (корр)'!AA100+'[2]тар см Декабрь 2021'!AA100</f>
        <v>0</v>
      </c>
      <c r="AL102" s="814">
        <f t="shared" si="49"/>
        <v>0</v>
      </c>
      <c r="AM102" s="941"/>
      <c r="AN102" s="307"/>
      <c r="AO102" s="307"/>
    </row>
    <row r="103" spans="1:41" s="423" customFormat="1" ht="31.5" customHeight="1" x14ac:dyDescent="0.25">
      <c r="A103" s="450"/>
      <c r="B103" s="451" t="s">
        <v>199</v>
      </c>
      <c r="C103" s="647">
        <f>'[25]коррект сметы на 2021г'!$E$83</f>
        <v>942</v>
      </c>
      <c r="D103" s="648">
        <f>SUM(D104:D105)</f>
        <v>0</v>
      </c>
      <c r="E103" s="457">
        <f>SUM(E104:E105)</f>
        <v>906.5</v>
      </c>
      <c r="F103" s="457">
        <f>ROUND(E103/$E$115,2)</f>
        <v>0.04</v>
      </c>
      <c r="G103" s="457">
        <f>SUM(G104:G105)</f>
        <v>-35.500000000000057</v>
      </c>
      <c r="H103" s="649"/>
      <c r="I103" s="637">
        <f>'[10]тар см 10 мес 2021  (корр)'!I101+'[11]тар см Ноябрь 2021'!I101</f>
        <v>0</v>
      </c>
      <c r="J103" s="648">
        <f>SUM(J104:J105)</f>
        <v>0</v>
      </c>
      <c r="K103" s="457"/>
      <c r="L103" s="457"/>
      <c r="M103" s="457"/>
      <c r="N103" s="649"/>
      <c r="O103" s="650"/>
      <c r="P103" s="457">
        <f>SUM(P104:P105)</f>
        <v>0</v>
      </c>
      <c r="Q103" s="457"/>
      <c r="R103" s="457"/>
      <c r="S103" s="457"/>
      <c r="T103" s="333"/>
      <c r="U103" s="637">
        <f>'[25]коррект сметы на 2021г'!$G$83</f>
        <v>942</v>
      </c>
      <c r="V103" s="457">
        <f>SUM(V104:V105)</f>
        <v>0</v>
      </c>
      <c r="W103" s="457">
        <f>SUM(W104:W105)</f>
        <v>906.5</v>
      </c>
      <c r="X103" s="457">
        <f>SUM(X104:X105)</f>
        <v>0.04</v>
      </c>
      <c r="Y103" s="457">
        <f>SUM(Y104:Y105)</f>
        <v>-35.499999999999943</v>
      </c>
      <c r="Z103" s="794"/>
      <c r="AA103" s="647">
        <f>SUM(AA104:AA105)</f>
        <v>1884</v>
      </c>
      <c r="AB103" s="457">
        <f>SUM(AB104:AB105)</f>
        <v>1813</v>
      </c>
      <c r="AC103" s="457">
        <f>SUM(AC104:AC105)</f>
        <v>-71</v>
      </c>
      <c r="AD103" s="812"/>
      <c r="AE103" s="850"/>
      <c r="AF103" s="893"/>
      <c r="AG103" s="907"/>
      <c r="AH103" s="856"/>
      <c r="AI103" s="473">
        <f t="shared" si="47"/>
        <v>0</v>
      </c>
      <c r="AJ103" s="307">
        <f t="shared" si="48"/>
        <v>0</v>
      </c>
      <c r="AK103" s="814">
        <f>'[3]тар см 11 мес 2021  (корр)'!AA101+'[2]тар см Декабрь 2021'!AA101</f>
        <v>0</v>
      </c>
      <c r="AL103" s="814">
        <f t="shared" si="49"/>
        <v>1884</v>
      </c>
      <c r="AM103" s="910"/>
      <c r="AN103" s="307"/>
      <c r="AO103" s="307"/>
    </row>
    <row r="104" spans="1:41" s="611" customFormat="1" x14ac:dyDescent="0.25">
      <c r="A104" s="599"/>
      <c r="B104" s="633" t="s">
        <v>130</v>
      </c>
      <c r="C104" s="327">
        <f>'[25]коррект сметы на 2021г'!$E$84</f>
        <v>269.5</v>
      </c>
      <c r="D104" s="602"/>
      <c r="E104" s="603">
        <f>'свод РП'!R76</f>
        <v>269.2</v>
      </c>
      <c r="F104" s="603">
        <f>ROUND(E104/$E$115,2)</f>
        <v>0.01</v>
      </c>
      <c r="G104" s="603">
        <f>E104-C104</f>
        <v>-0.30000000000001137</v>
      </c>
      <c r="H104" s="604"/>
      <c r="I104" s="637">
        <f>'[10]тар см 10 мес 2021  (корр)'!I102+'[11]тар см Ноябрь 2021'!I102</f>
        <v>0</v>
      </c>
      <c r="J104" s="602"/>
      <c r="K104" s="603"/>
      <c r="L104" s="603"/>
      <c r="M104" s="603"/>
      <c r="N104" s="604"/>
      <c r="O104" s="606"/>
      <c r="P104" s="603"/>
      <c r="Q104" s="603"/>
      <c r="R104" s="603"/>
      <c r="S104" s="603"/>
      <c r="T104" s="333"/>
      <c r="U104" s="637">
        <f>'[25]коррект сметы на 2021г'!$G$84</f>
        <v>269.5</v>
      </c>
      <c r="V104" s="603"/>
      <c r="W104" s="603">
        <f>'свод РП'!U76</f>
        <v>269.8</v>
      </c>
      <c r="X104" s="603">
        <f>ROUND(W104/$W$115,2)</f>
        <v>0.01</v>
      </c>
      <c r="Y104" s="603">
        <f>W104-U104</f>
        <v>0.30000000000001137</v>
      </c>
      <c r="Z104" s="607"/>
      <c r="AA104" s="801">
        <f>C104+I104+O104+U104</f>
        <v>539</v>
      </c>
      <c r="AB104" s="607">
        <f>E104+K104+Q104+W104</f>
        <v>539</v>
      </c>
      <c r="AC104" s="603">
        <f>AB104-AA104</f>
        <v>0</v>
      </c>
      <c r="AD104" s="609"/>
      <c r="AE104" s="850"/>
      <c r="AF104" s="893"/>
      <c r="AG104" s="907"/>
      <c r="AH104" s="852"/>
      <c r="AI104" s="473">
        <f t="shared" si="47"/>
        <v>0</v>
      </c>
      <c r="AJ104" s="307">
        <f t="shared" si="48"/>
        <v>0</v>
      </c>
      <c r="AK104" s="814">
        <f>'[3]тар см 11 мес 2021  (корр)'!AA102+'[2]тар см Декабрь 2021'!AA102</f>
        <v>0</v>
      </c>
      <c r="AL104" s="814">
        <f t="shared" si="49"/>
        <v>539</v>
      </c>
      <c r="AM104" s="935"/>
      <c r="AN104" s="307"/>
      <c r="AO104" s="307"/>
    </row>
    <row r="105" spans="1:41" s="424" customFormat="1" ht="15" customHeight="1" x14ac:dyDescent="0.25">
      <c r="A105" s="336"/>
      <c r="B105" s="464" t="s">
        <v>144</v>
      </c>
      <c r="C105" s="327">
        <f>'[25]коррект сметы на 2021г'!$E$85</f>
        <v>672.5</v>
      </c>
      <c r="D105" s="328"/>
      <c r="E105" s="329">
        <f>'свод РП'!R77</f>
        <v>637.29999999999995</v>
      </c>
      <c r="F105" s="329">
        <f>ROUND(E105/$E$115,2)</f>
        <v>0.03</v>
      </c>
      <c r="G105" s="329">
        <f>E105-C105</f>
        <v>-35.200000000000045</v>
      </c>
      <c r="H105" s="330"/>
      <c r="I105" s="637">
        <f>'[10]тар см 10 мес 2021  (корр)'!I103+'[11]тар см Ноябрь 2021'!I103</f>
        <v>0</v>
      </c>
      <c r="J105" s="328"/>
      <c r="K105" s="329"/>
      <c r="L105" s="329"/>
      <c r="M105" s="329"/>
      <c r="N105" s="330"/>
      <c r="O105" s="331"/>
      <c r="P105" s="329"/>
      <c r="Q105" s="329"/>
      <c r="R105" s="329"/>
      <c r="S105" s="329"/>
      <c r="T105" s="333"/>
      <c r="U105" s="637">
        <f>'[25]коррект сметы на 2021г'!$G$85</f>
        <v>672.5</v>
      </c>
      <c r="V105" s="329"/>
      <c r="W105" s="329">
        <f>'свод РП'!U77</f>
        <v>636.70000000000005</v>
      </c>
      <c r="X105" s="329">
        <f>ROUND(W105/$W$115,2)</f>
        <v>0.03</v>
      </c>
      <c r="Y105" s="329">
        <f>W105-U105</f>
        <v>-35.799999999999955</v>
      </c>
      <c r="Z105" s="333"/>
      <c r="AA105" s="800">
        <f>C105+I105+O105+U105</f>
        <v>1345</v>
      </c>
      <c r="AB105" s="333">
        <f>E105+K105+Q105+W105</f>
        <v>1274</v>
      </c>
      <c r="AC105" s="329">
        <f>AB105-AA105</f>
        <v>-71</v>
      </c>
      <c r="AD105" s="334"/>
      <c r="AE105" s="850"/>
      <c r="AF105" s="893"/>
      <c r="AG105" s="907"/>
      <c r="AH105" s="852"/>
      <c r="AI105" s="473">
        <f t="shared" si="47"/>
        <v>0</v>
      </c>
      <c r="AJ105" s="307">
        <f t="shared" si="48"/>
        <v>0</v>
      </c>
      <c r="AK105" s="814">
        <f>'[3]тар см 11 мес 2021  (корр)'!AA103+'[2]тар см Декабрь 2021'!AA103</f>
        <v>0</v>
      </c>
      <c r="AL105" s="814">
        <f t="shared" si="49"/>
        <v>1345</v>
      </c>
      <c r="AM105" s="935"/>
      <c r="AN105" s="307"/>
      <c r="AO105" s="307"/>
    </row>
    <row r="106" spans="1:41" s="424" customFormat="1" ht="38.25" x14ac:dyDescent="0.25">
      <c r="A106" s="353"/>
      <c r="B106" s="776" t="s">
        <v>200</v>
      </c>
      <c r="C106" s="327">
        <f>'[12]тар см 9 мес 2021 '!C104+'[13]тар см Октябрь 2021'!C104</f>
        <v>0</v>
      </c>
      <c r="D106" s="780"/>
      <c r="E106" s="781">
        <f>'свод РП'!R78</f>
        <v>0</v>
      </c>
      <c r="F106" s="782"/>
      <c r="G106" s="781">
        <f>E106-C106</f>
        <v>0</v>
      </c>
      <c r="H106" s="330"/>
      <c r="I106" s="637">
        <f>'[10]тар см 10 мес 2021  (корр)'!I104+'[11]тар см Ноябрь 2021'!I104</f>
        <v>0</v>
      </c>
      <c r="J106" s="780"/>
      <c r="K106" s="782">
        <f>'свод РП'!S78</f>
        <v>0</v>
      </c>
      <c r="L106" s="395"/>
      <c r="M106" s="394">
        <f>K106-I106</f>
        <v>0</v>
      </c>
      <c r="N106" s="467"/>
      <c r="O106" s="394"/>
      <c r="P106" s="395"/>
      <c r="Q106" s="394"/>
      <c r="R106" s="395"/>
      <c r="S106" s="395"/>
      <c r="T106" s="333"/>
      <c r="U106" s="637">
        <f>'[10]тар см 10 мес 2021  (корр)'!U104+'[11]тар см Ноябрь 2021'!U104</f>
        <v>0</v>
      </c>
      <c r="V106" s="396"/>
      <c r="W106" s="395">
        <f>'свод РП'!U78</f>
        <v>0</v>
      </c>
      <c r="X106" s="396"/>
      <c r="Y106" s="395">
        <f>W106-U106</f>
        <v>0</v>
      </c>
      <c r="Z106" s="795"/>
      <c r="AA106" s="800">
        <f>C106+I106+O106+U106</f>
        <v>0</v>
      </c>
      <c r="AB106" s="333">
        <f>E106+K106+Q106+W106</f>
        <v>0</v>
      </c>
      <c r="AC106" s="329">
        <f>AB106-AA106</f>
        <v>0</v>
      </c>
      <c r="AD106" s="334"/>
      <c r="AE106" s="850"/>
      <c r="AF106" s="893"/>
      <c r="AG106" s="907"/>
      <c r="AH106" s="852"/>
      <c r="AI106" s="473">
        <f t="shared" si="47"/>
        <v>0</v>
      </c>
      <c r="AJ106" s="307">
        <f t="shared" si="48"/>
        <v>0</v>
      </c>
      <c r="AK106" s="814">
        <f>'[3]тар см 11 мес 2021  (корр)'!AA104+'[2]тар см Декабрь 2021'!AA104</f>
        <v>0</v>
      </c>
      <c r="AL106" s="814">
        <f t="shared" si="49"/>
        <v>0</v>
      </c>
      <c r="AM106" s="935"/>
      <c r="AN106" s="307"/>
      <c r="AO106" s="307"/>
    </row>
    <row r="107" spans="1:41" s="424" customFormat="1" ht="18" customHeight="1" thickBot="1" x14ac:dyDescent="0.3">
      <c r="A107" s="469" t="s">
        <v>201</v>
      </c>
      <c r="B107" s="470" t="s">
        <v>202</v>
      </c>
      <c r="C107" s="298">
        <f>C11+C51</f>
        <v>1659950.3882999998</v>
      </c>
      <c r="D107" s="471" t="e">
        <f>D11+D51</f>
        <v>#REF!</v>
      </c>
      <c r="E107" s="301">
        <f>E11+E51</f>
        <v>1613194.4460925185</v>
      </c>
      <c r="F107" s="408" t="e">
        <f>F11+F51</f>
        <v>#REF!</v>
      </c>
      <c r="G107" s="301">
        <f>G11+G51</f>
        <v>-46755.94220748137</v>
      </c>
      <c r="H107" s="300">
        <f>ROUND(E107/C107*100,1)-100</f>
        <v>-2.7999999999999972</v>
      </c>
      <c r="I107" s="298">
        <f>I11+I51</f>
        <v>735590.40954000002</v>
      </c>
      <c r="J107" s="471" t="e">
        <f>J11+J51</f>
        <v>#REF!</v>
      </c>
      <c r="K107" s="299">
        <f>K11+K51</f>
        <v>813242.38512658328</v>
      </c>
      <c r="L107" s="408" t="e">
        <f>L11+L51</f>
        <v>#REF!</v>
      </c>
      <c r="M107" s="301">
        <f>M11+M51</f>
        <v>77651.975586583212</v>
      </c>
      <c r="N107" s="300">
        <f>ROUND(K107/I107*100,1)-100</f>
        <v>10.599999999999994</v>
      </c>
      <c r="O107" s="301">
        <f>O11+O51</f>
        <v>0</v>
      </c>
      <c r="P107" s="408" t="e">
        <f>P11+P51</f>
        <v>#DIV/0!</v>
      </c>
      <c r="Q107" s="301">
        <f>Q11+Q51</f>
        <v>0</v>
      </c>
      <c r="R107" s="408" t="e">
        <f>R11+R51</f>
        <v>#DIV/0!</v>
      </c>
      <c r="S107" s="299">
        <f>S11+S51</f>
        <v>0</v>
      </c>
      <c r="T107" s="333"/>
      <c r="U107" s="298">
        <f>U11+U51</f>
        <v>1369449.5428266667</v>
      </c>
      <c r="V107" s="472">
        <f>V11+V51</f>
        <v>3.76</v>
      </c>
      <c r="W107" s="299">
        <f>W11+W51</f>
        <v>1326488.8808508983</v>
      </c>
      <c r="X107" s="472" t="e">
        <f>X11+X51</f>
        <v>#REF!</v>
      </c>
      <c r="Y107" s="299">
        <f>Y11+Y51</f>
        <v>-42960.661975768475</v>
      </c>
      <c r="Z107" s="472">
        <f>ROUND(W107/U107*100,1)-100</f>
        <v>-3.0999999999999943</v>
      </c>
      <c r="AA107" s="298">
        <f>AA11+AA51</f>
        <v>3764990.3406666671</v>
      </c>
      <c r="AB107" s="299">
        <f>AB11+AB51</f>
        <v>3752925.7120699999</v>
      </c>
      <c r="AC107" s="299">
        <f>AB107-AA107</f>
        <v>-12064.6285966672</v>
      </c>
      <c r="AD107" s="305">
        <f>ROUND(AB107/AA107*100,1)-100</f>
        <v>-0.29999999999999716</v>
      </c>
      <c r="AE107" s="850"/>
      <c r="AF107" s="893"/>
      <c r="AG107" s="907"/>
      <c r="AH107" s="850"/>
      <c r="AI107" s="473">
        <f t="shared" ref="AI107:AI112" si="55">C107+I107+U107-AA107</f>
        <v>0</v>
      </c>
      <c r="AJ107" s="307">
        <f t="shared" si="48"/>
        <v>0</v>
      </c>
      <c r="AK107" s="814">
        <f>'[3]тар см 11 мес 2021  (корр)'!AA105+'[2]тар см Декабрь 2021'!AA105</f>
        <v>3764581.438333333</v>
      </c>
      <c r="AL107" s="814">
        <f t="shared" si="49"/>
        <v>408.90233333408833</v>
      </c>
      <c r="AM107" s="935"/>
      <c r="AN107" s="307"/>
      <c r="AO107" s="307"/>
    </row>
    <row r="108" spans="1:41" s="424" customFormat="1" ht="18.75" hidden="1" customHeight="1" outlineLevel="1" thickTop="1" x14ac:dyDescent="0.25">
      <c r="A108" s="325"/>
      <c r="B108" s="474"/>
      <c r="C108" s="348"/>
      <c r="D108" s="475"/>
      <c r="E108" s="349"/>
      <c r="F108" s="349"/>
      <c r="G108" s="349"/>
      <c r="H108" s="350"/>
      <c r="I108" s="348"/>
      <c r="J108" s="475"/>
      <c r="K108" s="349"/>
      <c r="L108" s="349"/>
      <c r="M108" s="349"/>
      <c r="N108" s="350"/>
      <c r="O108" s="476"/>
      <c r="P108" s="349"/>
      <c r="Q108" s="349"/>
      <c r="R108" s="349"/>
      <c r="S108" s="349"/>
      <c r="T108" s="333"/>
      <c r="U108" s="348"/>
      <c r="V108" s="349"/>
      <c r="W108" s="349"/>
      <c r="X108" s="349"/>
      <c r="Y108" s="349"/>
      <c r="Z108" s="789"/>
      <c r="AA108" s="659"/>
      <c r="AB108" s="416"/>
      <c r="AC108" s="349"/>
      <c r="AD108" s="479"/>
      <c r="AE108" s="850"/>
      <c r="AF108" s="893"/>
      <c r="AG108" s="907"/>
      <c r="AH108" s="850"/>
      <c r="AI108" s="473">
        <f t="shared" si="55"/>
        <v>0</v>
      </c>
      <c r="AJ108" s="307">
        <f t="shared" si="48"/>
        <v>0</v>
      </c>
      <c r="AK108" s="814">
        <f>'[3]тар см 11 мес 2021  (корр)'!AA106+'[2]тар см Декабрь 2021'!AA106</f>
        <v>0</v>
      </c>
      <c r="AL108" s="814">
        <f t="shared" si="49"/>
        <v>0</v>
      </c>
      <c r="AM108" s="935"/>
      <c r="AN108" s="307"/>
      <c r="AO108" s="307"/>
    </row>
    <row r="109" spans="1:41" s="424" customFormat="1" ht="38.25" hidden="1" customHeight="1" outlineLevel="1" x14ac:dyDescent="0.25">
      <c r="A109" s="325"/>
      <c r="B109" s="474"/>
      <c r="C109" s="348"/>
      <c r="D109" s="475"/>
      <c r="E109" s="349"/>
      <c r="F109" s="349"/>
      <c r="G109" s="349"/>
      <c r="H109" s="330"/>
      <c r="I109" s="348"/>
      <c r="J109" s="475"/>
      <c r="K109" s="349"/>
      <c r="L109" s="349"/>
      <c r="M109" s="349"/>
      <c r="N109" s="350"/>
      <c r="O109" s="476"/>
      <c r="P109" s="349"/>
      <c r="Q109" s="349"/>
      <c r="R109" s="349"/>
      <c r="S109" s="329"/>
      <c r="T109" s="333"/>
      <c r="U109" s="348"/>
      <c r="V109" s="349"/>
      <c r="W109" s="349"/>
      <c r="X109" s="349"/>
      <c r="Y109" s="349"/>
      <c r="Z109" s="789"/>
      <c r="AA109" s="659"/>
      <c r="AB109" s="416"/>
      <c r="AC109" s="329"/>
      <c r="AD109" s="479"/>
      <c r="AE109" s="850"/>
      <c r="AF109" s="893"/>
      <c r="AG109" s="907"/>
      <c r="AH109" s="850"/>
      <c r="AI109" s="473">
        <f t="shared" si="55"/>
        <v>0</v>
      </c>
      <c r="AJ109" s="307">
        <f t="shared" si="48"/>
        <v>0</v>
      </c>
      <c r="AK109" s="814">
        <f>'[3]тар см 11 мес 2021  (корр)'!AA107+'[2]тар см Декабрь 2021'!AA107</f>
        <v>0</v>
      </c>
      <c r="AL109" s="814">
        <f t="shared" si="49"/>
        <v>0</v>
      </c>
      <c r="AM109" s="935"/>
      <c r="AN109" s="307"/>
      <c r="AO109" s="307"/>
    </row>
    <row r="110" spans="1:41" s="424" customFormat="1" ht="27" hidden="1" customHeight="1" outlineLevel="1" x14ac:dyDescent="0.25">
      <c r="A110" s="325"/>
      <c r="B110" s="474"/>
      <c r="C110" s="348"/>
      <c r="D110" s="475"/>
      <c r="E110" s="349"/>
      <c r="F110" s="349"/>
      <c r="G110" s="349"/>
      <c r="H110" s="330"/>
      <c r="I110" s="348"/>
      <c r="J110" s="475"/>
      <c r="K110" s="349"/>
      <c r="L110" s="349"/>
      <c r="M110" s="349"/>
      <c r="N110" s="330"/>
      <c r="O110" s="476"/>
      <c r="P110" s="349"/>
      <c r="Q110" s="349"/>
      <c r="R110" s="349"/>
      <c r="S110" s="349"/>
      <c r="T110" s="333"/>
      <c r="U110" s="348"/>
      <c r="V110" s="349"/>
      <c r="W110" s="349"/>
      <c r="X110" s="349"/>
      <c r="Y110" s="349"/>
      <c r="Z110" s="333"/>
      <c r="AA110" s="659"/>
      <c r="AB110" s="416"/>
      <c r="AC110" s="329"/>
      <c r="AD110" s="479"/>
      <c r="AE110" s="850"/>
      <c r="AF110" s="893"/>
      <c r="AG110" s="907"/>
      <c r="AH110" s="850"/>
      <c r="AI110" s="473">
        <f t="shared" si="55"/>
        <v>0</v>
      </c>
      <c r="AJ110" s="307">
        <f t="shared" si="48"/>
        <v>0</v>
      </c>
      <c r="AK110" s="814">
        <f>'[3]тар см 11 мес 2021  (корр)'!AA108+'[2]тар см Декабрь 2021'!AA108</f>
        <v>0</v>
      </c>
      <c r="AL110" s="814">
        <f t="shared" si="49"/>
        <v>0</v>
      </c>
      <c r="AM110" s="935"/>
      <c r="AN110" s="307"/>
      <c r="AO110" s="307"/>
    </row>
    <row r="111" spans="1:41" s="424" customFormat="1" ht="32.25" customHeight="1" collapsed="1" thickTop="1" x14ac:dyDescent="0.25">
      <c r="A111" s="635" t="s">
        <v>203</v>
      </c>
      <c r="B111" s="636" t="s">
        <v>204</v>
      </c>
      <c r="C111" s="327">
        <f>114811.3/12*$A$2</f>
        <v>114811.3</v>
      </c>
      <c r="D111" s="329" t="e">
        <f>D112-D107</f>
        <v>#REF!</v>
      </c>
      <c r="E111" s="329">
        <f>E112-E107</f>
        <v>123393.62106748135</v>
      </c>
      <c r="F111" s="329"/>
      <c r="G111" s="329">
        <f>E111-C111</f>
        <v>8582.3210674813454</v>
      </c>
      <c r="H111" s="330">
        <f>ROUND(E111/C111*100,1)-100</f>
        <v>7.5</v>
      </c>
      <c r="I111" s="327">
        <f>14180.1/12*$A$2</f>
        <v>14180.099999999999</v>
      </c>
      <c r="J111" s="329" t="e">
        <f>J112-J107</f>
        <v>#REF!</v>
      </c>
      <c r="K111" s="329">
        <f>K112-K107</f>
        <v>60576.865253416705</v>
      </c>
      <c r="L111" s="329"/>
      <c r="M111" s="329">
        <f>K111-I111</f>
        <v>46396.765253416706</v>
      </c>
      <c r="N111" s="330">
        <f>ROUND(K111/I111*100,1)-100</f>
        <v>327.2</v>
      </c>
      <c r="O111" s="331">
        <v>0</v>
      </c>
      <c r="P111" s="329"/>
      <c r="Q111" s="329">
        <f>Q112-Q107</f>
        <v>0</v>
      </c>
      <c r="R111" s="329"/>
      <c r="S111" s="329">
        <f>Q111-O111</f>
        <v>0</v>
      </c>
      <c r="T111" s="333"/>
      <c r="U111" s="329">
        <f>18736.9/12*$A$2</f>
        <v>18736.900000000001</v>
      </c>
      <c r="V111" s="329"/>
      <c r="W111" s="329">
        <f>W112-W107</f>
        <v>-31505.071060898248</v>
      </c>
      <c r="X111" s="329"/>
      <c r="Y111" s="329">
        <f>W111-U111</f>
        <v>-50241.97106089825</v>
      </c>
      <c r="Z111" s="790">
        <f>ROUND(W111/U111*100,1)-100</f>
        <v>-268.10000000000002</v>
      </c>
      <c r="AA111" s="800">
        <f>C111+I111+O111+U111</f>
        <v>147728.29999999999</v>
      </c>
      <c r="AB111" s="329">
        <f>E111+K111+Q111+W111</f>
        <v>152465.41525999981</v>
      </c>
      <c r="AC111" s="329">
        <f>AB111-AA111</f>
        <v>4737.1152599998168</v>
      </c>
      <c r="AD111" s="334">
        <f>ROUND(AB111/AA111*100,1)-100</f>
        <v>3.2000000000000028</v>
      </c>
      <c r="AE111" s="850"/>
      <c r="AF111" s="893"/>
      <c r="AG111" s="907"/>
      <c r="AH111" s="852"/>
      <c r="AI111" s="473">
        <f t="shared" si="55"/>
        <v>0</v>
      </c>
      <c r="AJ111" s="307">
        <f t="shared" si="48"/>
        <v>0</v>
      </c>
      <c r="AK111" s="814">
        <f>'[3]тар см 11 мес 2021  (корр)'!AA109+'[2]тар см Декабрь 2021'!AA109</f>
        <v>147728.30833333335</v>
      </c>
      <c r="AL111" s="814">
        <f t="shared" si="49"/>
        <v>-8.3333333604969084E-3</v>
      </c>
      <c r="AM111" s="935"/>
      <c r="AN111" s="307"/>
      <c r="AO111" s="307"/>
    </row>
    <row r="112" spans="1:41" s="486" customFormat="1" ht="32.25" customHeight="1" thickBot="1" x14ac:dyDescent="0.3">
      <c r="A112" s="469" t="s">
        <v>205</v>
      </c>
      <c r="B112" s="470" t="s">
        <v>206</v>
      </c>
      <c r="C112" s="298">
        <f>1774761.8/12*$A$2</f>
        <v>1774761.8000000003</v>
      </c>
      <c r="D112" s="485">
        <f>'[23]тар см 8 мес 2021 '!D110+'[24]тар см Сентябрь 2021'!D110</f>
        <v>0</v>
      </c>
      <c r="E112" s="299">
        <f>'тар см 12 мес 2021 '!E110</f>
        <v>1736588.0671599999</v>
      </c>
      <c r="F112" s="299" t="e">
        <f>F107+F110</f>
        <v>#REF!</v>
      </c>
      <c r="G112" s="299">
        <f>E112-C112</f>
        <v>-38173.732840000419</v>
      </c>
      <c r="H112" s="300">
        <f>ROUND(E112/C112*100,1)-100</f>
        <v>-2.2000000000000028</v>
      </c>
      <c r="I112" s="298">
        <f>749770.4/12*$A$2</f>
        <v>749770.4</v>
      </c>
      <c r="J112" s="485">
        <f>'[23]тар см 8 мес 2021 '!J110+'[24]тар см Сентябрь 2021'!J110</f>
        <v>9.82</v>
      </c>
      <c r="K112" s="299">
        <f>'тар см 12 мес 2021 '!K110</f>
        <v>873819.25037999998</v>
      </c>
      <c r="L112" s="299" t="e">
        <f>L110+L107</f>
        <v>#REF!</v>
      </c>
      <c r="M112" s="299">
        <f>K112-I112</f>
        <v>124048.85037999996</v>
      </c>
      <c r="N112" s="300">
        <f>ROUND(K112/I112*100,1)-100</f>
        <v>16.5</v>
      </c>
      <c r="O112" s="298">
        <f>O107+O111</f>
        <v>0</v>
      </c>
      <c r="P112" s="299" t="e">
        <f>P110+P107</f>
        <v>#DIV/0!</v>
      </c>
      <c r="Q112" s="299">
        <v>0</v>
      </c>
      <c r="R112" s="299" t="e">
        <f>R110+R107</f>
        <v>#DIV/0!</v>
      </c>
      <c r="S112" s="299">
        <f>Q112-O112</f>
        <v>0</v>
      </c>
      <c r="T112" s="333"/>
      <c r="U112" s="298">
        <f>1388186.5/12*$A$2</f>
        <v>1388186.5</v>
      </c>
      <c r="V112" s="299"/>
      <c r="W112" s="299">
        <f>'тар см 12 мес 2021 '!W110</f>
        <v>1294983.8097900001</v>
      </c>
      <c r="X112" s="299"/>
      <c r="Y112" s="299">
        <f>W112-U112</f>
        <v>-93202.690209999913</v>
      </c>
      <c r="Z112" s="472">
        <f>ROUND(W112/U112*100,1)-100</f>
        <v>-6.7000000000000028</v>
      </c>
      <c r="AA112" s="298">
        <f>AA107+AA110+AA111</f>
        <v>3912718.6406666669</v>
      </c>
      <c r="AB112" s="303">
        <f>E112+K112+W112+Q112</f>
        <v>3905391.1273299996</v>
      </c>
      <c r="AC112" s="303">
        <f>AB112-AA112</f>
        <v>-7327.5133366673253</v>
      </c>
      <c r="AD112" s="305">
        <f>ROUND(AB112/AA112*100,1)-100</f>
        <v>-0.20000000000000284</v>
      </c>
      <c r="AE112" s="850"/>
      <c r="AF112" s="893"/>
      <c r="AG112" s="907"/>
      <c r="AH112" s="850"/>
      <c r="AI112" s="473">
        <f t="shared" si="55"/>
        <v>5.9333333279937506E-2</v>
      </c>
      <c r="AJ112" s="307">
        <f t="shared" si="48"/>
        <v>0</v>
      </c>
      <c r="AK112" s="814">
        <f>'[3]тар см 11 мес 2021  (корр)'!AA110+'[2]тар см Декабрь 2021'!AA110</f>
        <v>3912309.7466666666</v>
      </c>
      <c r="AL112" s="814">
        <f t="shared" si="49"/>
        <v>408.89400000032037</v>
      </c>
      <c r="AM112" s="942"/>
      <c r="AN112" s="307"/>
      <c r="AO112" s="307"/>
    </row>
    <row r="113" spans="1:41" s="424" customFormat="1" ht="20.25" hidden="1" customHeight="1" outlineLevel="1" thickTop="1" x14ac:dyDescent="0.25">
      <c r="A113" s="487"/>
      <c r="B113" s="488"/>
      <c r="C113" s="710"/>
      <c r="D113" s="489"/>
      <c r="E113" s="490"/>
      <c r="F113" s="489"/>
      <c r="G113" s="490"/>
      <c r="H113" s="491"/>
      <c r="I113" s="327"/>
      <c r="J113" s="489"/>
      <c r="K113" s="349"/>
      <c r="L113" s="489"/>
      <c r="M113" s="489"/>
      <c r="N113" s="492"/>
      <c r="O113" s="476"/>
      <c r="P113" s="349"/>
      <c r="Q113" s="349"/>
      <c r="R113" s="489"/>
      <c r="S113" s="349"/>
      <c r="T113" s="333"/>
      <c r="U113" s="329"/>
      <c r="V113" s="489"/>
      <c r="W113" s="349"/>
      <c r="X113" s="489"/>
      <c r="Y113" s="490"/>
      <c r="Z113" s="796"/>
      <c r="AA113" s="660"/>
      <c r="AB113" s="766"/>
      <c r="AC113" s="767"/>
      <c r="AD113" s="813"/>
      <c r="AE113" s="850"/>
      <c r="AF113" s="893"/>
      <c r="AG113" s="907"/>
      <c r="AH113" s="852"/>
      <c r="AI113" s="307"/>
      <c r="AJ113" s="473"/>
      <c r="AK113" s="935"/>
      <c r="AL113" s="935"/>
      <c r="AM113" s="935"/>
      <c r="AN113" s="935"/>
      <c r="AO113" s="307"/>
    </row>
    <row r="114" spans="1:41" s="424" customFormat="1" ht="20.25" hidden="1" customHeight="1" outlineLevel="1" x14ac:dyDescent="0.25">
      <c r="A114" s="487"/>
      <c r="B114" s="488"/>
      <c r="C114" s="710"/>
      <c r="D114" s="495"/>
      <c r="E114" s="496"/>
      <c r="F114" s="495"/>
      <c r="G114" s="496"/>
      <c r="H114" s="334"/>
      <c r="I114" s="327"/>
      <c r="J114" s="495"/>
      <c r="K114" s="329"/>
      <c r="L114" s="495"/>
      <c r="M114" s="495"/>
      <c r="N114" s="497"/>
      <c r="O114" s="331"/>
      <c r="P114" s="329"/>
      <c r="Q114" s="329"/>
      <c r="R114" s="495"/>
      <c r="S114" s="329"/>
      <c r="T114" s="333"/>
      <c r="U114" s="329"/>
      <c r="V114" s="495"/>
      <c r="W114" s="329"/>
      <c r="X114" s="495"/>
      <c r="Y114" s="496"/>
      <c r="Z114" s="765"/>
      <c r="AA114" s="710"/>
      <c r="AB114" s="496"/>
      <c r="AC114" s="496"/>
      <c r="AD114" s="334"/>
      <c r="AE114" s="850"/>
      <c r="AF114" s="893"/>
      <c r="AG114" s="907"/>
      <c r="AH114" s="852"/>
      <c r="AI114" s="307"/>
      <c r="AJ114" s="473"/>
      <c r="AK114" s="935"/>
      <c r="AL114" s="935"/>
      <c r="AM114" s="935"/>
      <c r="AN114" s="935"/>
      <c r="AO114" s="307"/>
    </row>
    <row r="115" spans="1:41" s="424" customFormat="1" ht="27" customHeight="1" collapsed="1" thickTop="1" x14ac:dyDescent="0.25">
      <c r="A115" s="487" t="s">
        <v>207</v>
      </c>
      <c r="B115" s="777" t="s">
        <v>208</v>
      </c>
      <c r="C115" s="327">
        <f>'[3]тар см 11 мес 2021  (корр)'!$C$113+'[2]тар см Декабрь 2021'!$C$113</f>
        <v>21242.400000000005</v>
      </c>
      <c r="D115" s="502">
        <f>'[23]тар см 8 мес 2021 '!D113+'[24]тар см Сентябрь 2021'!D113</f>
        <v>0</v>
      </c>
      <c r="E115" s="543">
        <f>'тар см 12 мес 2021 '!E113</f>
        <v>21699.81</v>
      </c>
      <c r="F115" s="502"/>
      <c r="G115" s="496">
        <f>E115-C115</f>
        <v>457.40999999999622</v>
      </c>
      <c r="H115" s="334">
        <f>ROUND(E115/C115*100,1)-100</f>
        <v>2.2000000000000028</v>
      </c>
      <c r="I115" s="327">
        <f>'[3]тар см 11 мес 2021  (корр)'!$I$113+'[2]тар см Декабрь 2021'!$I$113</f>
        <v>25287.599999999995</v>
      </c>
      <c r="J115" s="502">
        <f>'[23]тар см 8 мес 2021 '!J113+'[24]тар см Сентябрь 2021'!J113</f>
        <v>0</v>
      </c>
      <c r="K115" s="543">
        <f>'тар см 12 мес 2021 '!K113</f>
        <v>29720.76</v>
      </c>
      <c r="L115" s="502"/>
      <c r="M115" s="496">
        <f>K115-I115</f>
        <v>4433.1600000000035</v>
      </c>
      <c r="N115" s="334">
        <f>ROUND(K115/I115*100,1)-100</f>
        <v>17.5</v>
      </c>
      <c r="O115" s="327">
        <f>ROUND(0/5,1)</f>
        <v>0</v>
      </c>
      <c r="P115" s="327">
        <f>ROUND(1993/12,1)</f>
        <v>166.1</v>
      </c>
      <c r="Q115" s="327">
        <v>0</v>
      </c>
      <c r="R115" s="327">
        <f>ROUND(1993/12,1)</f>
        <v>166.1</v>
      </c>
      <c r="S115" s="483">
        <f>Q115-O115</f>
        <v>0</v>
      </c>
      <c r="T115" s="333" t="e">
        <f>ROUND(Q115/O115*100,1)-100</f>
        <v>#DIV/0!</v>
      </c>
      <c r="U115" s="327">
        <f>'[3]тар см 11 мес 2021  (корр)'!$U$113+'[2]тар см Декабрь 2021'!$U$113</f>
        <v>19981.199999999997</v>
      </c>
      <c r="V115" s="502"/>
      <c r="W115" s="543">
        <f>'тар см 12 мес 2021 '!W113</f>
        <v>20543.89</v>
      </c>
      <c r="X115" s="502"/>
      <c r="Y115" s="496">
        <f>W115-U115</f>
        <v>562.69000000000233</v>
      </c>
      <c r="Z115" s="541">
        <f>ROUND(W115/U115*100,1)-100</f>
        <v>2.7999999999999972</v>
      </c>
      <c r="AA115" s="710"/>
      <c r="AB115" s="496"/>
      <c r="AC115" s="496"/>
      <c r="AD115" s="334"/>
      <c r="AE115" s="850"/>
      <c r="AF115" s="893"/>
      <c r="AG115" s="907"/>
      <c r="AH115" s="852"/>
      <c r="AI115" s="307"/>
      <c r="AJ115" s="473"/>
      <c r="AK115" s="935"/>
      <c r="AL115" s="935"/>
      <c r="AM115" s="935"/>
      <c r="AN115" s="935"/>
      <c r="AO115" s="935"/>
    </row>
    <row r="116" spans="1:41" s="424" customFormat="1" ht="27" customHeight="1" thickBot="1" x14ac:dyDescent="0.3">
      <c r="A116" s="504" t="s">
        <v>209</v>
      </c>
      <c r="B116" s="505" t="s">
        <v>210</v>
      </c>
      <c r="C116" s="506">
        <f>ROUND(C112/C115,2)</f>
        <v>83.55</v>
      </c>
      <c r="D116" s="507" t="e">
        <f>ROUND(D112/D115,2)</f>
        <v>#DIV/0!</v>
      </c>
      <c r="E116" s="507">
        <f>ROUND(E112/E115,2)</f>
        <v>80.03</v>
      </c>
      <c r="F116" s="507"/>
      <c r="G116" s="508"/>
      <c r="H116" s="509"/>
      <c r="I116" s="506">
        <f>ROUND(I112/I115,2)</f>
        <v>29.65</v>
      </c>
      <c r="J116" s="507" t="e">
        <f>ROUND(J112/J115,2)</f>
        <v>#DIV/0!</v>
      </c>
      <c r="K116" s="507">
        <f>ROUND(K112/K115,2)</f>
        <v>29.4</v>
      </c>
      <c r="L116" s="507"/>
      <c r="M116" s="507"/>
      <c r="N116" s="511"/>
      <c r="O116" s="510" t="e">
        <f>ROUND(O112/O115,2)</f>
        <v>#DIV/0!</v>
      </c>
      <c r="P116" s="510" t="e">
        <f>ROUND(P112/P115,2)</f>
        <v>#DIV/0!</v>
      </c>
      <c r="Q116" s="510"/>
      <c r="R116" s="507"/>
      <c r="S116" s="508"/>
      <c r="T116" s="693"/>
      <c r="U116" s="506">
        <f>ROUND(U112/U115,2)</f>
        <v>69.47</v>
      </c>
      <c r="V116" s="507" t="e">
        <f>ROUND(V112/V115,2)</f>
        <v>#DIV/0!</v>
      </c>
      <c r="W116" s="507">
        <f>ROUND(W112/W115,2)</f>
        <v>63.03</v>
      </c>
      <c r="X116" s="507"/>
      <c r="Y116" s="508"/>
      <c r="Z116" s="797"/>
      <c r="AA116" s="661"/>
      <c r="AB116" s="515"/>
      <c r="AC116" s="516"/>
      <c r="AD116" s="517"/>
      <c r="AE116" s="850"/>
      <c r="AF116" s="893"/>
      <c r="AG116" s="907"/>
      <c r="AH116" s="852"/>
      <c r="AI116" s="935"/>
      <c r="AJ116" s="307"/>
      <c r="AK116" s="935"/>
      <c r="AL116" s="935"/>
      <c r="AM116" s="935"/>
      <c r="AN116" s="935"/>
      <c r="AO116" s="935"/>
    </row>
    <row r="117" spans="1:41" s="424" customFormat="1" outlineLevel="1" x14ac:dyDescent="0.25">
      <c r="A117" s="518"/>
      <c r="B117" s="518"/>
      <c r="C117" s="519">
        <f>ROUNDUP(1148007.9/12,1)</f>
        <v>95667.400000000009</v>
      </c>
      <c r="D117" s="520"/>
      <c r="E117" s="519"/>
      <c r="F117" s="520"/>
      <c r="G117" s="521"/>
      <c r="H117" s="522"/>
      <c r="I117" s="519">
        <f>ROUND(552191.6/12,1)</f>
        <v>46016</v>
      </c>
      <c r="J117" s="519"/>
      <c r="K117" s="519"/>
      <c r="L117" s="520"/>
      <c r="M117" s="520"/>
      <c r="N117" s="523"/>
      <c r="O117" s="519">
        <f>ROUND(20936.9/5*1,1)</f>
        <v>4187.3999999999996</v>
      </c>
      <c r="P117" s="524"/>
      <c r="Q117" s="524"/>
      <c r="R117" s="520"/>
      <c r="S117" s="521"/>
      <c r="T117" s="524"/>
      <c r="U117" s="519">
        <f>ROUND(1059888.5/12,1)+0.1</f>
        <v>88324.1</v>
      </c>
      <c r="V117" s="519"/>
      <c r="W117" s="519"/>
      <c r="X117" s="520"/>
      <c r="Y117" s="521"/>
      <c r="Z117" s="525"/>
      <c r="AA117" s="519">
        <f>C117+I117+U117+O117</f>
        <v>234194.90000000002</v>
      </c>
      <c r="AB117" s="519"/>
      <c r="AC117" s="524"/>
      <c r="AD117" s="521"/>
      <c r="AE117" s="850"/>
      <c r="AF117" s="943"/>
      <c r="AG117" s="944"/>
      <c r="AH117" s="522"/>
      <c r="AI117" s="935"/>
      <c r="AJ117" s="935"/>
      <c r="AK117" s="935"/>
      <c r="AL117" s="935"/>
      <c r="AM117" s="935"/>
      <c r="AN117" s="935"/>
      <c r="AO117" s="935"/>
    </row>
    <row r="118" spans="1:41" s="424" customFormat="1" outlineLevel="1" x14ac:dyDescent="0.25">
      <c r="A118" s="518"/>
      <c r="B118" s="518"/>
      <c r="C118" s="519">
        <f>C117-C107</f>
        <v>-1564282.9882999999</v>
      </c>
      <c r="D118" s="520"/>
      <c r="E118" s="519"/>
      <c r="F118" s="520"/>
      <c r="G118" s="521"/>
      <c r="H118" s="522"/>
      <c r="I118" s="519">
        <f>I117-I107</f>
        <v>-689574.40954000002</v>
      </c>
      <c r="J118" s="519"/>
      <c r="K118" s="519"/>
      <c r="L118" s="520"/>
      <c r="M118" s="520"/>
      <c r="N118" s="523"/>
      <c r="O118" s="519">
        <f>O117-O107</f>
        <v>4187.3999999999996</v>
      </c>
      <c r="P118" s="524"/>
      <c r="Q118" s="524"/>
      <c r="R118" s="520"/>
      <c r="S118" s="521"/>
      <c r="T118" s="524"/>
      <c r="U118" s="519">
        <f>U117-U107</f>
        <v>-1281125.4428266666</v>
      </c>
      <c r="V118" s="519"/>
      <c r="W118" s="519"/>
      <c r="X118" s="520"/>
      <c r="Y118" s="521"/>
      <c r="Z118" s="525"/>
      <c r="AA118" s="519">
        <f>AA117-AA107</f>
        <v>-3530795.4406666672</v>
      </c>
      <c r="AB118" s="519"/>
      <c r="AC118" s="524"/>
      <c r="AD118" s="521"/>
      <c r="AE118" s="850"/>
      <c r="AF118" s="943"/>
      <c r="AG118" s="944"/>
      <c r="AH118" s="522"/>
      <c r="AI118" s="935"/>
      <c r="AJ118" s="935"/>
      <c r="AK118" s="935"/>
      <c r="AL118" s="935"/>
      <c r="AM118" s="935"/>
      <c r="AN118" s="935"/>
      <c r="AO118" s="935"/>
    </row>
    <row r="119" spans="1:41" s="424" customFormat="1" outlineLevel="1" x14ac:dyDescent="0.25">
      <c r="A119" s="518"/>
      <c r="B119" s="518"/>
      <c r="C119" s="519">
        <f>ROUND(325808.6/12,1)</f>
        <v>27150.7</v>
      </c>
      <c r="D119" s="520"/>
      <c r="E119" s="519"/>
      <c r="F119" s="520"/>
      <c r="G119" s="521"/>
      <c r="H119" s="522"/>
      <c r="I119" s="519">
        <f>ROUNDUP(77695.61/12,1)</f>
        <v>6474.7000000000007</v>
      </c>
      <c r="J119" s="519"/>
      <c r="K119" s="519"/>
      <c r="L119" s="520"/>
      <c r="M119" s="520"/>
      <c r="N119" s="523"/>
      <c r="O119" s="524">
        <v>0</v>
      </c>
      <c r="P119" s="524"/>
      <c r="Q119" s="524"/>
      <c r="R119" s="520"/>
      <c r="S119" s="521"/>
      <c r="T119" s="524"/>
      <c r="U119" s="519">
        <f>ROUND(97395.5/12,1)</f>
        <v>8116.3</v>
      </c>
      <c r="V119" s="519"/>
      <c r="W119" s="519"/>
      <c r="X119" s="520"/>
      <c r="Y119" s="521"/>
      <c r="Z119" s="525"/>
      <c r="AA119" s="519">
        <f>C119+I119+U119+O119</f>
        <v>41741.700000000004</v>
      </c>
      <c r="AB119" s="519"/>
      <c r="AC119" s="524"/>
      <c r="AD119" s="521"/>
      <c r="AE119" s="850"/>
      <c r="AF119" s="943"/>
      <c r="AG119" s="944"/>
      <c r="AH119" s="522"/>
      <c r="AI119" s="935"/>
      <c r="AJ119" s="935"/>
      <c r="AK119" s="935"/>
      <c r="AL119" s="935"/>
      <c r="AM119" s="935"/>
      <c r="AN119" s="935"/>
      <c r="AO119" s="935"/>
    </row>
    <row r="120" spans="1:41" s="424" customFormat="1" outlineLevel="1" x14ac:dyDescent="0.25">
      <c r="A120" s="518"/>
      <c r="B120" s="518"/>
      <c r="C120" s="519">
        <f>C119-C111</f>
        <v>-87660.6</v>
      </c>
      <c r="D120" s="520"/>
      <c r="E120" s="519"/>
      <c r="F120" s="520"/>
      <c r="G120" s="521"/>
      <c r="H120" s="522"/>
      <c r="I120" s="519">
        <f>I119-I111</f>
        <v>-7705.3999999999978</v>
      </c>
      <c r="J120" s="519"/>
      <c r="K120" s="519"/>
      <c r="L120" s="520"/>
      <c r="M120" s="520"/>
      <c r="N120" s="523"/>
      <c r="O120" s="524">
        <f>O119-O111</f>
        <v>0</v>
      </c>
      <c r="P120" s="524"/>
      <c r="Q120" s="524"/>
      <c r="R120" s="520"/>
      <c r="S120" s="521"/>
      <c r="T120" s="524"/>
      <c r="U120" s="519">
        <f>U119-U111</f>
        <v>-10620.600000000002</v>
      </c>
      <c r="V120" s="519"/>
      <c r="W120" s="519"/>
      <c r="X120" s="520"/>
      <c r="Y120" s="521"/>
      <c r="Z120" s="525"/>
      <c r="AA120" s="519">
        <f>AA119-AA111</f>
        <v>-105986.59999999998</v>
      </c>
      <c r="AB120" s="519"/>
      <c r="AC120" s="524"/>
      <c r="AD120" s="521"/>
      <c r="AE120" s="850"/>
      <c r="AF120" s="943"/>
      <c r="AG120" s="944"/>
      <c r="AH120" s="522"/>
      <c r="AI120" s="935"/>
      <c r="AJ120" s="935"/>
      <c r="AK120" s="935"/>
      <c r="AL120" s="935"/>
      <c r="AM120" s="935"/>
      <c r="AN120" s="308"/>
      <c r="AO120" s="935"/>
    </row>
    <row r="121" spans="1:41" s="424" customFormat="1" outlineLevel="1" x14ac:dyDescent="0.25">
      <c r="A121" s="518"/>
      <c r="B121" s="518"/>
      <c r="C121" s="519">
        <f>ROUNDUP(1473816.5/12,1)</f>
        <v>122818.1</v>
      </c>
      <c r="D121" s="520"/>
      <c r="E121" s="519"/>
      <c r="F121" s="520"/>
      <c r="G121" s="521"/>
      <c r="H121" s="522"/>
      <c r="I121" s="519">
        <f>ROUNDUP(629887.2/12,1)+0.1</f>
        <v>52490.7</v>
      </c>
      <c r="J121" s="519"/>
      <c r="K121" s="519"/>
      <c r="L121" s="520"/>
      <c r="M121" s="520"/>
      <c r="N121" s="523"/>
      <c r="O121" s="519">
        <f>ROUND(20936.9/5*1,1)</f>
        <v>4187.3999999999996</v>
      </c>
      <c r="P121" s="524"/>
      <c r="Q121" s="524"/>
      <c r="R121" s="520"/>
      <c r="S121" s="521"/>
      <c r="T121" s="524"/>
      <c r="U121" s="519">
        <f>ROUND(1157284/12,1)+0.1</f>
        <v>96440.400000000009</v>
      </c>
      <c r="V121" s="519"/>
      <c r="W121" s="519"/>
      <c r="X121" s="520"/>
      <c r="Y121" s="521"/>
      <c r="Z121" s="525"/>
      <c r="AA121" s="519">
        <f>C121+I121+U121+O121</f>
        <v>275936.60000000003</v>
      </c>
      <c r="AB121" s="519"/>
      <c r="AC121" s="524"/>
      <c r="AD121" s="521"/>
      <c r="AE121" s="850"/>
      <c r="AF121" s="943"/>
      <c r="AG121" s="944"/>
      <c r="AH121" s="522"/>
      <c r="AI121" s="935"/>
      <c r="AJ121" s="935"/>
      <c r="AK121" s="935"/>
      <c r="AL121" s="935"/>
      <c r="AM121" s="935"/>
      <c r="AN121" s="935"/>
      <c r="AO121" s="935"/>
    </row>
    <row r="122" spans="1:41" s="424" customFormat="1" outlineLevel="1" x14ac:dyDescent="0.25">
      <c r="A122" s="518"/>
      <c r="B122" s="231"/>
      <c r="C122" s="519">
        <f>C121-C112</f>
        <v>-1651943.7000000002</v>
      </c>
      <c r="D122" s="526"/>
      <c r="E122" s="519"/>
      <c r="F122" s="526"/>
      <c r="G122" s="527"/>
      <c r="H122" s="528" t="s">
        <v>5</v>
      </c>
      <c r="I122" s="519">
        <f>I121-I112</f>
        <v>-697279.70000000007</v>
      </c>
      <c r="J122" s="526"/>
      <c r="K122" s="519"/>
      <c r="L122" s="526"/>
      <c r="M122" s="526"/>
      <c r="N122" s="529"/>
      <c r="O122" s="519">
        <f>O121-O112</f>
        <v>4187.3999999999996</v>
      </c>
      <c r="P122" s="519"/>
      <c r="Q122" s="519"/>
      <c r="R122" s="526"/>
      <c r="S122" s="527"/>
      <c r="T122" s="519"/>
      <c r="U122" s="519">
        <f>U121-U112</f>
        <v>-1291746.1000000001</v>
      </c>
      <c r="V122" s="526"/>
      <c r="W122" s="519"/>
      <c r="X122" s="526"/>
      <c r="Y122" s="527"/>
      <c r="Z122" s="530"/>
      <c r="AA122" s="519">
        <f>AA121-AA112</f>
        <v>-3636782.0406666668</v>
      </c>
      <c r="AB122" s="524"/>
      <c r="AC122" s="524"/>
      <c r="AD122" s="521"/>
      <c r="AE122" s="850"/>
      <c r="AF122" s="943"/>
      <c r="AG122" s="944"/>
      <c r="AH122" s="522"/>
      <c r="AI122" s="945"/>
      <c r="AJ122" s="935"/>
      <c r="AK122" s="935"/>
      <c r="AL122" s="935"/>
      <c r="AM122" s="935"/>
      <c r="AN122" s="935"/>
      <c r="AO122" s="308"/>
    </row>
    <row r="123" spans="1:41" s="424" customFormat="1" outlineLevel="1" x14ac:dyDescent="0.25">
      <c r="A123" s="518"/>
      <c r="B123" s="518"/>
      <c r="C123" s="519"/>
      <c r="D123" s="520"/>
      <c r="E123" s="519"/>
      <c r="F123" s="520"/>
      <c r="G123" s="521"/>
      <c r="H123" s="522"/>
      <c r="I123" s="519"/>
      <c r="J123" s="519"/>
      <c r="K123" s="519"/>
      <c r="L123" s="520"/>
      <c r="M123" s="520"/>
      <c r="N123" s="523"/>
      <c r="O123" s="519"/>
      <c r="P123" s="524"/>
      <c r="Q123" s="524"/>
      <c r="R123" s="520"/>
      <c r="S123" s="521"/>
      <c r="T123" s="524"/>
      <c r="U123" s="519"/>
      <c r="V123" s="519"/>
      <c r="W123" s="519"/>
      <c r="X123" s="520"/>
      <c r="Y123" s="521"/>
      <c r="Z123" s="525"/>
      <c r="AA123" s="519"/>
      <c r="AB123" s="519"/>
      <c r="AC123" s="524"/>
      <c r="AD123" s="521"/>
      <c r="AE123" s="850"/>
      <c r="AF123" s="943"/>
      <c r="AG123" s="944"/>
      <c r="AH123" s="522"/>
      <c r="AI123" s="935"/>
      <c r="AJ123" s="935"/>
      <c r="AK123" s="935"/>
      <c r="AL123" s="935"/>
      <c r="AM123" s="935"/>
      <c r="AN123" s="935"/>
      <c r="AO123" s="935"/>
    </row>
    <row r="124" spans="1:41" s="424" customFormat="1" outlineLevel="1" x14ac:dyDescent="0.25">
      <c r="A124" s="518"/>
      <c r="B124" s="518"/>
      <c r="C124" s="519"/>
      <c r="D124" s="520"/>
      <c r="E124" s="519"/>
      <c r="F124" s="520"/>
      <c r="G124" s="521"/>
      <c r="H124" s="522"/>
      <c r="I124" s="519"/>
      <c r="J124" s="519"/>
      <c r="K124" s="519"/>
      <c r="L124" s="520"/>
      <c r="M124" s="520"/>
      <c r="N124" s="523"/>
      <c r="O124" s="519"/>
      <c r="P124" s="524"/>
      <c r="Q124" s="524"/>
      <c r="R124" s="520"/>
      <c r="S124" s="521"/>
      <c r="T124" s="524"/>
      <c r="U124" s="519"/>
      <c r="V124" s="519"/>
      <c r="W124" s="519"/>
      <c r="X124" s="520"/>
      <c r="Y124" s="521"/>
      <c r="Z124" s="525"/>
      <c r="AA124" s="519"/>
      <c r="AB124" s="519"/>
      <c r="AC124" s="524"/>
      <c r="AD124" s="521"/>
      <c r="AE124" s="850"/>
      <c r="AF124" s="943"/>
      <c r="AG124" s="944"/>
      <c r="AH124" s="522"/>
      <c r="AI124" s="935"/>
      <c r="AJ124" s="935"/>
      <c r="AK124" s="935"/>
      <c r="AL124" s="935"/>
      <c r="AM124" s="935"/>
      <c r="AN124" s="935"/>
      <c r="AO124" s="935"/>
    </row>
    <row r="125" spans="1:41" s="424" customFormat="1" outlineLevel="1" x14ac:dyDescent="0.25">
      <c r="A125" s="518"/>
      <c r="B125" s="518"/>
      <c r="C125" s="519"/>
      <c r="D125" s="520"/>
      <c r="E125" s="519"/>
      <c r="F125" s="520"/>
      <c r="G125" s="521"/>
      <c r="H125" s="522"/>
      <c r="I125" s="519"/>
      <c r="J125" s="519"/>
      <c r="K125" s="519"/>
      <c r="L125" s="520"/>
      <c r="M125" s="520"/>
      <c r="N125" s="523"/>
      <c r="O125" s="524"/>
      <c r="P125" s="524"/>
      <c r="Q125" s="524"/>
      <c r="R125" s="520"/>
      <c r="S125" s="521"/>
      <c r="T125" s="524"/>
      <c r="U125" s="519"/>
      <c r="V125" s="519"/>
      <c r="W125" s="519"/>
      <c r="X125" s="520"/>
      <c r="Y125" s="521"/>
      <c r="Z125" s="525"/>
      <c r="AA125" s="519"/>
      <c r="AB125" s="519"/>
      <c r="AC125" s="524"/>
      <c r="AD125" s="521"/>
      <c r="AE125" s="850"/>
      <c r="AF125" s="943"/>
      <c r="AG125" s="944"/>
      <c r="AH125" s="522"/>
      <c r="AI125" s="935"/>
      <c r="AJ125" s="935"/>
      <c r="AK125" s="935"/>
      <c r="AL125" s="935"/>
      <c r="AM125" s="935"/>
      <c r="AN125" s="935"/>
      <c r="AO125" s="935"/>
    </row>
    <row r="126" spans="1:41" s="424" customFormat="1" x14ac:dyDescent="0.25">
      <c r="A126" s="518"/>
      <c r="B126" s="518"/>
      <c r="C126" s="519"/>
      <c r="D126" s="520"/>
      <c r="E126" s="519"/>
      <c r="F126" s="520"/>
      <c r="G126" s="521"/>
      <c r="H126" s="522"/>
      <c r="I126" s="519"/>
      <c r="J126" s="519"/>
      <c r="K126" s="519"/>
      <c r="L126" s="520"/>
      <c r="M126" s="520"/>
      <c r="N126" s="523"/>
      <c r="O126" s="524"/>
      <c r="P126" s="524"/>
      <c r="Q126" s="524"/>
      <c r="R126" s="520"/>
      <c r="S126" s="521"/>
      <c r="T126" s="524"/>
      <c r="U126" s="519"/>
      <c r="V126" s="519"/>
      <c r="W126" s="519"/>
      <c r="X126" s="520"/>
      <c r="Y126" s="521"/>
      <c r="Z126" s="525"/>
      <c r="AA126" s="519"/>
      <c r="AB126" s="519"/>
      <c r="AC126" s="524"/>
      <c r="AD126" s="521"/>
      <c r="AE126" s="850"/>
      <c r="AF126" s="943"/>
      <c r="AG126" s="944"/>
      <c r="AH126" s="522"/>
      <c r="AI126" s="935"/>
      <c r="AJ126" s="935"/>
      <c r="AK126" s="935"/>
      <c r="AL126" s="935"/>
      <c r="AM126" s="935"/>
      <c r="AN126" s="935"/>
      <c r="AO126" s="935"/>
    </row>
    <row r="127" spans="1:41" s="424" customFormat="1" x14ac:dyDescent="0.25">
      <c r="A127" s="518"/>
      <c r="B127" s="518"/>
      <c r="C127" s="519"/>
      <c r="D127" s="520"/>
      <c r="E127" s="519"/>
      <c r="F127" s="520"/>
      <c r="G127" s="521"/>
      <c r="H127" s="522"/>
      <c r="I127" s="519"/>
      <c r="J127" s="519"/>
      <c r="K127" s="519"/>
      <c r="L127" s="520"/>
      <c r="M127" s="520"/>
      <c r="N127" s="523"/>
      <c r="O127" s="519"/>
      <c r="P127" s="524"/>
      <c r="Q127" s="524"/>
      <c r="R127" s="520"/>
      <c r="S127" s="521"/>
      <c r="T127" s="524"/>
      <c r="U127" s="519"/>
      <c r="V127" s="519"/>
      <c r="W127" s="519"/>
      <c r="X127" s="520"/>
      <c r="Y127" s="521"/>
      <c r="Z127" s="525"/>
      <c r="AA127" s="519"/>
      <c r="AB127" s="519"/>
      <c r="AC127" s="524"/>
      <c r="AD127" s="521"/>
      <c r="AE127" s="850"/>
      <c r="AF127" s="943"/>
      <c r="AG127" s="944"/>
      <c r="AH127" s="522"/>
      <c r="AI127" s="935"/>
      <c r="AJ127" s="935"/>
      <c r="AK127" s="935"/>
      <c r="AL127" s="935"/>
      <c r="AM127" s="935"/>
      <c r="AN127" s="935"/>
      <c r="AO127" s="935"/>
    </row>
    <row r="128" spans="1:41" s="424" customFormat="1" ht="18" x14ac:dyDescent="0.25">
      <c r="A128" s="518"/>
      <c r="B128" s="518"/>
      <c r="C128" s="539" t="s">
        <v>220</v>
      </c>
      <c r="D128" s="533"/>
      <c r="E128" s="532"/>
      <c r="F128" s="533"/>
      <c r="G128" s="534"/>
      <c r="H128" s="535"/>
      <c r="I128" s="532"/>
      <c r="J128" s="533"/>
      <c r="K128" s="532"/>
      <c r="L128" s="533"/>
      <c r="M128" s="533"/>
      <c r="N128" s="536"/>
      <c r="O128" s="532"/>
      <c r="P128" s="532"/>
      <c r="Q128" s="532"/>
      <c r="R128" s="533"/>
      <c r="S128" s="534"/>
      <c r="T128" s="534"/>
      <c r="U128" s="238"/>
      <c r="V128" s="533"/>
      <c r="W128" s="532"/>
      <c r="X128" s="237"/>
      <c r="Y128" s="539" t="s">
        <v>221</v>
      </c>
      <c r="Z128" s="65"/>
      <c r="AA128" s="238"/>
      <c r="AB128" s="524"/>
      <c r="AC128" s="524"/>
      <c r="AD128" s="521"/>
      <c r="AE128" s="850"/>
      <c r="AF128" s="943"/>
      <c r="AG128" s="944"/>
      <c r="AH128" s="522"/>
      <c r="AI128" s="935"/>
      <c r="AJ128" s="935"/>
      <c r="AK128" s="935"/>
      <c r="AL128" s="935"/>
      <c r="AM128" s="935"/>
      <c r="AN128" s="308"/>
      <c r="AO128" s="308"/>
    </row>
    <row r="129" spans="1:41" s="424" customFormat="1" x14ac:dyDescent="0.25">
      <c r="A129" s="518"/>
      <c r="B129" s="518"/>
      <c r="C129" s="532"/>
      <c r="D129" s="533"/>
      <c r="E129" s="532"/>
      <c r="F129" s="533"/>
      <c r="G129" s="534"/>
      <c r="H129" s="535"/>
      <c r="I129" s="532"/>
      <c r="J129" s="533"/>
      <c r="K129" s="532"/>
      <c r="L129" s="533"/>
      <c r="M129" s="533"/>
      <c r="N129" s="536"/>
      <c r="O129" s="532"/>
      <c r="P129" s="532"/>
      <c r="Q129" s="532"/>
      <c r="R129" s="533"/>
      <c r="S129" s="534"/>
      <c r="T129" s="534"/>
      <c r="U129" s="238"/>
      <c r="V129" s="533"/>
      <c r="W129" s="532"/>
      <c r="X129" s="237"/>
      <c r="Y129" s="532"/>
      <c r="Z129" s="65"/>
      <c r="AA129" s="238"/>
      <c r="AB129" s="524"/>
      <c r="AC129" s="524"/>
      <c r="AD129" s="521"/>
      <c r="AE129" s="850"/>
      <c r="AF129" s="943"/>
      <c r="AG129" s="944"/>
      <c r="AH129" s="522"/>
      <c r="AI129" s="935"/>
      <c r="AJ129" s="935"/>
      <c r="AK129" s="935"/>
      <c r="AL129" s="935"/>
      <c r="AM129" s="935"/>
      <c r="AN129" s="308"/>
      <c r="AO129" s="308"/>
    </row>
    <row r="130" spans="1:41" ht="18" x14ac:dyDescent="0.25">
      <c r="A130" s="231"/>
      <c r="B130" s="231"/>
      <c r="C130" s="539" t="s">
        <v>242</v>
      </c>
      <c r="D130" s="533"/>
      <c r="E130" s="532"/>
      <c r="F130" s="533"/>
      <c r="G130" s="534"/>
      <c r="H130" s="535"/>
      <c r="I130" s="532"/>
      <c r="J130" s="533"/>
      <c r="K130" s="532"/>
      <c r="L130" s="533"/>
      <c r="M130" s="533"/>
      <c r="N130" s="536"/>
      <c r="O130" s="532"/>
      <c r="P130" s="532"/>
      <c r="Q130" s="532"/>
      <c r="R130" s="533"/>
      <c r="S130" s="534"/>
      <c r="T130" s="534"/>
      <c r="U130" s="238"/>
      <c r="V130" s="533"/>
      <c r="W130" s="532"/>
      <c r="X130" s="237"/>
      <c r="Y130" s="539" t="s">
        <v>250</v>
      </c>
      <c r="Z130" s="65"/>
      <c r="AA130" s="238"/>
      <c r="AB130" s="238"/>
      <c r="AC130" s="238"/>
      <c r="AD130" s="239"/>
      <c r="AE130" s="246"/>
      <c r="AF130" s="943"/>
      <c r="AG130" s="944"/>
      <c r="AH130" s="246"/>
      <c r="AI130" s="308"/>
      <c r="AJ130" s="308"/>
      <c r="AK130" s="308"/>
      <c r="AL130" s="308"/>
      <c r="AM130" s="308"/>
      <c r="AN130" s="308"/>
      <c r="AO130" s="308"/>
    </row>
    <row r="131" spans="1:41" x14ac:dyDescent="0.25">
      <c r="A131" s="231"/>
      <c r="B131" s="231"/>
      <c r="C131" s="532"/>
      <c r="D131" s="533"/>
      <c r="E131" s="532"/>
      <c r="F131" s="533"/>
      <c r="G131" s="534"/>
      <c r="H131" s="535"/>
      <c r="I131" s="532"/>
      <c r="J131" s="533"/>
      <c r="K131" s="532"/>
      <c r="L131" s="533"/>
      <c r="M131" s="533"/>
      <c r="N131" s="536"/>
      <c r="O131" s="532"/>
      <c r="P131" s="532"/>
      <c r="Q131" s="532"/>
      <c r="R131" s="533"/>
      <c r="S131" s="534"/>
      <c r="T131" s="534"/>
      <c r="U131" s="238"/>
      <c r="V131" s="533"/>
      <c r="W131" s="532"/>
      <c r="X131" s="237"/>
      <c r="Y131" s="532"/>
      <c r="Z131" s="65"/>
      <c r="AA131" s="238"/>
      <c r="AB131" s="238"/>
      <c r="AC131" s="238"/>
      <c r="AD131" s="239"/>
      <c r="AE131" s="246"/>
      <c r="AF131" s="943"/>
      <c r="AG131" s="944"/>
      <c r="AH131" s="246"/>
      <c r="AI131" s="308"/>
      <c r="AJ131" s="308"/>
      <c r="AK131" s="308"/>
      <c r="AL131" s="308"/>
      <c r="AM131" s="308"/>
      <c r="AN131" s="308"/>
      <c r="AO131" s="308"/>
    </row>
    <row r="132" spans="1:41" s="240" customFormat="1" ht="18" x14ac:dyDescent="0.25">
      <c r="A132" s="231"/>
      <c r="B132" s="231"/>
      <c r="C132" s="539" t="s">
        <v>211</v>
      </c>
      <c r="D132" s="533"/>
      <c r="E132" s="532"/>
      <c r="F132" s="533"/>
      <c r="G132" s="534"/>
      <c r="H132" s="535"/>
      <c r="I132" s="532"/>
      <c r="J132" s="533"/>
      <c r="K132" s="532"/>
      <c r="L132" s="533"/>
      <c r="M132" s="533"/>
      <c r="N132" s="536"/>
      <c r="O132" s="532"/>
      <c r="P132" s="532"/>
      <c r="Q132" s="532"/>
      <c r="R132" s="533"/>
      <c r="S132" s="534"/>
      <c r="T132" s="534"/>
      <c r="U132" s="238"/>
      <c r="V132" s="533"/>
      <c r="W132" s="532"/>
      <c r="X132" s="237"/>
      <c r="Y132" s="539" t="s">
        <v>255</v>
      </c>
      <c r="Z132" s="65"/>
      <c r="AA132" s="238"/>
      <c r="AB132" s="238"/>
      <c r="AC132" s="238"/>
      <c r="AD132" s="239"/>
      <c r="AE132" s="246"/>
      <c r="AF132" s="943"/>
      <c r="AG132" s="944"/>
      <c r="AH132" s="246"/>
      <c r="AI132" s="308"/>
      <c r="AJ132" s="308"/>
      <c r="AK132" s="308"/>
      <c r="AL132" s="308"/>
      <c r="AM132" s="308"/>
      <c r="AN132" s="308"/>
      <c r="AO132" s="308"/>
    </row>
    <row r="133" spans="1:41" x14ac:dyDescent="0.25">
      <c r="B133" t="s">
        <v>222</v>
      </c>
      <c r="AF133" s="979"/>
      <c r="AG133" s="980"/>
    </row>
    <row r="134" spans="1:41" x14ac:dyDescent="0.25">
      <c r="AF134" s="979"/>
      <c r="AG134" s="980"/>
    </row>
    <row r="135" spans="1:41" x14ac:dyDescent="0.25">
      <c r="AF135" s="979"/>
      <c r="AG135" s="980"/>
    </row>
    <row r="136" spans="1:41" x14ac:dyDescent="0.25">
      <c r="AF136" s="979"/>
      <c r="AG136" s="980"/>
    </row>
    <row r="137" spans="1:41" x14ac:dyDescent="0.25">
      <c r="AF137" s="979"/>
      <c r="AG137" s="980"/>
    </row>
    <row r="138" spans="1:41" x14ac:dyDescent="0.25">
      <c r="AF138" s="979"/>
      <c r="AG138" s="980"/>
    </row>
    <row r="139" spans="1:41" x14ac:dyDescent="0.25">
      <c r="AF139" s="979"/>
      <c r="AG139" s="980"/>
    </row>
    <row r="140" spans="1:41" x14ac:dyDescent="0.25">
      <c r="AF140" s="979"/>
      <c r="AG140" s="980"/>
    </row>
    <row r="141" spans="1:41" x14ac:dyDescent="0.25">
      <c r="AF141" s="979"/>
      <c r="AG141" s="980"/>
    </row>
    <row r="142" spans="1:41" x14ac:dyDescent="0.25">
      <c r="AF142" s="979"/>
      <c r="AG142" s="980"/>
    </row>
    <row r="143" spans="1:41" x14ac:dyDescent="0.25">
      <c r="AF143" s="979"/>
      <c r="AG143" s="980"/>
    </row>
    <row r="144" spans="1:41" x14ac:dyDescent="0.25">
      <c r="AF144" s="979"/>
      <c r="AG144" s="980"/>
    </row>
    <row r="145" spans="12:33" x14ac:dyDescent="0.25">
      <c r="AF145" s="979"/>
      <c r="AG145" s="980"/>
    </row>
    <row r="146" spans="12:33" x14ac:dyDescent="0.25">
      <c r="AF146" s="979"/>
      <c r="AG146" s="980"/>
    </row>
    <row r="147" spans="12:33" x14ac:dyDescent="0.25">
      <c r="AF147" s="979"/>
      <c r="AG147" s="980"/>
    </row>
    <row r="148" spans="12:33" x14ac:dyDescent="0.25">
      <c r="AF148" s="979"/>
      <c r="AG148" s="980"/>
    </row>
    <row r="149" spans="12:33" x14ac:dyDescent="0.25">
      <c r="AF149" s="979"/>
      <c r="AG149" s="980"/>
    </row>
    <row r="150" spans="12:33" x14ac:dyDescent="0.25">
      <c r="AF150" s="979"/>
      <c r="AG150" s="980"/>
    </row>
    <row r="151" spans="12:33" x14ac:dyDescent="0.25">
      <c r="AF151" s="979"/>
      <c r="AG151" s="980"/>
    </row>
    <row r="152" spans="12:33" x14ac:dyDescent="0.25">
      <c r="AF152" s="979"/>
      <c r="AG152" s="980"/>
    </row>
    <row r="160" spans="12:33" x14ac:dyDescent="0.25">
      <c r="L160">
        <v>9259</v>
      </c>
    </row>
  </sheetData>
  <sheetProtection selectLockedCells="1" selectUnlockedCells="1"/>
  <mergeCells count="25">
    <mergeCell ref="AE5:AE7"/>
    <mergeCell ref="AF5:AF7"/>
    <mergeCell ref="A3:AD3"/>
    <mergeCell ref="C6:D7"/>
    <mergeCell ref="E6:F7"/>
    <mergeCell ref="G6:H7"/>
    <mergeCell ref="I6:J7"/>
    <mergeCell ref="K6:K7"/>
    <mergeCell ref="M6:N7"/>
    <mergeCell ref="O6:T6"/>
    <mergeCell ref="U6:V7"/>
    <mergeCell ref="W6:X7"/>
    <mergeCell ref="AA5:AD5"/>
    <mergeCell ref="AA6:AA7"/>
    <mergeCell ref="AB6:AB7"/>
    <mergeCell ref="AC6:AD7"/>
    <mergeCell ref="A5:A8"/>
    <mergeCell ref="B5:B8"/>
    <mergeCell ref="C5:H5"/>
    <mergeCell ref="I5:T5"/>
    <mergeCell ref="U5:Z5"/>
    <mergeCell ref="Y6:Z7"/>
    <mergeCell ref="O7:P7"/>
    <mergeCell ref="Q7:R7"/>
    <mergeCell ref="S7:T7"/>
  </mergeCells>
  <pageMargins left="0.39370078740157483" right="0" top="0.19685039370078741" bottom="0.19685039370078741" header="0.39370078740157483" footer="0.31496062992125984"/>
  <pageSetup paperSize="9" scale="58" fitToHeight="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60"/>
  <sheetViews>
    <sheetView zoomScale="70" zoomScaleNormal="70" zoomScaleSheetLayoutView="70" zoomScalePageLayoutView="60" workbookViewId="0">
      <pane xSplit="2" ySplit="10" topLeftCell="C32" activePane="bottomRight" state="frozen"/>
      <selection activeCell="A2" sqref="A2"/>
      <selection pane="topRight" activeCell="C2" sqref="C2"/>
      <selection pane="bottomLeft" activeCell="A11" sqref="A11"/>
      <selection pane="bottomRight" activeCell="AA39" sqref="AA39"/>
    </sheetView>
  </sheetViews>
  <sheetFormatPr defaultColWidth="5.42578125" defaultRowHeight="15.75" outlineLevelRow="1" outlineLevelCol="1" x14ac:dyDescent="0.25"/>
  <cols>
    <col min="1" max="1" width="5.42578125" customWidth="1"/>
    <col min="2" max="2" width="31" customWidth="1"/>
    <col min="3" max="3" width="16.28515625" customWidth="1"/>
    <col min="4" max="4" width="8.85546875" hidden="1" customWidth="1"/>
    <col min="5" max="5" width="14.42578125" customWidth="1"/>
    <col min="6" max="6" width="8.7109375" hidden="1" customWidth="1"/>
    <col min="7" max="7" width="14.85546875" customWidth="1"/>
    <col min="8" max="8" width="9.5703125" customWidth="1"/>
    <col min="9" max="9" width="16.28515625" customWidth="1"/>
    <col min="10" max="10" width="3.85546875" hidden="1" customWidth="1" outlineLevel="1"/>
    <col min="11" max="11" width="12.42578125" customWidth="1" collapsed="1"/>
    <col min="12" max="12" width="2" hidden="1" customWidth="1"/>
    <col min="13" max="13" width="11.5703125" customWidth="1"/>
    <col min="14" max="14" width="10.140625" customWidth="1"/>
    <col min="15" max="15" width="7" hidden="1" customWidth="1"/>
    <col min="16" max="16" width="1.5703125" hidden="1" customWidth="1"/>
    <col min="17" max="17" width="10.140625" hidden="1" customWidth="1"/>
    <col min="18" max="18" width="4.5703125" hidden="1" customWidth="1"/>
    <col min="19" max="19" width="8.42578125" hidden="1" customWidth="1"/>
    <col min="20" max="20" width="8.85546875" hidden="1" customWidth="1"/>
    <col min="21" max="21" width="16.7109375" customWidth="1"/>
    <col min="22" max="22" width="3.42578125" hidden="1" customWidth="1"/>
    <col min="23" max="23" width="12.7109375" customWidth="1"/>
    <col min="24" max="24" width="5.42578125" hidden="1" customWidth="1"/>
    <col min="25" max="25" width="12.5703125" customWidth="1"/>
    <col min="26" max="26" width="7.42578125" customWidth="1"/>
    <col min="27" max="27" width="16.7109375" customWidth="1"/>
    <col min="28" max="28" width="12.7109375" customWidth="1"/>
    <col min="29" max="29" width="12.5703125" customWidth="1"/>
    <col min="30" max="30" width="9.140625" customWidth="1"/>
    <col min="31" max="31" width="10.140625" style="978" customWidth="1"/>
    <col min="32" max="32" width="11.140625" style="981" customWidth="1"/>
    <col min="33" max="33" width="14.140625" style="982" customWidth="1"/>
    <col min="34" max="34" width="11.140625" style="946" customWidth="1"/>
    <col min="35" max="35" width="10" style="946" customWidth="1"/>
    <col min="36" max="36" width="9.7109375" style="946" customWidth="1"/>
    <col min="37" max="37" width="17" style="946" customWidth="1"/>
    <col min="38" max="38" width="13.140625" style="946" customWidth="1"/>
    <col min="39" max="40" width="8.85546875" style="946" customWidth="1"/>
    <col min="41" max="41" width="11.140625" style="946" customWidth="1"/>
    <col min="43" max="43" width="5.42578125" customWidth="1"/>
  </cols>
  <sheetData>
    <row r="1" spans="1:57" ht="12" hidden="1" customHeight="1" x14ac:dyDescent="0.25">
      <c r="A1" s="231"/>
      <c r="B1" s="231"/>
      <c r="C1" s="232"/>
      <c r="D1" s="233"/>
      <c r="E1" s="232">
        <v>0.9</v>
      </c>
      <c r="F1" s="233"/>
      <c r="G1" s="234"/>
      <c r="H1" s="235"/>
      <c r="I1" s="232"/>
      <c r="J1" s="233"/>
      <c r="K1" s="232"/>
      <c r="L1" s="233"/>
      <c r="M1" s="233"/>
      <c r="N1" s="236"/>
      <c r="O1" s="232"/>
      <c r="P1" s="232"/>
      <c r="Q1" s="232"/>
      <c r="R1" s="233"/>
      <c r="S1" s="234"/>
      <c r="T1" s="232"/>
      <c r="U1" s="232"/>
      <c r="V1" s="237"/>
      <c r="W1" s="238"/>
      <c r="X1" s="237"/>
      <c r="Y1" s="239"/>
      <c r="Z1" s="65"/>
      <c r="AA1" s="238"/>
      <c r="AB1" s="238"/>
      <c r="AC1" s="238"/>
      <c r="AD1" s="239"/>
      <c r="AE1" s="246"/>
      <c r="AF1" s="920"/>
      <c r="AG1" s="921"/>
      <c r="AH1" s="246"/>
      <c r="AI1" s="308"/>
      <c r="AJ1" s="308"/>
      <c r="AK1" s="308"/>
      <c r="AL1" s="308"/>
      <c r="AM1" s="308"/>
      <c r="AN1" s="308"/>
      <c r="AO1" s="308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</row>
    <row r="2" spans="1:57" ht="21" thickBot="1" x14ac:dyDescent="0.35">
      <c r="A2" s="819">
        <v>12</v>
      </c>
      <c r="B2" s="241"/>
      <c r="C2" s="538" t="s">
        <v>257</v>
      </c>
      <c r="D2" s="233"/>
      <c r="E2" s="232"/>
      <c r="F2" s="233"/>
      <c r="G2" s="234"/>
      <c r="H2" s="235"/>
      <c r="I2" s="232"/>
      <c r="J2" s="233"/>
      <c r="K2" s="243"/>
      <c r="L2" s="233"/>
      <c r="M2" s="233"/>
      <c r="N2" s="236"/>
      <c r="O2" s="232"/>
      <c r="P2" s="232"/>
      <c r="Q2" s="232"/>
      <c r="R2" s="233"/>
      <c r="S2" s="234"/>
      <c r="T2" s="232"/>
      <c r="V2" s="237"/>
      <c r="W2" s="238"/>
      <c r="X2" s="237"/>
      <c r="Y2" s="239"/>
      <c r="Z2" s="65"/>
      <c r="AA2" s="101"/>
      <c r="AB2" s="244"/>
      <c r="AC2" s="238"/>
      <c r="AD2" s="239"/>
      <c r="AE2" s="246">
        <v>-4.99</v>
      </c>
      <c r="AF2" s="920"/>
      <c r="AG2" s="921"/>
      <c r="AH2" s="246"/>
      <c r="AI2" s="308"/>
      <c r="AJ2" s="308"/>
      <c r="AK2" s="308"/>
      <c r="AL2" s="308"/>
      <c r="AM2" s="308"/>
      <c r="AN2" s="308"/>
      <c r="AO2" s="308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</row>
    <row r="3" spans="1:57" ht="18" hidden="1" x14ac:dyDescent="0.25">
      <c r="A3" s="1435" t="s">
        <v>259</v>
      </c>
      <c r="B3" s="1435"/>
      <c r="C3" s="1435"/>
      <c r="D3" s="1435"/>
      <c r="E3" s="1435"/>
      <c r="F3" s="1435"/>
      <c r="G3" s="1435"/>
      <c r="H3" s="1435"/>
      <c r="I3" s="1435"/>
      <c r="J3" s="1435"/>
      <c r="K3" s="1435"/>
      <c r="L3" s="1435"/>
      <c r="M3" s="1435"/>
      <c r="N3" s="1435"/>
      <c r="O3" s="1435"/>
      <c r="P3" s="1435"/>
      <c r="Q3" s="1435"/>
      <c r="R3" s="1435"/>
      <c r="S3" s="1435"/>
      <c r="T3" s="1435"/>
      <c r="U3" s="1435"/>
      <c r="V3" s="1435"/>
      <c r="W3" s="1435"/>
      <c r="X3" s="1435"/>
      <c r="Y3" s="1435"/>
      <c r="Z3" s="1435"/>
      <c r="AA3" s="1435"/>
      <c r="AB3" s="1435"/>
      <c r="AC3" s="1435"/>
      <c r="AD3" s="1435"/>
      <c r="AE3" s="922"/>
      <c r="AF3" s="923"/>
      <c r="AG3" s="924"/>
      <c r="AH3" s="922"/>
      <c r="AI3" s="308"/>
      <c r="AJ3" s="308"/>
      <c r="AK3" s="308"/>
      <c r="AL3" s="308"/>
      <c r="AM3" s="308"/>
      <c r="AN3" s="308"/>
      <c r="AO3" s="308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</row>
    <row r="4" spans="1:57" ht="15.75" hidden="1" customHeight="1" thickBot="1" x14ac:dyDescent="0.3">
      <c r="A4" s="231"/>
      <c r="B4" s="245" t="s">
        <v>249</v>
      </c>
      <c r="C4" s="238"/>
      <c r="D4" s="237"/>
      <c r="E4" s="238"/>
      <c r="F4" s="237"/>
      <c r="G4" s="239"/>
      <c r="H4" s="246"/>
      <c r="I4" s="238"/>
      <c r="J4" s="237"/>
      <c r="K4" s="238"/>
      <c r="L4" s="237"/>
      <c r="M4" s="237"/>
      <c r="N4" s="247"/>
      <c r="O4" s="238"/>
      <c r="P4" s="238"/>
      <c r="Q4" s="238"/>
      <c r="R4" s="237"/>
      <c r="S4" s="238"/>
      <c r="T4" s="238"/>
      <c r="U4" s="238"/>
      <c r="V4" s="237"/>
      <c r="W4" s="238"/>
      <c r="X4" s="237"/>
      <c r="Y4" s="238"/>
      <c r="Z4" s="65"/>
      <c r="AA4" s="238"/>
      <c r="AB4" s="238">
        <f>3160050775/1000</f>
        <v>3160050.7749999999</v>
      </c>
      <c r="AC4" s="238"/>
      <c r="AD4" s="239"/>
      <c r="AE4" s="246">
        <f>AB4-AB11</f>
        <v>-214026.36306999996</v>
      </c>
      <c r="AF4" s="920"/>
      <c r="AG4" s="921"/>
      <c r="AH4" s="246"/>
      <c r="AI4" s="308"/>
      <c r="AJ4" s="308"/>
      <c r="AK4" s="308"/>
      <c r="AL4" s="308"/>
      <c r="AM4" s="308"/>
      <c r="AN4" s="308"/>
      <c r="AO4" s="308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</row>
    <row r="5" spans="1:57" ht="44.25" customHeight="1" x14ac:dyDescent="0.25">
      <c r="A5" s="1415" t="s">
        <v>161</v>
      </c>
      <c r="B5" s="1417" t="s">
        <v>162</v>
      </c>
      <c r="C5" s="1420" t="s">
        <v>163</v>
      </c>
      <c r="D5" s="1421"/>
      <c r="E5" s="1421"/>
      <c r="F5" s="1421"/>
      <c r="G5" s="1421"/>
      <c r="H5" s="1422"/>
      <c r="I5" s="1423" t="s">
        <v>164</v>
      </c>
      <c r="J5" s="1423"/>
      <c r="K5" s="1423"/>
      <c r="L5" s="1423"/>
      <c r="M5" s="1423"/>
      <c r="N5" s="1423"/>
      <c r="O5" s="1423"/>
      <c r="P5" s="1423"/>
      <c r="Q5" s="1423"/>
      <c r="R5" s="1423"/>
      <c r="S5" s="1423"/>
      <c r="T5" s="1423"/>
      <c r="U5" s="1406" t="s">
        <v>165</v>
      </c>
      <c r="V5" s="1414"/>
      <c r="W5" s="1414"/>
      <c r="X5" s="1414"/>
      <c r="Y5" s="1414"/>
      <c r="Z5" s="1414"/>
      <c r="AA5" s="1406" t="s">
        <v>166</v>
      </c>
      <c r="AB5" s="1407"/>
      <c r="AC5" s="1407"/>
      <c r="AD5" s="1407"/>
      <c r="AE5" s="1433" t="s">
        <v>263</v>
      </c>
      <c r="AF5" s="1434" t="s">
        <v>262</v>
      </c>
      <c r="AG5" s="965"/>
      <c r="AH5" s="925"/>
      <c r="AI5" s="926"/>
      <c r="AJ5" s="308"/>
      <c r="AK5" s="308"/>
      <c r="AL5" s="308"/>
      <c r="AM5" s="308"/>
      <c r="AN5" s="927"/>
      <c r="AO5" s="308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</row>
    <row r="6" spans="1:57" ht="20.25" customHeight="1" x14ac:dyDescent="0.25">
      <c r="A6" s="1416"/>
      <c r="B6" s="1418"/>
      <c r="C6" s="1424" t="s">
        <v>256</v>
      </c>
      <c r="D6" s="1425"/>
      <c r="E6" s="1425" t="s">
        <v>168</v>
      </c>
      <c r="F6" s="1425"/>
      <c r="G6" s="1426" t="s">
        <v>169</v>
      </c>
      <c r="H6" s="1427"/>
      <c r="I6" s="1424" t="s">
        <v>256</v>
      </c>
      <c r="J6" s="1425"/>
      <c r="K6" s="1425" t="s">
        <v>168</v>
      </c>
      <c r="L6" s="708"/>
      <c r="M6" s="1432" t="s">
        <v>172</v>
      </c>
      <c r="N6" s="1432"/>
      <c r="O6" s="1428" t="s">
        <v>170</v>
      </c>
      <c r="P6" s="1429"/>
      <c r="Q6" s="1429"/>
      <c r="R6" s="1429"/>
      <c r="S6" s="1429"/>
      <c r="T6" s="1429"/>
      <c r="U6" s="1424" t="s">
        <v>256</v>
      </c>
      <c r="V6" s="1425"/>
      <c r="W6" s="1396" t="s">
        <v>168</v>
      </c>
      <c r="X6" s="1397"/>
      <c r="Y6" s="1400" t="s">
        <v>169</v>
      </c>
      <c r="Z6" s="1401"/>
      <c r="AA6" s="1436" t="s">
        <v>256</v>
      </c>
      <c r="AB6" s="1438" t="s">
        <v>171</v>
      </c>
      <c r="AC6" s="1440" t="s">
        <v>169</v>
      </c>
      <c r="AD6" s="1441"/>
      <c r="AE6" s="1433"/>
      <c r="AF6" s="1434"/>
      <c r="AG6" s="965"/>
      <c r="AH6" s="928"/>
      <c r="AI6" s="929"/>
      <c r="AJ6" s="308"/>
      <c r="AK6" s="308"/>
      <c r="AL6" s="308"/>
      <c r="AM6" s="308"/>
      <c r="AN6" s="927"/>
      <c r="AO6" s="308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</row>
    <row r="7" spans="1:57" ht="33" customHeight="1" x14ac:dyDescent="0.25">
      <c r="A7" s="1416"/>
      <c r="B7" s="1418"/>
      <c r="C7" s="1424"/>
      <c r="D7" s="1425"/>
      <c r="E7" s="1425"/>
      <c r="F7" s="1425"/>
      <c r="G7" s="1426"/>
      <c r="H7" s="1427"/>
      <c r="I7" s="1424"/>
      <c r="J7" s="1425"/>
      <c r="K7" s="1425"/>
      <c r="L7" s="709"/>
      <c r="M7" s="1432"/>
      <c r="N7" s="1432"/>
      <c r="O7" s="1430" t="s">
        <v>167</v>
      </c>
      <c r="P7" s="1395"/>
      <c r="Q7" s="1398" t="s">
        <v>168</v>
      </c>
      <c r="R7" s="1399"/>
      <c r="S7" s="1425" t="s">
        <v>172</v>
      </c>
      <c r="T7" s="1431"/>
      <c r="U7" s="1424"/>
      <c r="V7" s="1425"/>
      <c r="W7" s="1398"/>
      <c r="X7" s="1399"/>
      <c r="Y7" s="1402"/>
      <c r="Z7" s="1403"/>
      <c r="AA7" s="1437"/>
      <c r="AB7" s="1439"/>
      <c r="AC7" s="1442"/>
      <c r="AD7" s="1443"/>
      <c r="AE7" s="1433"/>
      <c r="AF7" s="1434"/>
      <c r="AG7" s="965"/>
      <c r="AH7" s="928"/>
      <c r="AI7" s="929"/>
      <c r="AJ7" s="308"/>
      <c r="AK7" s="308"/>
      <c r="AL7" s="308"/>
      <c r="AM7" s="308"/>
      <c r="AN7" s="927"/>
      <c r="AO7" s="308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40"/>
      <c r="BC7" s="240"/>
      <c r="BD7" s="240"/>
      <c r="BE7" s="240"/>
    </row>
    <row r="8" spans="1:57" ht="24.75" customHeight="1" x14ac:dyDescent="0.25">
      <c r="A8" s="1416"/>
      <c r="B8" s="1419"/>
      <c r="C8" s="250" t="s">
        <v>173</v>
      </c>
      <c r="D8" s="251" t="s">
        <v>174</v>
      </c>
      <c r="E8" s="252" t="s">
        <v>173</v>
      </c>
      <c r="F8" s="251" t="s">
        <v>174</v>
      </c>
      <c r="G8" s="253" t="s">
        <v>173</v>
      </c>
      <c r="H8" s="254" t="s">
        <v>175</v>
      </c>
      <c r="I8" s="250" t="s">
        <v>173</v>
      </c>
      <c r="J8" s="251" t="s">
        <v>174</v>
      </c>
      <c r="K8" s="783" t="s">
        <v>173</v>
      </c>
      <c r="L8" s="256" t="s">
        <v>174</v>
      </c>
      <c r="M8" s="257" t="s">
        <v>173</v>
      </c>
      <c r="N8" s="258" t="s">
        <v>175</v>
      </c>
      <c r="O8" s="255" t="s">
        <v>173</v>
      </c>
      <c r="P8" s="259" t="s">
        <v>174</v>
      </c>
      <c r="Q8" s="260" t="s">
        <v>173</v>
      </c>
      <c r="R8" s="261" t="s">
        <v>174</v>
      </c>
      <c r="S8" s="262" t="s">
        <v>173</v>
      </c>
      <c r="T8" s="263" t="s">
        <v>175</v>
      </c>
      <c r="U8" s="264" t="s">
        <v>173</v>
      </c>
      <c r="V8" s="265" t="s">
        <v>174</v>
      </c>
      <c r="W8" s="255" t="s">
        <v>173</v>
      </c>
      <c r="X8" s="265" t="s">
        <v>174</v>
      </c>
      <c r="Y8" s="257" t="s">
        <v>173</v>
      </c>
      <c r="Z8" s="786" t="s">
        <v>175</v>
      </c>
      <c r="AA8" s="250" t="s">
        <v>176</v>
      </c>
      <c r="AB8" s="266" t="s">
        <v>176</v>
      </c>
      <c r="AC8" s="255" t="s">
        <v>176</v>
      </c>
      <c r="AD8" s="985" t="s">
        <v>175</v>
      </c>
      <c r="AE8" s="966"/>
      <c r="AF8" s="967"/>
      <c r="AG8" s="968"/>
      <c r="AH8" s="928"/>
      <c r="AI8" s="929"/>
      <c r="AJ8" s="308"/>
      <c r="AK8" s="308"/>
      <c r="AL8" s="308"/>
      <c r="AM8" s="308"/>
      <c r="AN8" s="308"/>
      <c r="AO8" s="308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</row>
    <row r="9" spans="1:57" s="279" customFormat="1" ht="12.75" customHeight="1" x14ac:dyDescent="0.25">
      <c r="A9" s="268">
        <v>1</v>
      </c>
      <c r="B9" s="269">
        <v>2</v>
      </c>
      <c r="C9" s="270">
        <v>3</v>
      </c>
      <c r="D9" s="271">
        <v>4</v>
      </c>
      <c r="E9" s="272">
        <v>4</v>
      </c>
      <c r="F9" s="271">
        <v>6</v>
      </c>
      <c r="G9" s="271">
        <v>5</v>
      </c>
      <c r="H9" s="273">
        <v>6</v>
      </c>
      <c r="I9" s="270">
        <v>3</v>
      </c>
      <c r="J9" s="271">
        <v>4</v>
      </c>
      <c r="K9" s="272">
        <v>8</v>
      </c>
      <c r="L9" s="271">
        <v>12</v>
      </c>
      <c r="M9" s="271">
        <v>9</v>
      </c>
      <c r="N9" s="273">
        <v>10</v>
      </c>
      <c r="O9" s="274">
        <v>11</v>
      </c>
      <c r="P9" s="271">
        <v>16</v>
      </c>
      <c r="Q9" s="272">
        <v>12</v>
      </c>
      <c r="R9" s="275">
        <v>18</v>
      </c>
      <c r="S9" s="272">
        <v>13</v>
      </c>
      <c r="T9" s="276">
        <v>14</v>
      </c>
      <c r="U9" s="270">
        <v>15</v>
      </c>
      <c r="V9" s="271">
        <v>22</v>
      </c>
      <c r="W9" s="272">
        <v>16</v>
      </c>
      <c r="X9" s="271">
        <v>24</v>
      </c>
      <c r="Y9" s="272">
        <v>17</v>
      </c>
      <c r="Z9" s="787">
        <v>18</v>
      </c>
      <c r="AA9" s="798">
        <v>19</v>
      </c>
      <c r="AB9" s="271">
        <v>20</v>
      </c>
      <c r="AC9" s="272">
        <v>21</v>
      </c>
      <c r="AD9" s="947">
        <v>22</v>
      </c>
      <c r="AE9" s="969"/>
      <c r="AF9" s="970"/>
      <c r="AG9" s="971"/>
      <c r="AH9" s="930"/>
      <c r="AI9" s="931"/>
      <c r="AJ9" s="931"/>
      <c r="AK9" s="931"/>
      <c r="AL9" s="931"/>
      <c r="AM9" s="931"/>
      <c r="AN9" s="931"/>
      <c r="AO9" s="931"/>
    </row>
    <row r="10" spans="1:57" s="279" customFormat="1" ht="12.75" customHeight="1" x14ac:dyDescent="0.25">
      <c r="A10" s="280"/>
      <c r="B10" s="281" t="s">
        <v>177</v>
      </c>
      <c r="C10" s="282"/>
      <c r="D10" s="283"/>
      <c r="E10" s="284">
        <f>'[18]вспомогательная к смете  '!H43</f>
        <v>63817.1</v>
      </c>
      <c r="F10" s="271"/>
      <c r="G10" s="271"/>
      <c r="H10" s="273"/>
      <c r="I10" s="282"/>
      <c r="J10" s="283"/>
      <c r="K10" s="784">
        <f>'[18]вспомогательная к смете  '!M43</f>
        <v>34442.300000000003</v>
      </c>
      <c r="L10" s="285"/>
      <c r="M10" s="285"/>
      <c r="N10" s="287"/>
      <c r="O10" s="282"/>
      <c r="P10" s="288"/>
      <c r="Q10" s="289">
        <f>'[18]вспомогательная к смете  '!R43</f>
        <v>0</v>
      </c>
      <c r="R10" s="290"/>
      <c r="S10" s="289"/>
      <c r="T10" s="291"/>
      <c r="U10" s="282"/>
      <c r="V10" s="285"/>
      <c r="W10" s="286">
        <f>'[18]вспомогательная к смете  '!W43</f>
        <v>73353.2</v>
      </c>
      <c r="X10" s="285"/>
      <c r="Y10" s="292"/>
      <c r="Z10" s="788"/>
      <c r="AA10" s="799">
        <f>C10+I10+U10</f>
        <v>0</v>
      </c>
      <c r="AB10" s="653"/>
      <c r="AC10" s="654"/>
      <c r="AD10" s="948"/>
      <c r="AE10" s="969"/>
      <c r="AF10" s="970"/>
      <c r="AG10" s="971"/>
      <c r="AH10" s="930"/>
      <c r="AI10" s="931"/>
      <c r="AJ10" s="931"/>
      <c r="AK10" s="931"/>
      <c r="AL10" s="931"/>
      <c r="AM10" s="931"/>
      <c r="AN10" s="931"/>
      <c r="AO10" s="931"/>
    </row>
    <row r="11" spans="1:57" ht="31.5" customHeight="1" thickBot="1" x14ac:dyDescent="0.3">
      <c r="A11" s="296" t="s">
        <v>178</v>
      </c>
      <c r="B11" s="297" t="s">
        <v>179</v>
      </c>
      <c r="C11" s="298">
        <f>C12+C20+C28+C29+C34</f>
        <v>1464773.7999999998</v>
      </c>
      <c r="D11" s="299" t="e">
        <f>D12+D20+D28+D29+D34</f>
        <v>#REF!</v>
      </c>
      <c r="E11" s="299">
        <f>E12+E20+E28+E29+E34</f>
        <v>1438019.2270925185</v>
      </c>
      <c r="F11" s="299">
        <f>F12+F20+F28+F29+F34</f>
        <v>43629043.020800002</v>
      </c>
      <c r="G11" s="299">
        <f>G12+G20+G28+G29+G34</f>
        <v>-26754.572907481317</v>
      </c>
      <c r="H11" s="882">
        <f>ROUND(E11/C11*100,1)-100</f>
        <v>-1.7999999999999972</v>
      </c>
      <c r="I11" s="298">
        <f>I12+I20+I28+I29+I34</f>
        <v>647828.77500000002</v>
      </c>
      <c r="J11" s="299" t="e">
        <f>J12+J20+J28+J29+J34</f>
        <v>#REF!</v>
      </c>
      <c r="K11" s="299">
        <f>K12+K20+K28+K29+K34</f>
        <v>724121.01212658326</v>
      </c>
      <c r="L11" s="299">
        <f>L12+L20+L28+L29+L34</f>
        <v>23.37</v>
      </c>
      <c r="M11" s="299">
        <f>M12+M20+M28+M29+M34</f>
        <v>76292.237126583204</v>
      </c>
      <c r="N11" s="300">
        <f>ROUND(K11/I11*100,1)-100</f>
        <v>11.799999999999997</v>
      </c>
      <c r="O11" s="301">
        <f>O12+O20+O28+O29+O34</f>
        <v>0</v>
      </c>
      <c r="P11" s="302" t="e">
        <f t="shared" ref="P11:Y11" si="0">P12+P20+P28+P29+P34</f>
        <v>#DIV/0!</v>
      </c>
      <c r="Q11" s="303">
        <f t="shared" si="0"/>
        <v>0</v>
      </c>
      <c r="R11" s="304" t="e">
        <f t="shared" si="0"/>
        <v>#DIV/0!</v>
      </c>
      <c r="S11" s="303">
        <f t="shared" si="0"/>
        <v>0</v>
      </c>
      <c r="T11" s="303"/>
      <c r="U11" s="298">
        <f>U12+U20+U28+U29+U34</f>
        <v>1262351.5</v>
      </c>
      <c r="V11" s="299">
        <f t="shared" si="0"/>
        <v>5.53</v>
      </c>
      <c r="W11" s="299">
        <f t="shared" si="0"/>
        <v>1211936.8988508983</v>
      </c>
      <c r="X11" s="299">
        <f t="shared" si="0"/>
        <v>56.099999999999994</v>
      </c>
      <c r="Y11" s="299">
        <f t="shared" si="0"/>
        <v>-50414.601149101771</v>
      </c>
      <c r="Z11" s="472">
        <f>ROUND(W11/U11*100,1)-100</f>
        <v>-4</v>
      </c>
      <c r="AA11" s="298">
        <f>AA12+AA20+AA28+AA29+AA34</f>
        <v>3374954.0750000002</v>
      </c>
      <c r="AB11" s="299">
        <f>AB12+AB20+AB28+AB29+AB34</f>
        <v>3374077.1380699999</v>
      </c>
      <c r="AC11" s="299">
        <f>AC12+AC20+AC28+AC29+AC34</f>
        <v>-876.93692999984069</v>
      </c>
      <c r="AD11" s="949">
        <f>ROUND(AB11/AA11*100,1)-100</f>
        <v>0</v>
      </c>
      <c r="AE11" s="972"/>
      <c r="AF11" s="973"/>
      <c r="AG11" s="974"/>
      <c r="AH11" s="850"/>
      <c r="AI11" s="473">
        <f t="shared" ref="AI11:AI74" si="1">C11+I11+U11-AA11</f>
        <v>0</v>
      </c>
      <c r="AJ11" s="307">
        <f t="shared" ref="AJ11:AJ74" si="2">E11+K11+W11-AB11</f>
        <v>0</v>
      </c>
      <c r="AK11" s="814">
        <f>'[3]тар см 11 мес 2021  (корр)'!AA11+'[2]тар см Декабрь 2021'!AA11</f>
        <v>3378920.9299999997</v>
      </c>
      <c r="AL11" s="814">
        <f t="shared" ref="AL11:AL74" si="3">AA11-AK11</f>
        <v>-3966.8549999995157</v>
      </c>
      <c r="AM11" s="308"/>
      <c r="AN11" s="327"/>
      <c r="AO11" s="307"/>
      <c r="AP11" s="308"/>
      <c r="AQ11" s="308"/>
      <c r="AR11" s="308"/>
      <c r="AS11" s="308"/>
      <c r="AT11" s="308"/>
      <c r="AU11" s="308"/>
      <c r="AV11" s="308"/>
      <c r="AW11" s="308"/>
      <c r="AX11" s="308"/>
      <c r="AY11" s="308"/>
      <c r="AZ11" s="308"/>
      <c r="BA11" s="308"/>
      <c r="BB11" s="308"/>
      <c r="BC11" s="308"/>
      <c r="BD11" s="308"/>
      <c r="BE11" s="308"/>
    </row>
    <row r="12" spans="1:57" s="323" customFormat="1" ht="29.25" customHeight="1" thickTop="1" x14ac:dyDescent="0.25">
      <c r="A12" s="309" t="s">
        <v>0</v>
      </c>
      <c r="B12" s="310" t="s">
        <v>180</v>
      </c>
      <c r="C12" s="311">
        <f>SUM(C14:C18)</f>
        <v>516837.10000000003</v>
      </c>
      <c r="D12" s="312">
        <f>SUM(D15:D18)+D14</f>
        <v>43629003.6008</v>
      </c>
      <c r="E12" s="313">
        <f>SUM(E14:E18)</f>
        <v>501918.7</v>
      </c>
      <c r="F12" s="314">
        <f>SUM(F14:F18)</f>
        <v>43629002.400800005</v>
      </c>
      <c r="G12" s="313">
        <f>SUM(G14:G18)</f>
        <v>-14918.399999999987</v>
      </c>
      <c r="H12" s="315">
        <f>ROUND(E12/C12*100,1)-100</f>
        <v>-2.9000000000000057</v>
      </c>
      <c r="I12" s="311">
        <f>SUM(I14:I18)</f>
        <v>209633.7</v>
      </c>
      <c r="J12" s="311" t="e">
        <f>SUM(J15:J18)+J14</f>
        <v>#REF!</v>
      </c>
      <c r="K12" s="313">
        <f>SUM(K14:K18)</f>
        <v>198024.9</v>
      </c>
      <c r="L12" s="314">
        <f>SUM(L14:L18)</f>
        <v>6.6599999999999993</v>
      </c>
      <c r="M12" s="313">
        <f>SUM(M14:M18)</f>
        <v>-11608.799999999987</v>
      </c>
      <c r="N12" s="315">
        <f>ROUND(K12/I12*100,1)-100</f>
        <v>-5.5</v>
      </c>
      <c r="O12" s="314">
        <f>SUM(O14:O18)</f>
        <v>0</v>
      </c>
      <c r="P12" s="317">
        <f>SUM(P14:P18)</f>
        <v>0</v>
      </c>
      <c r="Q12" s="313">
        <f>SUM(Q14:Q18)</f>
        <v>0</v>
      </c>
      <c r="R12" s="314">
        <f>SUM(R14:R18)</f>
        <v>0</v>
      </c>
      <c r="S12" s="318">
        <f>SUM(S14:S18)</f>
        <v>0</v>
      </c>
      <c r="T12" s="333"/>
      <c r="U12" s="311">
        <f>SUM(U14:U18)</f>
        <v>421951.3</v>
      </c>
      <c r="V12" s="314">
        <f>SUM(V14:V18)</f>
        <v>0</v>
      </c>
      <c r="W12" s="313">
        <f>SUM(W14:W18)</f>
        <v>410175.60000000003</v>
      </c>
      <c r="X12" s="314">
        <f>SUM(X14:X18)</f>
        <v>19.97</v>
      </c>
      <c r="Y12" s="313">
        <f>SUM(Y14:Y18)</f>
        <v>-11775.699999999952</v>
      </c>
      <c r="Z12" s="345">
        <f>ROUND(W12/U12*100,1)-100</f>
        <v>-2.7999999999999972</v>
      </c>
      <c r="AA12" s="319">
        <f>SUM(AA14:AA18)</f>
        <v>1148422.0999999999</v>
      </c>
      <c r="AB12" s="320">
        <f>SUM(AB14:AB18)</f>
        <v>1110119.2</v>
      </c>
      <c r="AC12" s="316">
        <f>SUM(AC14:AC18)</f>
        <v>-38302.9</v>
      </c>
      <c r="AD12" s="950">
        <f>ROUND(AB12/AA12*100,1)-100</f>
        <v>-3.2999999999999972</v>
      </c>
      <c r="AE12" s="972"/>
      <c r="AF12" s="973"/>
      <c r="AG12" s="974"/>
      <c r="AH12" s="851"/>
      <c r="AI12" s="473">
        <f t="shared" si="1"/>
        <v>0</v>
      </c>
      <c r="AJ12" s="307">
        <f t="shared" si="2"/>
        <v>0</v>
      </c>
      <c r="AK12" s="814">
        <f>'[3]тар см 11 мес 2021  (корр)'!AA12+'[2]тар см Декабрь 2021'!AA12</f>
        <v>1143147.4583333333</v>
      </c>
      <c r="AL12" s="814">
        <f t="shared" si="3"/>
        <v>5274.6416666666046</v>
      </c>
      <c r="AM12" s="324"/>
      <c r="AN12" s="327"/>
      <c r="AO12" s="324"/>
    </row>
    <row r="13" spans="1:57" ht="15.75" customHeight="1" x14ac:dyDescent="0.25">
      <c r="A13" s="325"/>
      <c r="B13" s="326" t="s">
        <v>33</v>
      </c>
      <c r="C13" s="327"/>
      <c r="D13" s="328"/>
      <c r="E13" s="329"/>
      <c r="F13" s="329"/>
      <c r="G13" s="329"/>
      <c r="H13" s="330"/>
      <c r="I13" s="327"/>
      <c r="J13" s="328"/>
      <c r="K13" s="329"/>
      <c r="L13" s="331"/>
      <c r="M13" s="329"/>
      <c r="N13" s="315" t="e">
        <f t="shared" ref="N13:N14" si="4">ROUND(K13/I13*100,1)-100</f>
        <v>#DIV/0!</v>
      </c>
      <c r="O13" s="331"/>
      <c r="P13" s="329"/>
      <c r="Q13" s="329"/>
      <c r="R13" s="332"/>
      <c r="S13" s="329"/>
      <c r="T13" s="333"/>
      <c r="U13" s="327"/>
      <c r="V13" s="333"/>
      <c r="W13" s="329"/>
      <c r="X13" s="333"/>
      <c r="Y13" s="329"/>
      <c r="Z13" s="333"/>
      <c r="AA13" s="327"/>
      <c r="AB13" s="331"/>
      <c r="AC13" s="331"/>
      <c r="AD13" s="951"/>
      <c r="AE13" s="972"/>
      <c r="AF13" s="973"/>
      <c r="AG13" s="974"/>
      <c r="AH13" s="852"/>
      <c r="AI13" s="473">
        <f t="shared" si="1"/>
        <v>0</v>
      </c>
      <c r="AJ13" s="307">
        <f t="shared" si="2"/>
        <v>0</v>
      </c>
      <c r="AK13" s="814">
        <f>'[3]тар см 11 мес 2021  (корр)'!AA13+'[2]тар см Декабрь 2021'!AA13</f>
        <v>0</v>
      </c>
      <c r="AL13" s="814">
        <f t="shared" si="3"/>
        <v>0</v>
      </c>
      <c r="AM13" s="308"/>
      <c r="AN13" s="307"/>
      <c r="AO13" s="308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</row>
    <row r="14" spans="1:57" ht="14.25" customHeight="1" x14ac:dyDescent="0.25">
      <c r="A14" s="336" t="s">
        <v>21</v>
      </c>
      <c r="B14" s="352" t="s">
        <v>181</v>
      </c>
      <c r="C14" s="990">
        <f>57116/12*$A$2+600</f>
        <v>57716</v>
      </c>
      <c r="D14" s="328">
        <f>ROUND(C14/$C$115,2)</f>
        <v>2.72</v>
      </c>
      <c r="E14" s="329">
        <f>'вспомогательная к смете  '!H9</f>
        <v>54940.1</v>
      </c>
      <c r="F14" s="329">
        <f>ROUND(E14/$E$115,2)</f>
        <v>2.5299999999999998</v>
      </c>
      <c r="G14" s="329">
        <f>E14-C14</f>
        <v>-2775.9000000000015</v>
      </c>
      <c r="H14" s="330">
        <f>ROUND(E14/C14*100,1)-100</f>
        <v>-4.7999999999999972</v>
      </c>
      <c r="I14" s="990">
        <f>216.9/12*$A$2+160</f>
        <v>376.9</v>
      </c>
      <c r="J14" s="328">
        <f>ROUND(I14/$C$115,2)</f>
        <v>0.02</v>
      </c>
      <c r="K14" s="329">
        <f>'вспомогательная к смете  '!M9</f>
        <v>362.3</v>
      </c>
      <c r="L14" s="329">
        <f>ROUND(K14/$K$115,2)</f>
        <v>0.01</v>
      </c>
      <c r="M14" s="329">
        <f>K14-I14</f>
        <v>-14.599999999999966</v>
      </c>
      <c r="N14" s="315">
        <f t="shared" si="4"/>
        <v>-3.9000000000000057</v>
      </c>
      <c r="O14" s="331"/>
      <c r="P14" s="329"/>
      <c r="Q14" s="329">
        <f>'вспомогательная к смете  '!R9</f>
        <v>0</v>
      </c>
      <c r="R14" s="329"/>
      <c r="S14" s="329"/>
      <c r="T14" s="333"/>
      <c r="U14" s="990">
        <f>42553.4/12*$A$2+4500-160-600</f>
        <v>46293.4</v>
      </c>
      <c r="V14" s="329"/>
      <c r="W14" s="329">
        <f>'вспомогательная к смете  '!W9</f>
        <v>44150.400000000001</v>
      </c>
      <c r="X14" s="329">
        <f>ROUND(W14/$W$115,2)</f>
        <v>2.15</v>
      </c>
      <c r="Y14" s="329">
        <f>W14-U14</f>
        <v>-2143</v>
      </c>
      <c r="Z14" s="333">
        <f>ROUND(W14/U14*100,1)-100</f>
        <v>-4.5999999999999943</v>
      </c>
      <c r="AA14" s="800">
        <f>C14+I14+O14+U14</f>
        <v>104386.3</v>
      </c>
      <c r="AB14" s="333">
        <f>E14+K14+Q14+W14</f>
        <v>99452.800000000003</v>
      </c>
      <c r="AC14" s="329">
        <f>AB14-AA14</f>
        <v>-4933.5</v>
      </c>
      <c r="AD14" s="951">
        <f>ROUND(AB14/AA14*100,1)-100</f>
        <v>-4.7000000000000028</v>
      </c>
      <c r="AE14" s="972">
        <f>$AE$2-AD14</f>
        <v>-0.28999999999999737</v>
      </c>
      <c r="AF14" s="973">
        <f>AC14*AE14/AD14</f>
        <v>-304.4074468085077</v>
      </c>
      <c r="AG14" s="974"/>
      <c r="AH14" s="852"/>
      <c r="AI14" s="473">
        <f t="shared" si="1"/>
        <v>0</v>
      </c>
      <c r="AJ14" s="307">
        <f t="shared" si="2"/>
        <v>0</v>
      </c>
      <c r="AK14" s="814">
        <f>'[3]тар см 11 мес 2021  (корр)'!AA14+'[2]тар см Декабрь 2021'!AA14</f>
        <v>101766.14166666666</v>
      </c>
      <c r="AL14" s="814">
        <f t="shared" si="3"/>
        <v>2620.1583333333401</v>
      </c>
      <c r="AM14" s="308"/>
      <c r="AN14" s="307"/>
      <c r="AO14" s="307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</row>
    <row r="15" spans="1:57" s="866" customFormat="1" ht="21.75" customHeight="1" x14ac:dyDescent="0.25">
      <c r="A15" s="858" t="s">
        <v>23</v>
      </c>
      <c r="B15" s="859" t="s">
        <v>77</v>
      </c>
      <c r="C15" s="990">
        <f>62268.4/12*$A$2-2260</f>
        <v>60008.400000000009</v>
      </c>
      <c r="D15" s="861">
        <f>ROUND(C15/$C$115,2)</f>
        <v>2.82</v>
      </c>
      <c r="E15" s="862">
        <f>'вспомогательная к смете  '!H10</f>
        <v>56982.5</v>
      </c>
      <c r="F15" s="862">
        <f>ROUND(E15/$E$115,2)</f>
        <v>2.63</v>
      </c>
      <c r="G15" s="862">
        <f>E15-C15</f>
        <v>-3025.9000000000087</v>
      </c>
      <c r="H15" s="863">
        <f>ROUND(E15/C15*100,1)-100</f>
        <v>-5</v>
      </c>
      <c r="I15" s="990">
        <f>20199.3/12*$A$2+2260+400</f>
        <v>22859.3</v>
      </c>
      <c r="J15" s="861">
        <f>ROUND(I15/$C$115,2)</f>
        <v>1.08</v>
      </c>
      <c r="K15" s="862">
        <f>'вспомогательная к смете  '!M10</f>
        <v>21908.5</v>
      </c>
      <c r="L15" s="862">
        <f>ROUND(K15/$K$115,2)</f>
        <v>0.74</v>
      </c>
      <c r="M15" s="862">
        <f>K15-I15</f>
        <v>-950.79999999999927</v>
      </c>
      <c r="N15" s="863">
        <f>ROUND(K15/I15*100,1)-100</f>
        <v>-4.2000000000000028</v>
      </c>
      <c r="O15" s="860"/>
      <c r="P15" s="862"/>
      <c r="Q15" s="862">
        <f>'вспомогательная к смете  '!R10</f>
        <v>0</v>
      </c>
      <c r="R15" s="862">
        <f>ROUND(Q15/$K$115,2)</f>
        <v>0</v>
      </c>
      <c r="S15" s="862">
        <f>Q15-O15</f>
        <v>0</v>
      </c>
      <c r="T15" s="843"/>
      <c r="U15" s="990">
        <f>70957.2/12*$A$2-8500-400</f>
        <v>62057.2</v>
      </c>
      <c r="V15" s="862"/>
      <c r="W15" s="862">
        <f>'вспомогательная к смете  '!W10</f>
        <v>58953.5</v>
      </c>
      <c r="X15" s="862">
        <f>ROUNDUP(W15/$W$115,2)</f>
        <v>2.8699999999999997</v>
      </c>
      <c r="Y15" s="862">
        <f>W15-U15</f>
        <v>-3103.6999999999971</v>
      </c>
      <c r="Z15" s="843">
        <f>ROUND(W15/U15*100,1)-100</f>
        <v>-5</v>
      </c>
      <c r="AA15" s="864">
        <f>C15+I15+O15+U15</f>
        <v>144924.90000000002</v>
      </c>
      <c r="AB15" s="843">
        <f>E15+K15+Q15+W15</f>
        <v>137844.5</v>
      </c>
      <c r="AC15" s="862">
        <f>AB15-AA15</f>
        <v>-7080.4000000000233</v>
      </c>
      <c r="AD15" s="952">
        <f>ROUND(AB15/AA15*100,1)-100</f>
        <v>-4.9000000000000057</v>
      </c>
      <c r="AE15" s="972">
        <f>$AE$2-AD15</f>
        <v>-8.9999999999994529E-2</v>
      </c>
      <c r="AF15" s="973">
        <f>AC15*AE15/AD15</f>
        <v>-130.04816326529851</v>
      </c>
      <c r="AG15" s="974"/>
      <c r="AH15" s="932"/>
      <c r="AI15" s="473">
        <f t="shared" si="1"/>
        <v>0</v>
      </c>
      <c r="AJ15" s="307">
        <f t="shared" si="2"/>
        <v>0</v>
      </c>
      <c r="AK15" s="814">
        <f>'[3]тар см 11 мес 2021  (корр)'!AA15+'[2]тар см Декабрь 2021'!AA15</f>
        <v>149985.99166666664</v>
      </c>
      <c r="AL15" s="814">
        <f t="shared" si="3"/>
        <v>-5061.0916666666162</v>
      </c>
      <c r="AM15" s="308"/>
      <c r="AN15" s="307"/>
      <c r="AO15" s="307"/>
      <c r="AP15" s="865"/>
      <c r="AQ15" s="865"/>
      <c r="AR15" s="865"/>
      <c r="AS15" s="865"/>
      <c r="AT15" s="865"/>
      <c r="AU15" s="865"/>
      <c r="AV15" s="865"/>
      <c r="AW15" s="865"/>
      <c r="AX15" s="865"/>
      <c r="AY15" s="865"/>
      <c r="AZ15" s="865"/>
      <c r="BA15" s="865"/>
      <c r="BB15" s="865"/>
      <c r="BC15" s="865"/>
      <c r="BD15" s="865"/>
      <c r="BE15" s="865"/>
    </row>
    <row r="16" spans="1:57" ht="15.75" customHeight="1" x14ac:dyDescent="0.25">
      <c r="A16" s="336" t="s">
        <v>25</v>
      </c>
      <c r="B16" s="339" t="s">
        <v>182</v>
      </c>
      <c r="C16" s="327"/>
      <c r="D16" s="61">
        <f>'[4]вспомогательная к смете  '!D16+'[19]вспомогательная к смете  '!D16+'[6]вспомогательная к смете  '!D16+'[20]вспомогательная к смете  '!D16+'[21]вспомогательная к смете  '!D16+'[17]вспомогательная к смете  '!D16</f>
        <v>43628979.270800002</v>
      </c>
      <c r="E16" s="329">
        <f>'вспомогательная к смете  '!H11</f>
        <v>0</v>
      </c>
      <c r="F16" s="62">
        <f>C16+D16+E16</f>
        <v>43628979.270800002</v>
      </c>
      <c r="G16" s="329"/>
      <c r="H16" s="330"/>
      <c r="I16" s="327"/>
      <c r="J16" s="61" t="e">
        <f>'[4]вспомогательная к смете  '!J16+'[19]вспомогательная к смете  '!J16+'[6]вспомогательная к смете  '!J16+'[20]вспомогательная к смете  '!J16+'[21]вспомогательная к смете  '!J16+'[17]вспомогательная к смете  '!J16</f>
        <v>#REF!</v>
      </c>
      <c r="K16" s="329">
        <f>'вспомогательная к смете  '!N11</f>
        <v>0</v>
      </c>
      <c r="L16" s="329"/>
      <c r="M16" s="329"/>
      <c r="N16" s="330"/>
      <c r="O16" s="331"/>
      <c r="P16" s="329"/>
      <c r="Q16" s="329">
        <f>'вспомогательная к смете  '!R11</f>
        <v>0</v>
      </c>
      <c r="R16" s="329"/>
      <c r="S16" s="329"/>
      <c r="T16" s="333"/>
      <c r="U16" s="327">
        <f>5312.1/12*$A$2</f>
        <v>5312.1</v>
      </c>
      <c r="V16" s="329"/>
      <c r="W16" s="329">
        <f>'вспомогательная к смете  '!W11</f>
        <v>5311.7999999999993</v>
      </c>
      <c r="X16" s="329">
        <f>ROUND(W16/$W$115,2)</f>
        <v>0.26</v>
      </c>
      <c r="Y16" s="329">
        <f>W16-U16</f>
        <v>-0.30000000000109139</v>
      </c>
      <c r="Z16" s="333">
        <f>ROUND(W16/U16*100,1)-100</f>
        <v>0</v>
      </c>
      <c r="AA16" s="800">
        <f>C16+I16+O16+U16</f>
        <v>5312.1</v>
      </c>
      <c r="AB16" s="333">
        <f>E16+K16+Q16+W16</f>
        <v>5311.7999999999993</v>
      </c>
      <c r="AC16" s="329">
        <f>AB16-AA16</f>
        <v>-0.30000000000109139</v>
      </c>
      <c r="AD16" s="951">
        <f>ROUND(AB16/AA16*100,1)-100</f>
        <v>0</v>
      </c>
      <c r="AE16" s="972"/>
      <c r="AF16" s="973"/>
      <c r="AG16" s="974"/>
      <c r="AH16" s="852"/>
      <c r="AI16" s="473">
        <f t="shared" si="1"/>
        <v>0</v>
      </c>
      <c r="AJ16" s="307">
        <f t="shared" si="2"/>
        <v>0</v>
      </c>
      <c r="AK16" s="814">
        <f>'[3]тар см 11 мес 2021  (корр)'!AA16+'[2]тар см Декабрь 2021'!AA16</f>
        <v>5625.9250000000002</v>
      </c>
      <c r="AL16" s="814">
        <f t="shared" si="3"/>
        <v>-313.82499999999982</v>
      </c>
      <c r="AM16" s="308"/>
      <c r="AN16" s="307"/>
      <c r="AO16" s="307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</row>
    <row r="17" spans="1:41" ht="23.25" customHeight="1" x14ac:dyDescent="0.25">
      <c r="A17" s="336" t="s">
        <v>27</v>
      </c>
      <c r="B17" s="339" t="s">
        <v>183</v>
      </c>
      <c r="C17" s="990">
        <f>376585/12*$A$2+2000</f>
        <v>378585</v>
      </c>
      <c r="D17" s="328">
        <f>ROUND(C17/$C$115,2)</f>
        <v>17.82</v>
      </c>
      <c r="E17" s="329">
        <f>'вспомогательная к смете  '!H12</f>
        <v>367850.9</v>
      </c>
      <c r="F17" s="329">
        <f>ROUND(E17/$E$115,2)</f>
        <v>16.95</v>
      </c>
      <c r="G17" s="329">
        <f>E17-C17</f>
        <v>-10734.099999999977</v>
      </c>
      <c r="H17" s="330">
        <f>ROUND(E17/C17*100,1)-100</f>
        <v>-2.7999999999999972</v>
      </c>
      <c r="I17" s="327">
        <f>172634.4/12*$A$2</f>
        <v>172634.4</v>
      </c>
      <c r="J17" s="328">
        <f>ROUND(I17/$C$115,2)</f>
        <v>8.1300000000000008</v>
      </c>
      <c r="K17" s="329">
        <f>'вспомогательная к смете  '!M12</f>
        <v>165339.6</v>
      </c>
      <c r="L17" s="329">
        <f>ROUND(K17/$K$115,2)</f>
        <v>5.56</v>
      </c>
      <c r="M17" s="329">
        <f>K17-I17</f>
        <v>-7294.7999999999884</v>
      </c>
      <c r="N17" s="330">
        <f>ROUND(K17/I17*100,1)-100</f>
        <v>-4.2000000000000028</v>
      </c>
      <c r="O17" s="327"/>
      <c r="P17" s="329">
        <f>ROUND(O17/$C$115,2)</f>
        <v>0</v>
      </c>
      <c r="Q17" s="329">
        <f>'вспомогательная к смете  '!R12</f>
        <v>0</v>
      </c>
      <c r="R17" s="329">
        <f>ROUND(Q17/$E$115,2)</f>
        <v>0</v>
      </c>
      <c r="S17" s="329">
        <f>Q17-O17</f>
        <v>0</v>
      </c>
      <c r="T17" s="333"/>
      <c r="U17" s="990">
        <f>297281/12*$A$2+2000</f>
        <v>299281</v>
      </c>
      <c r="V17" s="329"/>
      <c r="W17" s="329">
        <f>'вспомогательная к смете  '!W12</f>
        <v>293183.80000000005</v>
      </c>
      <c r="X17" s="329">
        <f>ROUND(W17/$W$115,2)</f>
        <v>14.27</v>
      </c>
      <c r="Y17" s="329">
        <f>W17-U17</f>
        <v>-6097.1999999999534</v>
      </c>
      <c r="Z17" s="333">
        <f>ROUND(W17/U17*100,1)-100</f>
        <v>-2</v>
      </c>
      <c r="AA17" s="994">
        <f>C17+I17+O17+U17</f>
        <v>850500.4</v>
      </c>
      <c r="AB17" s="333">
        <f>E17+K17+Q17+W17</f>
        <v>826374.3</v>
      </c>
      <c r="AC17" s="329">
        <f>AB17-AA17</f>
        <v>-24126.099999999977</v>
      </c>
      <c r="AD17" s="951">
        <f>ROUND(AB17/AA17*100,1)-100</f>
        <v>-2.7999999999999972</v>
      </c>
      <c r="AE17" s="972">
        <f>$AE$2-AD17</f>
        <v>-2.1900000000000031</v>
      </c>
      <c r="AF17" s="973">
        <f>AC17*AE17/AD17</f>
        <v>-18870.056785714314</v>
      </c>
      <c r="AG17" s="974"/>
      <c r="AH17" s="852"/>
      <c r="AI17" s="473">
        <f t="shared" si="1"/>
        <v>0</v>
      </c>
      <c r="AJ17" s="307">
        <f t="shared" si="2"/>
        <v>0</v>
      </c>
      <c r="AK17" s="814">
        <f>'[3]тар см 11 мес 2021  (корр)'!AA17+'[2]тар см Декабрь 2021'!AA17</f>
        <v>842470.89999999991</v>
      </c>
      <c r="AL17" s="814">
        <f t="shared" si="3"/>
        <v>8029.5000000001164</v>
      </c>
      <c r="AM17" s="308"/>
      <c r="AN17" s="307"/>
      <c r="AO17" s="307"/>
    </row>
    <row r="18" spans="1:41" s="866" customFormat="1" ht="46.5" customHeight="1" x14ac:dyDescent="0.25">
      <c r="A18" s="858" t="s">
        <v>29</v>
      </c>
      <c r="B18" s="859" t="s">
        <v>184</v>
      </c>
      <c r="C18" s="990">
        <f>23327.7/12*$A$2-2800</f>
        <v>20527.7</v>
      </c>
      <c r="D18" s="861">
        <f>ROUND(C18/$C$115,2)</f>
        <v>0.97</v>
      </c>
      <c r="E18" s="862">
        <f>'вспомогательная к смете  '!H13</f>
        <v>22145.200000000001</v>
      </c>
      <c r="F18" s="862">
        <f>ROUND(E18/$E$115,2)</f>
        <v>1.02</v>
      </c>
      <c r="G18" s="862">
        <f>E18-C18</f>
        <v>1617.5</v>
      </c>
      <c r="H18" s="863">
        <f>ROUND(E18/C18*100,1)-100</f>
        <v>7.9000000000000057</v>
      </c>
      <c r="I18" s="990">
        <f>10963.1/12*$A$2+2800</f>
        <v>13763.1</v>
      </c>
      <c r="J18" s="861">
        <f>ROUND(I18/$C$115,2)</f>
        <v>0.65</v>
      </c>
      <c r="K18" s="862">
        <f>'вспомогательная к смете  '!M13</f>
        <v>10414.500000000002</v>
      </c>
      <c r="L18" s="862">
        <f>ROUND(K18/$K$115,2)</f>
        <v>0.35</v>
      </c>
      <c r="M18" s="862">
        <f>K18-I18</f>
        <v>-3348.5999999999985</v>
      </c>
      <c r="N18" s="863">
        <f>ROUND(K18/I18*100,1)-100</f>
        <v>-24.299999999999997</v>
      </c>
      <c r="O18" s="867"/>
      <c r="P18" s="862"/>
      <c r="Q18" s="862">
        <f>'вспомогательная к смете  '!R13</f>
        <v>0</v>
      </c>
      <c r="R18" s="862"/>
      <c r="S18" s="862"/>
      <c r="T18" s="843"/>
      <c r="U18" s="860">
        <f>9007.6/12*$A$2</f>
        <v>9007.6</v>
      </c>
      <c r="V18" s="862"/>
      <c r="W18" s="862">
        <f>'вспомогательная к смете  '!W13</f>
        <v>8576.1</v>
      </c>
      <c r="X18" s="862">
        <f>ROUND(W18/$W$115,2)</f>
        <v>0.42</v>
      </c>
      <c r="Y18" s="862">
        <f>W18-U18</f>
        <v>-431.5</v>
      </c>
      <c r="Z18" s="843">
        <f>ROUND(W18/U18*100,1)-100</f>
        <v>-4.7999999999999972</v>
      </c>
      <c r="AA18" s="864">
        <f>C18+I18+O18+U18</f>
        <v>43298.400000000001</v>
      </c>
      <c r="AB18" s="843">
        <f>E18+K18+Q18+W18</f>
        <v>41135.800000000003</v>
      </c>
      <c r="AC18" s="862">
        <f>AB18-AA18</f>
        <v>-2162.5999999999985</v>
      </c>
      <c r="AD18" s="952">
        <f>ROUND(AB18/AA18*100,1)-100</f>
        <v>-5</v>
      </c>
      <c r="AE18" s="972">
        <f>$AE$2-AD18</f>
        <v>9.9999999999997868E-3</v>
      </c>
      <c r="AF18" s="973">
        <f>AC18*AE18/AD18</f>
        <v>4.3251999999999047</v>
      </c>
      <c r="AG18" s="977" t="s">
        <v>265</v>
      </c>
      <c r="AH18" s="932"/>
      <c r="AI18" s="473">
        <f t="shared" si="1"/>
        <v>0</v>
      </c>
      <c r="AJ18" s="307">
        <f t="shared" si="2"/>
        <v>0</v>
      </c>
      <c r="AK18" s="814">
        <f>'[3]тар см 11 мес 2021  (корр)'!AA18+'[2]тар см Декабрь 2021'!AA18</f>
        <v>43298.500000000007</v>
      </c>
      <c r="AL18" s="814">
        <f t="shared" si="3"/>
        <v>-0.10000000000582077</v>
      </c>
      <c r="AM18" s="308"/>
      <c r="AN18" s="307"/>
      <c r="AO18" s="307"/>
    </row>
    <row r="19" spans="1:41" ht="6" customHeight="1" x14ac:dyDescent="0.25">
      <c r="A19" s="336"/>
      <c r="B19" s="339"/>
      <c r="C19" s="327" t="e">
        <f>'[22]тар см 8 мес 2021 '!C19+#REF!</f>
        <v>#REF!</v>
      </c>
      <c r="D19" s="328"/>
      <c r="E19" s="329"/>
      <c r="F19" s="329"/>
      <c r="G19" s="329"/>
      <c r="H19" s="330"/>
      <c r="I19" s="327" t="e">
        <f>'[22]тар см 8 мес 2021 '!I19+#REF!</f>
        <v>#REF!</v>
      </c>
      <c r="J19" s="328"/>
      <c r="K19" s="329"/>
      <c r="L19" s="329"/>
      <c r="M19" s="329"/>
      <c r="N19" s="330"/>
      <c r="O19" s="331"/>
      <c r="P19" s="329"/>
      <c r="Q19" s="329">
        <f>'вспомогательная к смете  '!R14</f>
        <v>0</v>
      </c>
      <c r="R19" s="329"/>
      <c r="S19" s="329"/>
      <c r="T19" s="333" t="e">
        <f>ROUND(Q19/O19*100,1)-100</f>
        <v>#DIV/0!</v>
      </c>
      <c r="U19" s="327" t="e">
        <f>'[22]тар см 8 мес 2021 '!U19+#REF!</f>
        <v>#REF!</v>
      </c>
      <c r="V19" s="329"/>
      <c r="W19" s="329"/>
      <c r="X19" s="329"/>
      <c r="Y19" s="329"/>
      <c r="Z19" s="333"/>
      <c r="AA19" s="800"/>
      <c r="AB19" s="333"/>
      <c r="AC19" s="329"/>
      <c r="AD19" s="951"/>
      <c r="AE19" s="972"/>
      <c r="AF19" s="973"/>
      <c r="AG19" s="974"/>
      <c r="AH19" s="852"/>
      <c r="AI19" s="473" t="e">
        <f t="shared" si="1"/>
        <v>#REF!</v>
      </c>
      <c r="AJ19" s="307">
        <f t="shared" si="2"/>
        <v>0</v>
      </c>
      <c r="AK19" s="814">
        <f>'[3]тар см 11 мес 2021  (корр)'!AA19+'[2]тар см Декабрь 2021'!AA19</f>
        <v>0</v>
      </c>
      <c r="AL19" s="814">
        <f t="shared" si="3"/>
        <v>0</v>
      </c>
      <c r="AM19" s="308"/>
      <c r="AN19" s="307"/>
      <c r="AO19" s="307"/>
    </row>
    <row r="20" spans="1:41" s="876" customFormat="1" ht="25.5" customHeight="1" x14ac:dyDescent="0.25">
      <c r="A20" s="908" t="s">
        <v>31</v>
      </c>
      <c r="B20" s="909" t="s">
        <v>185</v>
      </c>
      <c r="C20" s="870">
        <f>C22+C23+C27</f>
        <v>473825.69999999995</v>
      </c>
      <c r="D20" s="871">
        <f>SUM(D22:D25)</f>
        <v>0</v>
      </c>
      <c r="E20" s="872">
        <f>E22+E23+E27</f>
        <v>470439</v>
      </c>
      <c r="F20" s="872">
        <f>F22+F23</f>
        <v>19.600000000000001</v>
      </c>
      <c r="G20" s="872">
        <f>G22+G23+G27</f>
        <v>-3386.6999999999189</v>
      </c>
      <c r="H20" s="873">
        <f>ROUND(E20/C20*100,1)-100</f>
        <v>-0.70000000000000284</v>
      </c>
      <c r="I20" s="870">
        <f>I22+I23+I27</f>
        <v>277705.8</v>
      </c>
      <c r="J20" s="871">
        <f>SUM(J22:J25)</f>
        <v>0</v>
      </c>
      <c r="K20" s="872">
        <f>K22+K23+K27</f>
        <v>286542.5</v>
      </c>
      <c r="L20" s="872">
        <f>L22+L23</f>
        <v>8.75</v>
      </c>
      <c r="M20" s="872">
        <f>M22+M23+M27</f>
        <v>8836.7000000000007</v>
      </c>
      <c r="N20" s="873">
        <f>ROUND(K20/I20*100,1)-100</f>
        <v>3.2000000000000028</v>
      </c>
      <c r="O20" s="874">
        <f>O22+O23+O27</f>
        <v>0</v>
      </c>
      <c r="P20" s="872">
        <f>P22+P23</f>
        <v>0</v>
      </c>
      <c r="Q20" s="872">
        <f>Q22+Q23+Q27</f>
        <v>0</v>
      </c>
      <c r="R20" s="872">
        <f>R22+R23</f>
        <v>0</v>
      </c>
      <c r="S20" s="872">
        <f>S22+S23+S27</f>
        <v>0</v>
      </c>
      <c r="T20" s="843"/>
      <c r="U20" s="870">
        <f>U22+U23+U27</f>
        <v>529839.4</v>
      </c>
      <c r="V20" s="872">
        <f>V22+V23</f>
        <v>0</v>
      </c>
      <c r="W20" s="872">
        <f>W22+W23+W27</f>
        <v>520849.3</v>
      </c>
      <c r="X20" s="872">
        <f>X22+X23</f>
        <v>22.94</v>
      </c>
      <c r="Y20" s="872">
        <f>Y22+Y23+Y27</f>
        <v>-8990.1000000000095</v>
      </c>
      <c r="Z20" s="875">
        <f>ROUND(W20/U20*100,1)-100</f>
        <v>-1.7000000000000028</v>
      </c>
      <c r="AA20" s="870">
        <f>AA22+AA23+AA27</f>
        <v>1281370.8999999999</v>
      </c>
      <c r="AB20" s="872">
        <f>AB22+AB23+AB27</f>
        <v>1277830.8</v>
      </c>
      <c r="AC20" s="872">
        <f>AC22+AC23+AC27</f>
        <v>-3540.0999999998139</v>
      </c>
      <c r="AD20" s="953">
        <f>ROUND(AB20/AA20*100,1)-100</f>
        <v>-0.29999999999999716</v>
      </c>
      <c r="AE20" s="972" t="s">
        <v>266</v>
      </c>
      <c r="AF20" s="973"/>
      <c r="AG20" s="974"/>
      <c r="AH20" s="851"/>
      <c r="AI20" s="473">
        <f t="shared" si="1"/>
        <v>0</v>
      </c>
      <c r="AJ20" s="307">
        <f t="shared" si="2"/>
        <v>0</v>
      </c>
      <c r="AK20" s="814">
        <f>'[3]тар см 11 мес 2021  (корр)'!AA20+'[2]тар см Декабрь 2021'!AA20</f>
        <v>1276216.9916666665</v>
      </c>
      <c r="AL20" s="814">
        <f t="shared" si="3"/>
        <v>5153.908333333442</v>
      </c>
      <c r="AM20" s="324"/>
      <c r="AN20" s="307"/>
      <c r="AO20" s="307"/>
    </row>
    <row r="21" spans="1:41" ht="15.75" customHeight="1" x14ac:dyDescent="0.25">
      <c r="A21" s="325"/>
      <c r="B21" s="326" t="s">
        <v>33</v>
      </c>
      <c r="C21" s="327"/>
      <c r="D21" s="328"/>
      <c r="E21" s="329"/>
      <c r="F21" s="329"/>
      <c r="G21" s="329"/>
      <c r="H21" s="330"/>
      <c r="I21" s="327"/>
      <c r="J21" s="328"/>
      <c r="K21" s="329"/>
      <c r="L21" s="329"/>
      <c r="M21" s="329"/>
      <c r="N21" s="330"/>
      <c r="O21" s="331"/>
      <c r="P21" s="329"/>
      <c r="Q21" s="329"/>
      <c r="R21" s="329"/>
      <c r="S21" s="329"/>
      <c r="T21" s="333"/>
      <c r="U21" s="327"/>
      <c r="V21" s="349"/>
      <c r="W21" s="349"/>
      <c r="X21" s="349"/>
      <c r="Y21" s="349"/>
      <c r="Z21" s="789"/>
      <c r="AA21" s="800"/>
      <c r="AB21" s="333"/>
      <c r="AC21" s="329"/>
      <c r="AD21" s="951"/>
      <c r="AE21" s="972"/>
      <c r="AF21" s="973"/>
      <c r="AG21" s="974"/>
      <c r="AH21" s="852"/>
      <c r="AI21" s="473">
        <f t="shared" si="1"/>
        <v>0</v>
      </c>
      <c r="AJ21" s="307">
        <f t="shared" si="2"/>
        <v>0</v>
      </c>
      <c r="AK21" s="814">
        <f>'[3]тар см 11 мес 2021  (корр)'!AA21+'[2]тар см Декабрь 2021'!AA21</f>
        <v>0</v>
      </c>
      <c r="AL21" s="814">
        <f t="shared" si="3"/>
        <v>0</v>
      </c>
      <c r="AM21" s="308"/>
      <c r="AN21" s="307"/>
      <c r="AO21" s="307"/>
    </row>
    <row r="22" spans="1:41" ht="27" customHeight="1" x14ac:dyDescent="0.25">
      <c r="A22" s="336" t="s">
        <v>34</v>
      </c>
      <c r="B22" s="351" t="s">
        <v>186</v>
      </c>
      <c r="C22" s="327">
        <f>428285.7/12*$A$2</f>
        <v>428285.69999999995</v>
      </c>
      <c r="D22" s="328"/>
      <c r="E22" s="329">
        <f>'вспомогательная к смете  '!H16</f>
        <v>425388.60000000003</v>
      </c>
      <c r="F22" s="329">
        <f>ROUND(E22/$E$115,2)</f>
        <v>19.600000000000001</v>
      </c>
      <c r="G22" s="329">
        <f>E22-C22</f>
        <v>-2897.0999999999185</v>
      </c>
      <c r="H22" s="330">
        <f>ROUND(E22/C22*100,1)-100</f>
        <v>-0.70000000000000284</v>
      </c>
      <c r="I22" s="327">
        <f>251762.5/12*$A$2</f>
        <v>251762.5</v>
      </c>
      <c r="J22" s="328"/>
      <c r="K22" s="329">
        <f>'вспомогательная к смете  '!M16</f>
        <v>259874.5</v>
      </c>
      <c r="L22" s="329">
        <f>ROUNDUP(K22/$K$115,2)</f>
        <v>8.75</v>
      </c>
      <c r="M22" s="329">
        <f>K22-I22</f>
        <v>8112</v>
      </c>
      <c r="N22" s="330">
        <f>ROUND(K22/I22*100,1)-100</f>
        <v>3.2000000000000028</v>
      </c>
      <c r="O22" s="327"/>
      <c r="P22" s="329"/>
      <c r="Q22" s="329">
        <f>'вспомогательная к смете  '!R17</f>
        <v>0</v>
      </c>
      <c r="R22" s="329">
        <f>ROUND(Q22/$E$115,2)</f>
        <v>0</v>
      </c>
      <c r="S22" s="329">
        <f t="shared" ref="S22:S28" si="5">Q22-O22</f>
        <v>0</v>
      </c>
      <c r="T22" s="333"/>
      <c r="U22" s="327">
        <f>478927.5/12*$A$2</f>
        <v>478927.5</v>
      </c>
      <c r="V22" s="329"/>
      <c r="W22" s="329">
        <f>'вспомогательная к смете  '!W16</f>
        <v>471213.8</v>
      </c>
      <c r="X22" s="329">
        <f>ROUND(W22/$W$115,2)</f>
        <v>22.94</v>
      </c>
      <c r="Y22" s="329">
        <f t="shared" ref="Y22:Y28" si="6">W22-U22</f>
        <v>-7713.7000000000116</v>
      </c>
      <c r="Z22" s="333">
        <f>ROUND(W22/U22*100,1)-100</f>
        <v>-1.5999999999999943</v>
      </c>
      <c r="AA22" s="800">
        <f t="shared" ref="AA22:AA28" si="7">C22+I22+O22+U22</f>
        <v>1158975.7</v>
      </c>
      <c r="AB22" s="333">
        <f>E22+K22+Q22+W22</f>
        <v>1156476.9000000001</v>
      </c>
      <c r="AC22" s="329">
        <f t="shared" ref="AC22:AC28" si="8">AB22-AA22</f>
        <v>-2498.7999999998137</v>
      </c>
      <c r="AD22" s="951">
        <f>ROUND(AB22/AA22*100,1)-100</f>
        <v>-0.20000000000000284</v>
      </c>
      <c r="AE22" s="972"/>
      <c r="AF22" s="973"/>
      <c r="AG22" s="974"/>
      <c r="AH22" s="852"/>
      <c r="AI22" s="473">
        <f t="shared" si="1"/>
        <v>0</v>
      </c>
      <c r="AJ22" s="307">
        <f t="shared" si="2"/>
        <v>0</v>
      </c>
      <c r="AK22" s="814">
        <f>'[3]тар см 11 мес 2021  (корр)'!AA22+'[2]тар см Декабрь 2021'!AA22</f>
        <v>1154099.1916666667</v>
      </c>
      <c r="AL22" s="814">
        <f t="shared" si="3"/>
        <v>4876.5083333333023</v>
      </c>
      <c r="AM22" s="308"/>
      <c r="AN22" s="307"/>
      <c r="AO22" s="307">
        <f>AB22/9*12</f>
        <v>1541969.2000000002</v>
      </c>
    </row>
    <row r="23" spans="1:41" ht="39" customHeight="1" x14ac:dyDescent="0.25">
      <c r="A23" s="336" t="s">
        <v>36</v>
      </c>
      <c r="B23" s="986" t="s">
        <v>268</v>
      </c>
      <c r="C23" s="327">
        <f>44133.3/12*$A$2</f>
        <v>44133.3</v>
      </c>
      <c r="D23" s="328"/>
      <c r="E23" s="329">
        <f>E24+E25+E26</f>
        <v>43539.3</v>
      </c>
      <c r="F23" s="329"/>
      <c r="G23" s="329">
        <f>E23-C23</f>
        <v>-594</v>
      </c>
      <c r="H23" s="330">
        <f>ROUND(E23/C23*100,1)-100</f>
        <v>-1.2999999999999972</v>
      </c>
      <c r="I23" s="327">
        <f>SUM(I24:I26)</f>
        <v>25943.3</v>
      </c>
      <c r="J23" s="328"/>
      <c r="K23" s="329">
        <f>K24+K25+K26</f>
        <v>26668</v>
      </c>
      <c r="L23" s="329"/>
      <c r="M23" s="329">
        <f>K23-I23</f>
        <v>724.70000000000073</v>
      </c>
      <c r="N23" s="330">
        <f>ROUND(K23/I23*100,1)-100</f>
        <v>2.7999999999999972</v>
      </c>
      <c r="O23" s="327"/>
      <c r="P23" s="329"/>
      <c r="Q23" s="329">
        <f>'вспомогательная к смете  '!R18</f>
        <v>0</v>
      </c>
      <c r="R23" s="329"/>
      <c r="S23" s="329">
        <f t="shared" si="5"/>
        <v>0</v>
      </c>
      <c r="T23" s="333"/>
      <c r="U23" s="327">
        <f>SUM(U24:U26)</f>
        <v>49351.799999999996</v>
      </c>
      <c r="V23" s="329"/>
      <c r="W23" s="329">
        <f>W24+W25+W26</f>
        <v>48269.599999999999</v>
      </c>
      <c r="X23" s="329"/>
      <c r="Y23" s="329">
        <f t="shared" si="6"/>
        <v>-1082.1999999999971</v>
      </c>
      <c r="Z23" s="333">
        <f>ROUND(W23/U23*100,1)-100</f>
        <v>-2.2000000000000028</v>
      </c>
      <c r="AA23" s="800">
        <f t="shared" si="7"/>
        <v>119428.4</v>
      </c>
      <c r="AB23" s="329">
        <f>AB24+AB25+AB26</f>
        <v>118476.9</v>
      </c>
      <c r="AC23" s="329">
        <f t="shared" si="8"/>
        <v>-951.5</v>
      </c>
      <c r="AD23" s="951">
        <f>ROUND(AB23/AA23*100,1)-100</f>
        <v>-0.79999999999999716</v>
      </c>
      <c r="AE23" s="972"/>
      <c r="AF23" s="973"/>
      <c r="AG23" s="974"/>
      <c r="AH23" s="852"/>
      <c r="AI23" s="473">
        <f t="shared" si="1"/>
        <v>0</v>
      </c>
      <c r="AJ23" s="307">
        <f t="shared" si="2"/>
        <v>0</v>
      </c>
      <c r="AK23" s="814">
        <f>'[3]тар см 11 мес 2021  (корр)'!AA23+'[2]тар см Декабрь 2021'!AA23</f>
        <v>119151.03333333333</v>
      </c>
      <c r="AL23" s="814">
        <f t="shared" si="3"/>
        <v>277.36666666666861</v>
      </c>
      <c r="AM23" s="308"/>
      <c r="AN23" s="594"/>
      <c r="AO23" s="594"/>
    </row>
    <row r="24" spans="1:41" s="824" customFormat="1" ht="16.5" customHeight="1" x14ac:dyDescent="0.25">
      <c r="A24" s="584" t="s">
        <v>224</v>
      </c>
      <c r="B24" s="769" t="s">
        <v>187</v>
      </c>
      <c r="C24" s="443">
        <f>23230.8/12*$A$2</f>
        <v>23230.799999999999</v>
      </c>
      <c r="D24" s="444"/>
      <c r="E24" s="367">
        <f>'вспомогательная к смете  '!H17</f>
        <v>23573.8</v>
      </c>
      <c r="F24" s="367">
        <f>ROUND(E24/$E$115,2)</f>
        <v>1.0900000000000001</v>
      </c>
      <c r="G24" s="367"/>
      <c r="H24" s="445"/>
      <c r="I24" s="443">
        <f>13656/12*$A$2</f>
        <v>13656</v>
      </c>
      <c r="J24" s="444"/>
      <c r="K24" s="367">
        <f>'вспомогательная к смете  '!M17</f>
        <v>14723.300000000001</v>
      </c>
      <c r="L24" s="367">
        <f>ROUND(K24/$K$115,2)</f>
        <v>0.5</v>
      </c>
      <c r="M24" s="367"/>
      <c r="N24" s="445"/>
      <c r="O24" s="443">
        <f>ROUNDUP((O22-((O22*10%)))*7.5%,)</f>
        <v>0</v>
      </c>
      <c r="P24" s="367" t="e">
        <f>ROUND(O24/$O$115,2)</f>
        <v>#DIV/0!</v>
      </c>
      <c r="Q24" s="367">
        <f>'вспомогательная к смете  '!R19</f>
        <v>0</v>
      </c>
      <c r="R24" s="367"/>
      <c r="S24" s="367">
        <f t="shared" si="5"/>
        <v>0</v>
      </c>
      <c r="T24" s="448"/>
      <c r="U24" s="443">
        <f>25977.7/12*$A$2</f>
        <v>25977.7</v>
      </c>
      <c r="V24" s="367"/>
      <c r="W24" s="367">
        <f>'вспомогательная к смете  '!W17</f>
        <v>25798.7</v>
      </c>
      <c r="X24" s="367">
        <f>ROUND(W24/$W$115,2)</f>
        <v>1.26</v>
      </c>
      <c r="Y24" s="367">
        <f t="shared" si="6"/>
        <v>-179</v>
      </c>
      <c r="Z24" s="448"/>
      <c r="AA24" s="811">
        <f t="shared" si="7"/>
        <v>62864.5</v>
      </c>
      <c r="AB24" s="448">
        <f>E24+K24+Q24+W24</f>
        <v>64095.8</v>
      </c>
      <c r="AC24" s="367">
        <f t="shared" si="8"/>
        <v>1231.3000000000029</v>
      </c>
      <c r="AD24" s="954"/>
      <c r="AE24" s="972"/>
      <c r="AF24" s="975"/>
      <c r="AG24" s="976"/>
      <c r="AH24" s="853"/>
      <c r="AI24" s="820">
        <f t="shared" si="1"/>
        <v>0</v>
      </c>
      <c r="AJ24" s="821">
        <f t="shared" si="2"/>
        <v>0</v>
      </c>
      <c r="AK24" s="814">
        <f>'[3]тар см 11 мес 2021  (корр)'!AA24+'[2]тар см Декабрь 2021'!AA24</f>
        <v>62577.791666666657</v>
      </c>
      <c r="AL24" s="822">
        <f t="shared" si="3"/>
        <v>286.70833333334303</v>
      </c>
      <c r="AM24" s="933"/>
      <c r="AN24" s="823"/>
      <c r="AO24" s="823"/>
    </row>
    <row r="25" spans="1:41" s="824" customFormat="1" ht="17.25" customHeight="1" x14ac:dyDescent="0.25">
      <c r="A25" s="584" t="s">
        <v>225</v>
      </c>
      <c r="B25" s="769" t="s">
        <v>226</v>
      </c>
      <c r="C25" s="443">
        <f>12858.1/12*$A$2</f>
        <v>12858.100000000002</v>
      </c>
      <c r="D25" s="444"/>
      <c r="E25" s="367">
        <f>'вспомогательная к смете  '!H18</f>
        <v>12425</v>
      </c>
      <c r="F25" s="367">
        <f>ROUND(E25/$E$115,2)</f>
        <v>0.56999999999999995</v>
      </c>
      <c r="G25" s="367"/>
      <c r="H25" s="445"/>
      <c r="I25" s="443">
        <f>7558.5/12*$A$2</f>
        <v>7558.5</v>
      </c>
      <c r="J25" s="444"/>
      <c r="K25" s="367">
        <f>'вспомогательная к смете  '!M18</f>
        <v>7359.0999999999995</v>
      </c>
      <c r="L25" s="367">
        <f>ROUND(K25/$K$115,2)</f>
        <v>0.25</v>
      </c>
      <c r="M25" s="367"/>
      <c r="N25" s="445"/>
      <c r="O25" s="443">
        <f>ROUND((O22-((O22*10%)))*3.5%,)</f>
        <v>0</v>
      </c>
      <c r="P25" s="367" t="e">
        <f>ROUND(O25/$O$115,2)</f>
        <v>#DIV/0!</v>
      </c>
      <c r="Q25" s="367">
        <f>'вспомогательная к смете  '!R20</f>
        <v>0</v>
      </c>
      <c r="R25" s="367"/>
      <c r="S25" s="367">
        <f t="shared" si="5"/>
        <v>0</v>
      </c>
      <c r="T25" s="448"/>
      <c r="U25" s="443">
        <f>14378.5/12*$A$2</f>
        <v>14378.5</v>
      </c>
      <c r="V25" s="367"/>
      <c r="W25" s="367">
        <f>'вспомогательная к смете  '!W18</f>
        <v>13849</v>
      </c>
      <c r="X25" s="367">
        <f>ROUND(W25/$W$115,2)</f>
        <v>0.67</v>
      </c>
      <c r="Y25" s="367">
        <f t="shared" si="6"/>
        <v>-529.5</v>
      </c>
      <c r="Z25" s="448"/>
      <c r="AA25" s="811">
        <f t="shared" si="7"/>
        <v>34795.100000000006</v>
      </c>
      <c r="AB25" s="448">
        <f>E25+K25+Q25+W25</f>
        <v>33633.1</v>
      </c>
      <c r="AC25" s="367">
        <f t="shared" si="8"/>
        <v>-1162.0000000000073</v>
      </c>
      <c r="AD25" s="954"/>
      <c r="AE25" s="972"/>
      <c r="AF25" s="975"/>
      <c r="AG25" s="976"/>
      <c r="AH25" s="853"/>
      <c r="AI25" s="820">
        <f t="shared" si="1"/>
        <v>0</v>
      </c>
      <c r="AJ25" s="821">
        <f t="shared" si="2"/>
        <v>0</v>
      </c>
      <c r="AK25" s="814">
        <f>'[3]тар см 11 мес 2021  (корр)'!AA25+'[2]тар см Декабрь 2021'!AA25</f>
        <v>34784.508333333331</v>
      </c>
      <c r="AL25" s="822">
        <f t="shared" si="3"/>
        <v>10.591666666674428</v>
      </c>
      <c r="AM25" s="933"/>
      <c r="AN25" s="823"/>
      <c r="AO25" s="823"/>
    </row>
    <row r="26" spans="1:41" s="824" customFormat="1" ht="30" x14ac:dyDescent="0.25">
      <c r="A26" s="584" t="s">
        <v>227</v>
      </c>
      <c r="B26" s="770" t="s">
        <v>228</v>
      </c>
      <c r="C26" s="443">
        <f>8044.4/12*$A$2</f>
        <v>8044.4</v>
      </c>
      <c r="D26" s="444"/>
      <c r="E26" s="367">
        <f>'вспомогательная к смете  '!H19</f>
        <v>7540.5</v>
      </c>
      <c r="F26" s="367"/>
      <c r="G26" s="367"/>
      <c r="H26" s="445"/>
      <c r="I26" s="443">
        <f>4728.8/12*$A$2</f>
        <v>4728.8</v>
      </c>
      <c r="J26" s="444"/>
      <c r="K26" s="367">
        <f>'вспомогательная к смете  '!M19</f>
        <v>4585.6000000000004</v>
      </c>
      <c r="L26" s="367"/>
      <c r="M26" s="367"/>
      <c r="N26" s="445"/>
      <c r="O26" s="443">
        <f>ROUND(O22*0%,)</f>
        <v>0</v>
      </c>
      <c r="P26" s="367"/>
      <c r="Q26" s="367">
        <f>'вспомогательная к смете  '!R21</f>
        <v>0</v>
      </c>
      <c r="R26" s="367"/>
      <c r="S26" s="367">
        <f t="shared" si="5"/>
        <v>0</v>
      </c>
      <c r="T26" s="448"/>
      <c r="U26" s="443">
        <f>8995.6/12*$A$2</f>
        <v>8995.6</v>
      </c>
      <c r="V26" s="367"/>
      <c r="W26" s="367">
        <f>'вспомогательная к смете  '!W19</f>
        <v>8621.9</v>
      </c>
      <c r="X26" s="367"/>
      <c r="Y26" s="367">
        <f t="shared" si="6"/>
        <v>-373.70000000000073</v>
      </c>
      <c r="Z26" s="448"/>
      <c r="AA26" s="811">
        <f t="shared" si="7"/>
        <v>21768.800000000003</v>
      </c>
      <c r="AB26" s="448">
        <f>E26+K26+Q26+W26</f>
        <v>20748</v>
      </c>
      <c r="AC26" s="367">
        <f t="shared" si="8"/>
        <v>-1020.8000000000029</v>
      </c>
      <c r="AD26" s="954"/>
      <c r="AE26" s="972"/>
      <c r="AF26" s="975"/>
      <c r="AG26" s="976"/>
      <c r="AH26" s="853"/>
      <c r="AI26" s="820">
        <f t="shared" si="1"/>
        <v>0</v>
      </c>
      <c r="AJ26" s="821">
        <f t="shared" si="2"/>
        <v>0</v>
      </c>
      <c r="AK26" s="814">
        <f>'[3]тар см 11 мес 2021  (корр)'!AA26+'[2]тар см Декабрь 2021'!AA26</f>
        <v>21788.733333333334</v>
      </c>
      <c r="AL26" s="822">
        <f t="shared" si="3"/>
        <v>-19.933333333330665</v>
      </c>
      <c r="AM26" s="933"/>
      <c r="AN26" s="823"/>
      <c r="AO26" s="823"/>
    </row>
    <row r="27" spans="1:41" ht="29.25" customHeight="1" x14ac:dyDescent="0.25">
      <c r="A27" s="587" t="s">
        <v>38</v>
      </c>
      <c r="B27" s="771" t="s">
        <v>229</v>
      </c>
      <c r="C27" s="327">
        <f>1406.7/12*$A$2</f>
        <v>1406.7</v>
      </c>
      <c r="D27" s="328"/>
      <c r="E27" s="329">
        <f>'вспомогательная к смете  '!H20</f>
        <v>1511.1</v>
      </c>
      <c r="F27" s="329"/>
      <c r="G27" s="329">
        <f>E27-C27</f>
        <v>104.39999999999986</v>
      </c>
      <c r="H27" s="330">
        <f>ROUND(E27/C27*100,1)-100</f>
        <v>7.4000000000000057</v>
      </c>
      <c r="I27" s="327"/>
      <c r="J27" s="328"/>
      <c r="K27" s="329">
        <f>'вспомогательная к смете  '!M20</f>
        <v>0</v>
      </c>
      <c r="L27" s="329"/>
      <c r="M27" s="329">
        <f>K27-I27</f>
        <v>0</v>
      </c>
      <c r="N27" s="330">
        <v>0</v>
      </c>
      <c r="O27" s="327"/>
      <c r="P27" s="329"/>
      <c r="Q27" s="329">
        <f>'вспомогательная к смете  '!R22</f>
        <v>0</v>
      </c>
      <c r="R27" s="329"/>
      <c r="S27" s="329">
        <f t="shared" si="5"/>
        <v>0</v>
      </c>
      <c r="T27" s="333"/>
      <c r="U27" s="327">
        <f>1560.1/12*A2</f>
        <v>1560.1</v>
      </c>
      <c r="V27" s="329"/>
      <c r="W27" s="329">
        <f>'вспомогательная к смете  '!W20</f>
        <v>1365.9</v>
      </c>
      <c r="X27" s="329"/>
      <c r="Y27" s="329">
        <f t="shared" si="6"/>
        <v>-194.19999999999982</v>
      </c>
      <c r="Z27" s="333">
        <f>ROUND(W27/U27*100,1)-100</f>
        <v>-12.400000000000006</v>
      </c>
      <c r="AA27" s="800">
        <f t="shared" si="7"/>
        <v>2966.8</v>
      </c>
      <c r="AB27" s="333">
        <f>E27+K27+Q27+W27</f>
        <v>2877</v>
      </c>
      <c r="AC27" s="329">
        <f t="shared" si="8"/>
        <v>-89.800000000000182</v>
      </c>
      <c r="AD27" s="951">
        <f>ROUND(AB27/AA27*100,1)-100</f>
        <v>-3</v>
      </c>
      <c r="AE27" s="972"/>
      <c r="AF27" s="973"/>
      <c r="AG27" s="974"/>
      <c r="AH27" s="852"/>
      <c r="AI27" s="473">
        <f t="shared" si="1"/>
        <v>0</v>
      </c>
      <c r="AJ27" s="307">
        <f t="shared" si="2"/>
        <v>0</v>
      </c>
      <c r="AK27" s="814">
        <f>'[3]тар см 11 мес 2021  (корр)'!AA27+'[2]тар см Декабрь 2021'!AA27</f>
        <v>2966.7666666666664</v>
      </c>
      <c r="AL27" s="814">
        <f t="shared" si="3"/>
        <v>3.3333333333757764E-2</v>
      </c>
      <c r="AM27" s="308"/>
      <c r="AN27" s="307"/>
      <c r="AO27" s="307"/>
    </row>
    <row r="28" spans="1:41" s="323" customFormat="1" ht="18" customHeight="1" x14ac:dyDescent="0.25">
      <c r="A28" s="354" t="s">
        <v>1</v>
      </c>
      <c r="B28" s="355" t="s">
        <v>42</v>
      </c>
      <c r="C28" s="342">
        <f>131556.5/12*$A$2</f>
        <v>131556.5</v>
      </c>
      <c r="D28" s="343"/>
      <c r="E28" s="317">
        <f>'вспомогательная к смете  '!H21</f>
        <v>132882.5</v>
      </c>
      <c r="F28" s="317">
        <f>ROUND(E28/$E$115,2)</f>
        <v>6.12</v>
      </c>
      <c r="G28" s="317">
        <f>E28-C28</f>
        <v>1326</v>
      </c>
      <c r="H28" s="315">
        <f>ROUND(E28/C28*100,1)-100</f>
        <v>1</v>
      </c>
      <c r="I28" s="342">
        <f>31883.9/12*$A$2</f>
        <v>31883.9</v>
      </c>
      <c r="J28" s="343"/>
      <c r="K28" s="317">
        <f>'вспомогательная к смете  '!M21</f>
        <v>32274.699999999997</v>
      </c>
      <c r="L28" s="317">
        <f t="shared" ref="L28:L33" si="9">ROUND(K28/$K$115,2)</f>
        <v>1.0900000000000001</v>
      </c>
      <c r="M28" s="317">
        <f>K28-I28</f>
        <v>390.79999999999563</v>
      </c>
      <c r="N28" s="315">
        <f>ROUND(K28/I28*100,1)-100</f>
        <v>1.2000000000000028</v>
      </c>
      <c r="O28" s="327"/>
      <c r="P28" s="317" t="e">
        <f>ROUND(O28/$O$115,2)</f>
        <v>#DIV/0!</v>
      </c>
      <c r="Q28" s="317">
        <f>'вспомогательная к смете  '!R23</f>
        <v>0</v>
      </c>
      <c r="R28" s="317" t="e">
        <f>ROUND(Q28/$Q$115,2)</f>
        <v>#DIV/0!</v>
      </c>
      <c r="S28" s="317">
        <f t="shared" si="5"/>
        <v>0</v>
      </c>
      <c r="T28" s="333"/>
      <c r="U28" s="342">
        <f>90465.3/12*$A$2</f>
        <v>90465.3</v>
      </c>
      <c r="V28" s="317"/>
      <c r="W28" s="317">
        <f>'вспомогательная к смете  '!W21</f>
        <v>96356.799999999988</v>
      </c>
      <c r="X28" s="317">
        <f>ROUND(W28/$W$115,2)</f>
        <v>4.6900000000000004</v>
      </c>
      <c r="Y28" s="317">
        <f t="shared" si="6"/>
        <v>5891.4999999999854</v>
      </c>
      <c r="Z28" s="345">
        <f>ROUND(W28/U28*100,1)-100</f>
        <v>6.5</v>
      </c>
      <c r="AA28" s="802">
        <f t="shared" si="7"/>
        <v>253905.7</v>
      </c>
      <c r="AB28" s="345">
        <f>E28+K28+Q28+W28</f>
        <v>261514</v>
      </c>
      <c r="AC28" s="317">
        <f t="shared" si="8"/>
        <v>7608.2999999999884</v>
      </c>
      <c r="AD28" s="950">
        <f>ROUND(AB28/AA28*100,1)-100</f>
        <v>3</v>
      </c>
      <c r="AE28" s="972" t="s">
        <v>267</v>
      </c>
      <c r="AF28" s="973"/>
      <c r="AG28" s="974"/>
      <c r="AH28" s="851"/>
      <c r="AI28" s="473">
        <f t="shared" si="1"/>
        <v>0</v>
      </c>
      <c r="AJ28" s="307">
        <f t="shared" si="2"/>
        <v>0</v>
      </c>
      <c r="AK28" s="814">
        <f>'[3]тар см 11 мес 2021  (корр)'!AA28+'[2]тар см Декабрь 2021'!AA28</f>
        <v>255234.39166666666</v>
      </c>
      <c r="AL28" s="814">
        <f t="shared" si="3"/>
        <v>-1328.6916666666511</v>
      </c>
      <c r="AM28" s="324"/>
      <c r="AN28" s="307"/>
      <c r="AO28" s="307"/>
    </row>
    <row r="29" spans="1:41" s="876" customFormat="1" ht="20.25" customHeight="1" x14ac:dyDescent="0.25">
      <c r="A29" s="868" t="s">
        <v>43</v>
      </c>
      <c r="B29" s="869" t="s">
        <v>188</v>
      </c>
      <c r="C29" s="1004">
        <f>C31+C32+C33</f>
        <v>289047.09999999998</v>
      </c>
      <c r="D29" s="871">
        <f>D31+D32+D33</f>
        <v>10.95</v>
      </c>
      <c r="E29" s="872">
        <f>E31+E32+E33</f>
        <v>276483.59999999998</v>
      </c>
      <c r="F29" s="872">
        <f>F31+F32+F33</f>
        <v>12.74</v>
      </c>
      <c r="G29" s="872">
        <f>G31+G32+G33</f>
        <v>-12563.500000000007</v>
      </c>
      <c r="H29" s="873">
        <f>ROUND(E29/C29*100,1)-100</f>
        <v>-4.2999999999999972</v>
      </c>
      <c r="I29" s="1004">
        <f>I31+I32+I33</f>
        <v>87040.6</v>
      </c>
      <c r="J29" s="871">
        <f>J31+J32+J33</f>
        <v>1.98</v>
      </c>
      <c r="K29" s="872">
        <f>K31+K32+K33</f>
        <v>159623.79999999999</v>
      </c>
      <c r="L29" s="872">
        <f t="shared" si="9"/>
        <v>5.37</v>
      </c>
      <c r="M29" s="872">
        <f>M31+M32+M33</f>
        <v>72583.199999999983</v>
      </c>
      <c r="N29" s="873">
        <f>ROUND(K29/I29*100,1)-100</f>
        <v>83.4</v>
      </c>
      <c r="O29" s="874">
        <f>O31+O32+O33</f>
        <v>0</v>
      </c>
      <c r="P29" s="872" t="e">
        <f>ROUND(O29/$O$115,2)</f>
        <v>#DIV/0!</v>
      </c>
      <c r="Q29" s="872">
        <f>Q31+Q32+Q33</f>
        <v>0</v>
      </c>
      <c r="R29" s="872">
        <f>R31+R32+R33</f>
        <v>0</v>
      </c>
      <c r="S29" s="872">
        <f>S31+S32+S33</f>
        <v>0</v>
      </c>
      <c r="T29" s="843"/>
      <c r="U29" s="1004">
        <f>U31+U32+U33</f>
        <v>154235.69999999998</v>
      </c>
      <c r="V29" s="872">
        <f>V31+V32+V33</f>
        <v>5.53</v>
      </c>
      <c r="W29" s="872">
        <f>W31+W32+W33</f>
        <v>122345.09999999999</v>
      </c>
      <c r="X29" s="872">
        <f>X31+X32+X33</f>
        <v>5.9499999999999993</v>
      </c>
      <c r="Y29" s="872">
        <f>Y31+Y32+Y33</f>
        <v>-31890.6</v>
      </c>
      <c r="Z29" s="875">
        <f>ROUND(W29/U29*100,1)-100</f>
        <v>-20.700000000000003</v>
      </c>
      <c r="AA29" s="870">
        <f>AA31+AA32+AA33</f>
        <v>530323.4</v>
      </c>
      <c r="AB29" s="872">
        <f>AB31+AB32+AB33</f>
        <v>558452.5</v>
      </c>
      <c r="AC29" s="872">
        <f>AC31+AC32+AC33</f>
        <v>28129.099999999977</v>
      </c>
      <c r="AD29" s="953">
        <f>ROUND(AB29/AA29*100,1)-100</f>
        <v>5.2999999999999972</v>
      </c>
      <c r="AE29" s="972">
        <f>$AE$2-AD29</f>
        <v>-10.289999999999997</v>
      </c>
      <c r="AF29" s="973">
        <f>AC29*AE29/AD29</f>
        <v>-54612.91301886789</v>
      </c>
      <c r="AG29" s="974"/>
      <c r="AH29" s="932"/>
      <c r="AI29" s="473">
        <f t="shared" si="1"/>
        <v>0</v>
      </c>
      <c r="AJ29" s="307">
        <f t="shared" si="2"/>
        <v>0</v>
      </c>
      <c r="AK29" s="814">
        <f>'[3]тар см 11 мес 2021  (корр)'!AA29+'[2]тар см Декабрь 2021'!AA29</f>
        <v>542068.73</v>
      </c>
      <c r="AL29" s="814">
        <f t="shared" si="3"/>
        <v>-11745.329999999958</v>
      </c>
      <c r="AM29" s="324"/>
      <c r="AN29" s="307"/>
      <c r="AO29" s="307"/>
    </row>
    <row r="30" spans="1:41" ht="15.75" customHeight="1" x14ac:dyDescent="0.25">
      <c r="A30" s="325"/>
      <c r="B30" s="326" t="s">
        <v>33</v>
      </c>
      <c r="C30" s="327"/>
      <c r="D30" s="328"/>
      <c r="E30" s="329"/>
      <c r="F30" s="329"/>
      <c r="G30" s="329"/>
      <c r="H30" s="330"/>
      <c r="I30" s="327"/>
      <c r="J30" s="328"/>
      <c r="K30" s="329"/>
      <c r="L30" s="329">
        <f t="shared" si="9"/>
        <v>0</v>
      </c>
      <c r="M30" s="329"/>
      <c r="N30" s="330"/>
      <c r="O30" s="331"/>
      <c r="P30" s="329"/>
      <c r="Q30" s="329"/>
      <c r="R30" s="329"/>
      <c r="S30" s="329"/>
      <c r="T30" s="333"/>
      <c r="U30" s="327"/>
      <c r="V30" s="329"/>
      <c r="W30" s="329"/>
      <c r="X30" s="329"/>
      <c r="Y30" s="329"/>
      <c r="Z30" s="333"/>
      <c r="AA30" s="800"/>
      <c r="AB30" s="333"/>
      <c r="AC30" s="329"/>
      <c r="AD30" s="951"/>
      <c r="AE30" s="972"/>
      <c r="AF30" s="973"/>
      <c r="AG30" s="974"/>
      <c r="AH30" s="852"/>
      <c r="AI30" s="473">
        <f t="shared" si="1"/>
        <v>0</v>
      </c>
      <c r="AJ30" s="307">
        <f t="shared" si="2"/>
        <v>0</v>
      </c>
      <c r="AK30" s="814">
        <f>'[3]тар см 11 мес 2021  (корр)'!AA30+'[2]тар см Декабрь 2021'!AA30</f>
        <v>0</v>
      </c>
      <c r="AL30" s="814">
        <f t="shared" si="3"/>
        <v>0</v>
      </c>
      <c r="AM30" s="308"/>
      <c r="AN30" s="307"/>
      <c r="AO30" s="307"/>
    </row>
    <row r="31" spans="1:41" s="370" customFormat="1" ht="34.5" customHeight="1" x14ac:dyDescent="0.25">
      <c r="A31" s="359"/>
      <c r="B31" s="360" t="s">
        <v>189</v>
      </c>
      <c r="C31" s="327"/>
      <c r="D31" s="361"/>
      <c r="E31" s="362">
        <f>'вспомогательная к смете  '!H24</f>
        <v>0</v>
      </c>
      <c r="F31" s="363"/>
      <c r="G31" s="362">
        <f>E31-C31</f>
        <v>0</v>
      </c>
      <c r="H31" s="364" t="e">
        <f>ROUND(E31/C31*100,1)-100</f>
        <v>#DIV/0!</v>
      </c>
      <c r="I31" s="327"/>
      <c r="J31" s="361"/>
      <c r="K31" s="362">
        <f>'вспомогательная к смете  '!M24</f>
        <v>0</v>
      </c>
      <c r="L31" s="363">
        <f t="shared" si="9"/>
        <v>0</v>
      </c>
      <c r="M31" s="362">
        <f t="shared" ref="M31:M36" si="10">K31-I31</f>
        <v>0</v>
      </c>
      <c r="N31" s="364" t="e">
        <f t="shared" ref="N31:N36" si="11">ROUND(K31/I31*100,1)-100</f>
        <v>#DIV/0!</v>
      </c>
      <c r="O31" s="327">
        <v>0</v>
      </c>
      <c r="P31" s="362"/>
      <c r="Q31" s="362">
        <f>'вспомогательная к смете  '!R24</f>
        <v>0</v>
      </c>
      <c r="R31" s="363"/>
      <c r="S31" s="362">
        <v>0</v>
      </c>
      <c r="T31" s="333"/>
      <c r="U31" s="327"/>
      <c r="V31" s="363">
        <f>ROUND(U31/$U$115,2)</f>
        <v>0</v>
      </c>
      <c r="W31" s="362">
        <f>'вспомогательная к смете  '!W24</f>
        <v>0</v>
      </c>
      <c r="X31" s="363">
        <f>ROUND(W31/$W$115,2)</f>
        <v>0</v>
      </c>
      <c r="Y31" s="362">
        <f>W31-U31</f>
        <v>0</v>
      </c>
      <c r="Z31" s="365" t="e">
        <f>ROUND(W31/U31*100,1)-100</f>
        <v>#DIV/0!</v>
      </c>
      <c r="AA31" s="803">
        <f>C31+I31+O31+U31</f>
        <v>0</v>
      </c>
      <c r="AB31" s="365">
        <f>E31+K31+Q31+W31</f>
        <v>0</v>
      </c>
      <c r="AC31" s="367">
        <f t="shared" ref="AC31:AC36" si="12">AB31-AA31</f>
        <v>0</v>
      </c>
      <c r="AD31" s="954" t="e">
        <f t="shared" ref="AD31:AD36" si="13">ROUND(AB31/AA31*100,1)-100</f>
        <v>#DIV/0!</v>
      </c>
      <c r="AE31" s="972"/>
      <c r="AF31" s="975"/>
      <c r="AG31" s="976"/>
      <c r="AH31" s="853"/>
      <c r="AI31" s="473">
        <f t="shared" si="1"/>
        <v>0</v>
      </c>
      <c r="AJ31" s="307">
        <f t="shared" si="2"/>
        <v>0</v>
      </c>
      <c r="AK31" s="814">
        <f>'[3]тар см 11 мес 2021  (корр)'!AA31+'[2]тар см Декабрь 2021'!AA31</f>
        <v>12563.8</v>
      </c>
      <c r="AL31" s="814">
        <f t="shared" si="3"/>
        <v>-12563.8</v>
      </c>
      <c r="AM31" s="934"/>
      <c r="AN31" s="307"/>
      <c r="AO31" s="821"/>
    </row>
    <row r="32" spans="1:41" s="374" customFormat="1" ht="55.5" customHeight="1" x14ac:dyDescent="0.25">
      <c r="A32" s="372"/>
      <c r="B32" s="360" t="s">
        <v>48</v>
      </c>
      <c r="C32" s="327">
        <f>124602.5/12*$A$2-60500-6954.9-600</f>
        <v>56547.6</v>
      </c>
      <c r="D32" s="373"/>
      <c r="E32" s="362">
        <f>'вспомогательная к смете  '!H25</f>
        <v>102693.7</v>
      </c>
      <c r="F32" s="362">
        <f>ROUND(E32/$E$115,2)</f>
        <v>4.7300000000000004</v>
      </c>
      <c r="G32" s="362">
        <f>E32-C32</f>
        <v>46146.1</v>
      </c>
      <c r="H32" s="364">
        <f>ROUND(E32/C32*100,1)-100</f>
        <v>81.599999999999994</v>
      </c>
      <c r="I32" s="327">
        <f>40042.1/12*$A$2+8800-3929</f>
        <v>44913.1</v>
      </c>
      <c r="J32" s="373"/>
      <c r="K32" s="362">
        <f>'вспомогательная к смете  '!M25</f>
        <v>48484.2</v>
      </c>
      <c r="L32" s="362">
        <f t="shared" si="9"/>
        <v>1.63</v>
      </c>
      <c r="M32" s="362">
        <f t="shared" si="10"/>
        <v>3571.0999999999985</v>
      </c>
      <c r="N32" s="364">
        <f t="shared" si="11"/>
        <v>8</v>
      </c>
      <c r="O32" s="327">
        <v>0</v>
      </c>
      <c r="P32" s="362"/>
      <c r="Q32" s="362">
        <f>'вспомогательная к смете  '!R25</f>
        <v>0</v>
      </c>
      <c r="R32" s="362"/>
      <c r="S32" s="362">
        <v>0</v>
      </c>
      <c r="T32" s="333"/>
      <c r="U32" s="327">
        <f>51884.7/12*$A$2-8800+600.1</f>
        <v>43684.799999999996</v>
      </c>
      <c r="V32" s="362"/>
      <c r="W32" s="362">
        <f>'вспомогательная к смете  '!W25</f>
        <v>35589.199999999997</v>
      </c>
      <c r="X32" s="362">
        <f>ROUND(W32/$W$115,2)</f>
        <v>1.73</v>
      </c>
      <c r="Y32" s="362">
        <f>W32-U32</f>
        <v>-8095.5999999999985</v>
      </c>
      <c r="Z32" s="365">
        <f>ROUND(W32/U32*100,1)-100</f>
        <v>-18.5</v>
      </c>
      <c r="AA32" s="803">
        <f>C32+I32+O32+U32</f>
        <v>145145.5</v>
      </c>
      <c r="AB32" s="365">
        <f>E32+K32+Q32+W32</f>
        <v>186767.09999999998</v>
      </c>
      <c r="AC32" s="367">
        <f t="shared" si="12"/>
        <v>41621.599999999977</v>
      </c>
      <c r="AD32" s="954">
        <f t="shared" si="13"/>
        <v>28.699999999999989</v>
      </c>
      <c r="AE32" s="972"/>
      <c r="AF32" s="975"/>
      <c r="AG32" s="976"/>
      <c r="AH32" s="853"/>
      <c r="AI32" s="473">
        <f t="shared" si="1"/>
        <v>0</v>
      </c>
      <c r="AJ32" s="307">
        <f t="shared" si="2"/>
        <v>0</v>
      </c>
      <c r="AK32" s="814">
        <f>'[3]тар см 11 мес 2021  (корр)'!AA32+'[2]тар см Декабрь 2021'!AA32</f>
        <v>236379.62166666664</v>
      </c>
      <c r="AL32" s="814">
        <f t="shared" si="3"/>
        <v>-91234.121666666644</v>
      </c>
      <c r="AM32" s="933"/>
      <c r="AN32" s="307"/>
      <c r="AO32" s="821"/>
    </row>
    <row r="33" spans="1:41" s="370" customFormat="1" ht="27" customHeight="1" x14ac:dyDescent="0.25">
      <c r="A33" s="359"/>
      <c r="B33" s="360" t="s">
        <v>50</v>
      </c>
      <c r="C33" s="327">
        <f>180573.6/12*$A$2+51925.9</f>
        <v>232499.5</v>
      </c>
      <c r="D33" s="361">
        <f>ROUND(C33/$C$115,2)</f>
        <v>10.95</v>
      </c>
      <c r="E33" s="362">
        <f>'вспомогательная к смете  '!H26</f>
        <v>173789.9</v>
      </c>
      <c r="F33" s="363">
        <f>ROUND(E33/$E$115,2)</f>
        <v>8.01</v>
      </c>
      <c r="G33" s="362">
        <f>E33-C33</f>
        <v>-58709.600000000006</v>
      </c>
      <c r="H33" s="364">
        <f>ROUND(E33/C33*100,1)</f>
        <v>74.7</v>
      </c>
      <c r="I33" s="327">
        <f>58029/12*$A$2+60500-76401.5</f>
        <v>42127.5</v>
      </c>
      <c r="J33" s="361">
        <f>ROUND(I33/$C$115,2)</f>
        <v>1.98</v>
      </c>
      <c r="K33" s="362">
        <f>'вспомогательная к смете  '!M26</f>
        <v>111139.59999999999</v>
      </c>
      <c r="L33" s="363">
        <f t="shared" si="9"/>
        <v>3.74</v>
      </c>
      <c r="M33" s="362">
        <f t="shared" si="10"/>
        <v>69012.099999999991</v>
      </c>
      <c r="N33" s="364">
        <f>ROUND(K33/I33*100,1)-100</f>
        <v>163.80000000000001</v>
      </c>
      <c r="O33" s="327">
        <v>0</v>
      </c>
      <c r="P33" s="362" t="e">
        <f>ROUND(O33/$O$115,2)</f>
        <v>#DIV/0!</v>
      </c>
      <c r="Q33" s="362">
        <f>'вспомогательная к смете  '!R26</f>
        <v>0</v>
      </c>
      <c r="R33" s="363"/>
      <c r="S33" s="362">
        <v>0</v>
      </c>
      <c r="T33" s="333"/>
      <c r="U33" s="327">
        <f>75191.3/12*$A$2+24475.6+10884.1-0.1</f>
        <v>110550.9</v>
      </c>
      <c r="V33" s="363">
        <f>ROUND(U33/$U$115,2)</f>
        <v>5.53</v>
      </c>
      <c r="W33" s="362">
        <f>'вспомогательная к смете  '!W26</f>
        <v>86755.9</v>
      </c>
      <c r="X33" s="363">
        <f>ROUND(W33/$W$115,2)</f>
        <v>4.22</v>
      </c>
      <c r="Y33" s="362">
        <f>W33-U33</f>
        <v>-23795</v>
      </c>
      <c r="Z33" s="365">
        <f>ROUND(W33/U33*100,1)-100</f>
        <v>-21.5</v>
      </c>
      <c r="AA33" s="803">
        <f>C33+I33+O33+U33</f>
        <v>385177.9</v>
      </c>
      <c r="AB33" s="365">
        <f>E33+K33+Q33+W33</f>
        <v>371685.4</v>
      </c>
      <c r="AC33" s="367">
        <f t="shared" si="12"/>
        <v>-13492.5</v>
      </c>
      <c r="AD33" s="954">
        <f t="shared" si="13"/>
        <v>-3.5</v>
      </c>
      <c r="AE33" s="972"/>
      <c r="AF33" s="975"/>
      <c r="AG33" s="976"/>
      <c r="AH33" s="853"/>
      <c r="AI33" s="473">
        <f t="shared" si="1"/>
        <v>0</v>
      </c>
      <c r="AJ33" s="307">
        <f t="shared" si="2"/>
        <v>0</v>
      </c>
      <c r="AK33" s="814">
        <f>'[3]тар см 11 мес 2021  (корр)'!AA33+'[2]тар см Декабрь 2021'!AA33</f>
        <v>293125.30833333335</v>
      </c>
      <c r="AL33" s="814">
        <f t="shared" si="3"/>
        <v>92052.591666666674</v>
      </c>
      <c r="AM33" s="934"/>
      <c r="AN33" s="307"/>
      <c r="AO33" s="821"/>
    </row>
    <row r="34" spans="1:41" s="323" customFormat="1" ht="30" customHeight="1" x14ac:dyDescent="0.25">
      <c r="A34" s="375" t="s">
        <v>2</v>
      </c>
      <c r="B34" s="376" t="s">
        <v>190</v>
      </c>
      <c r="C34" s="342">
        <f>SUM(C35:C37)</f>
        <v>53507.4</v>
      </c>
      <c r="D34" s="343" t="e">
        <f>SUM(D38:D47)</f>
        <v>#REF!</v>
      </c>
      <c r="E34" s="317">
        <f>SUM(E35:E37)</f>
        <v>56295.427092518585</v>
      </c>
      <c r="F34" s="317">
        <f>SUM(F35:F37)</f>
        <v>2.16</v>
      </c>
      <c r="G34" s="317">
        <f>SUM(G35:G37)</f>
        <v>2788.0270925185946</v>
      </c>
      <c r="H34" s="315">
        <f>ROUND(E34/C34*100,1)-100</f>
        <v>5.2000000000000028</v>
      </c>
      <c r="I34" s="342">
        <f>SUM(I35:I37)</f>
        <v>41564.774999999994</v>
      </c>
      <c r="J34" s="343" t="e">
        <f>SUM(J38:J47)</f>
        <v>#REF!</v>
      </c>
      <c r="K34" s="317">
        <f>SUM(K35:K37)</f>
        <v>47655.112126583219</v>
      </c>
      <c r="L34" s="344">
        <f>SUM(L35:L37)</f>
        <v>1.5</v>
      </c>
      <c r="M34" s="317">
        <f>SUM(M35:M37)</f>
        <v>6090.3371265832166</v>
      </c>
      <c r="N34" s="315">
        <f>ROUND(K34/I34*100,1)-100</f>
        <v>14.700000000000003</v>
      </c>
      <c r="O34" s="344">
        <f>SUM(O35:O37)</f>
        <v>0</v>
      </c>
      <c r="P34" s="344" t="e">
        <f>SUM(P35:P37)</f>
        <v>#DIV/0!</v>
      </c>
      <c r="Q34" s="317">
        <f>SUM(Q35:Q37)</f>
        <v>0</v>
      </c>
      <c r="R34" s="317" t="e">
        <f>SUM(R35:R37)+#REF!</f>
        <v>#REF!</v>
      </c>
      <c r="S34" s="317">
        <f>SUM(S35:S37)</f>
        <v>0</v>
      </c>
      <c r="T34" s="333"/>
      <c r="U34" s="342">
        <f>SUM(U35:U37)</f>
        <v>65859.8</v>
      </c>
      <c r="V34" s="317">
        <f>SUM(V35:V37)</f>
        <v>0</v>
      </c>
      <c r="W34" s="317">
        <f>SUM(W35:W37)</f>
        <v>62210.098850898197</v>
      </c>
      <c r="X34" s="317">
        <f>SUM(X35:X37)</f>
        <v>2.5499999999999998</v>
      </c>
      <c r="Y34" s="317">
        <f>SUM(Y35:Y37)</f>
        <v>-3649.7011491017988</v>
      </c>
      <c r="Z34" s="345">
        <f>ROUND(W34/U34*100,1)-100</f>
        <v>-5.5</v>
      </c>
      <c r="AA34" s="342">
        <f>SUM(AA35:AA37)</f>
        <v>160931.97500000001</v>
      </c>
      <c r="AB34" s="317">
        <f>SUM(AB35:AB37)</f>
        <v>166160.63807000002</v>
      </c>
      <c r="AC34" s="317">
        <f>SUM(AC35:AC37)</f>
        <v>5228.6630700000123</v>
      </c>
      <c r="AD34" s="950">
        <f>ROUND(AB34/AA34*100,1)-100</f>
        <v>3.2000000000000028</v>
      </c>
      <c r="AE34" s="972"/>
      <c r="AF34" s="973"/>
      <c r="AG34" s="974"/>
      <c r="AH34" s="851"/>
      <c r="AI34" s="473">
        <f t="shared" si="1"/>
        <v>0</v>
      </c>
      <c r="AJ34" s="307">
        <f t="shared" si="2"/>
        <v>0</v>
      </c>
      <c r="AK34" s="814">
        <f>'[3]тар см 11 мес 2021  (корр)'!AA34+'[2]тар см Декабрь 2021'!AA34</f>
        <v>162253.35833333334</v>
      </c>
      <c r="AL34" s="814">
        <f t="shared" si="3"/>
        <v>-1321.3833333333314</v>
      </c>
      <c r="AM34" s="324"/>
      <c r="AN34" s="307"/>
      <c r="AO34" s="307"/>
    </row>
    <row r="35" spans="1:41" ht="24.75" customHeight="1" x14ac:dyDescent="0.25">
      <c r="A35" s="378" t="s">
        <v>52</v>
      </c>
      <c r="B35" s="379" t="s">
        <v>53</v>
      </c>
      <c r="C35" s="327">
        <f>12538.1/12*$A$2</f>
        <v>12538.1</v>
      </c>
      <c r="D35" s="328"/>
      <c r="E35" s="329">
        <f>'вспомогательная к смете  '!H28</f>
        <v>14751.599999999999</v>
      </c>
      <c r="F35" s="329">
        <f>ROUND(E35/$E$115,2)</f>
        <v>0.68</v>
      </c>
      <c r="G35" s="329">
        <f>E35-C35</f>
        <v>2213.4999999999982</v>
      </c>
      <c r="H35" s="330">
        <f t="shared" ref="H35:H48" si="14">ROUND(E35/C35*100,1)-100</f>
        <v>17.700000000000003</v>
      </c>
      <c r="I35" s="327">
        <f>10340.3/12*$A$2</f>
        <v>10340.299999999999</v>
      </c>
      <c r="J35" s="328"/>
      <c r="K35" s="329">
        <f>'вспомогательная к смете  '!M28</f>
        <v>14122</v>
      </c>
      <c r="L35" s="329">
        <f>ROUND(K35/$K$115,2)</f>
        <v>0.48</v>
      </c>
      <c r="M35" s="329">
        <f t="shared" si="10"/>
        <v>3781.7000000000007</v>
      </c>
      <c r="N35" s="330">
        <f t="shared" si="11"/>
        <v>36.599999999999994</v>
      </c>
      <c r="O35" s="327"/>
      <c r="P35" s="329" t="e">
        <f>ROUND(O35/$O$115,2)</f>
        <v>#DIV/0!</v>
      </c>
      <c r="Q35" s="329">
        <f>'вспомогательная к смете  '!R28</f>
        <v>0</v>
      </c>
      <c r="R35" s="329"/>
      <c r="S35" s="329">
        <f>Q35-O35</f>
        <v>0</v>
      </c>
      <c r="T35" s="333"/>
      <c r="U35" s="327">
        <f>30460.1/12*$A$2</f>
        <v>30460.1</v>
      </c>
      <c r="V35" s="329"/>
      <c r="W35" s="329">
        <f>'вспомогательная к смете  '!W28</f>
        <v>24838.100000000002</v>
      </c>
      <c r="X35" s="329">
        <f>ROUND(W35/$W$115,2)</f>
        <v>1.21</v>
      </c>
      <c r="Y35" s="329">
        <f>W35-U35</f>
        <v>-5621.9999999999964</v>
      </c>
      <c r="Z35" s="333">
        <f>ROUND(W35/U35*100,1)-100</f>
        <v>-18.5</v>
      </c>
      <c r="AA35" s="800">
        <f>C35+I35+O35+U35</f>
        <v>53338.5</v>
      </c>
      <c r="AB35" s="333">
        <f>E35+K35+Q35+W35</f>
        <v>53711.7</v>
      </c>
      <c r="AC35" s="329">
        <f t="shared" si="12"/>
        <v>373.19999999999709</v>
      </c>
      <c r="AD35" s="951">
        <f t="shared" si="13"/>
        <v>0.70000000000000284</v>
      </c>
      <c r="AE35" s="972"/>
      <c r="AF35" s="973"/>
      <c r="AG35" s="974"/>
      <c r="AH35" s="852"/>
      <c r="AI35" s="473">
        <f t="shared" si="1"/>
        <v>0</v>
      </c>
      <c r="AJ35" s="307">
        <f t="shared" si="2"/>
        <v>0</v>
      </c>
      <c r="AK35" s="814">
        <f>'[3]тар см 11 мес 2021  (корр)'!AA35+'[2]тар см Декабрь 2021'!AA35</f>
        <v>54367.625</v>
      </c>
      <c r="AL35" s="814">
        <f t="shared" si="3"/>
        <v>-1029.125</v>
      </c>
      <c r="AM35" s="308"/>
      <c r="AN35" s="307"/>
      <c r="AO35" s="307"/>
    </row>
    <row r="36" spans="1:41" s="866" customFormat="1" ht="15" customHeight="1" x14ac:dyDescent="0.25">
      <c r="A36" s="858" t="s">
        <v>54</v>
      </c>
      <c r="B36" s="892" t="s">
        <v>55</v>
      </c>
      <c r="C36" s="860">
        <f>6187.4/12*$A$2</f>
        <v>6187.4</v>
      </c>
      <c r="D36" s="861"/>
      <c r="E36" s="862">
        <f>'вспомогательная к смете  '!H29</f>
        <v>5553.0999999999995</v>
      </c>
      <c r="F36" s="862">
        <f>ROUND(E36/$E$115,2)</f>
        <v>0.26</v>
      </c>
      <c r="G36" s="862">
        <f>E36-C36</f>
        <v>-634.30000000000018</v>
      </c>
      <c r="H36" s="863">
        <f t="shared" si="14"/>
        <v>-10.299999999999997</v>
      </c>
      <c r="I36" s="860">
        <f>3637.2/12*$A$2</f>
        <v>3637.2</v>
      </c>
      <c r="J36" s="861"/>
      <c r="K36" s="862">
        <f>'вспомогательная к смете  '!M29</f>
        <v>3428.1</v>
      </c>
      <c r="L36" s="862">
        <f>ROUND(K36/$K$115,2)</f>
        <v>0.12</v>
      </c>
      <c r="M36" s="862">
        <f t="shared" si="10"/>
        <v>-209.09999999999991</v>
      </c>
      <c r="N36" s="863">
        <f t="shared" si="11"/>
        <v>-5.7000000000000028</v>
      </c>
      <c r="O36" s="860"/>
      <c r="P36" s="862" t="e">
        <f>ROUND(O36/$O$115,2)</f>
        <v>#DIV/0!</v>
      </c>
      <c r="Q36" s="862">
        <f>'вспомогательная к смете  '!R29</f>
        <v>0</v>
      </c>
      <c r="R36" s="862"/>
      <c r="S36" s="862">
        <f>Q36-O36</f>
        <v>0</v>
      </c>
      <c r="T36" s="843"/>
      <c r="U36" s="860">
        <f>9546.6/12*$A$2</f>
        <v>9546.6</v>
      </c>
      <c r="V36" s="862"/>
      <c r="W36" s="862">
        <f>'вспомогательная к смете  '!W29</f>
        <v>8284.6</v>
      </c>
      <c r="X36" s="862">
        <f>ROUND(W36/$W$115,2)</f>
        <v>0.4</v>
      </c>
      <c r="Y36" s="862">
        <f>W36-U36</f>
        <v>-1262</v>
      </c>
      <c r="Z36" s="843">
        <f t="shared" ref="Z36:Z52" si="15">ROUND(W36/U36*100,1)-100</f>
        <v>-13.200000000000003</v>
      </c>
      <c r="AA36" s="864">
        <f>C36+I36+O36+U36</f>
        <v>19371.199999999997</v>
      </c>
      <c r="AB36" s="843">
        <f>E36+K36+Q36+W36</f>
        <v>17265.8</v>
      </c>
      <c r="AC36" s="862">
        <f t="shared" si="12"/>
        <v>-2105.3999999999978</v>
      </c>
      <c r="AD36" s="952">
        <f t="shared" si="13"/>
        <v>-10.900000000000006</v>
      </c>
      <c r="AE36" s="972">
        <f>$AE$2-AD36</f>
        <v>5.9100000000000055</v>
      </c>
      <c r="AF36" s="973">
        <f>AC36*AE36/AD36</f>
        <v>1141.5517431192654</v>
      </c>
      <c r="AG36" s="974"/>
      <c r="AH36" s="852"/>
      <c r="AI36" s="473">
        <f t="shared" si="1"/>
        <v>0</v>
      </c>
      <c r="AJ36" s="307">
        <f t="shared" si="2"/>
        <v>0</v>
      </c>
      <c r="AK36" s="814">
        <f>'[3]тар см 11 мес 2021  (корр)'!AA36+'[2]тар см Декабрь 2021'!AA36</f>
        <v>19662.833333333336</v>
      </c>
      <c r="AL36" s="814">
        <f t="shared" si="3"/>
        <v>-291.63333333333867</v>
      </c>
      <c r="AM36" s="308"/>
      <c r="AN36" s="307"/>
      <c r="AO36" s="307"/>
    </row>
    <row r="37" spans="1:41" ht="18.75" customHeight="1" x14ac:dyDescent="0.25">
      <c r="A37" s="336" t="s">
        <v>56</v>
      </c>
      <c r="B37" s="339" t="s">
        <v>57</v>
      </c>
      <c r="C37" s="380">
        <f>SUM(C38:C50)</f>
        <v>34781.9</v>
      </c>
      <c r="D37" s="381"/>
      <c r="E37" s="382">
        <f>SUM(E38:E50)</f>
        <v>35990.727092518588</v>
      </c>
      <c r="F37" s="382">
        <f>SUM(F38:F42)</f>
        <v>1.2200000000000002</v>
      </c>
      <c r="G37" s="382">
        <f>SUM(G38:G50)</f>
        <v>1208.8270925185966</v>
      </c>
      <c r="H37" s="383">
        <f t="shared" si="14"/>
        <v>3.5</v>
      </c>
      <c r="I37" s="380">
        <f>SUM(I38:I50)</f>
        <v>27587.274999999998</v>
      </c>
      <c r="J37" s="381"/>
      <c r="K37" s="382">
        <f>SUM(K38:K50)</f>
        <v>30105.01212658322</v>
      </c>
      <c r="L37" s="382">
        <f>SUM(L38:L42)</f>
        <v>0.9</v>
      </c>
      <c r="M37" s="382">
        <f>SUM(M38:M50)</f>
        <v>2517.7371265832157</v>
      </c>
      <c r="N37" s="383">
        <f>ROUND(K37/I37*100,1)-100</f>
        <v>9.0999999999999943</v>
      </c>
      <c r="O37" s="384">
        <v>0</v>
      </c>
      <c r="P37" s="382" t="e">
        <f>SUM(P38:P42)</f>
        <v>#DIV/0!</v>
      </c>
      <c r="Q37" s="382">
        <f>'вспомогательная к смете  '!R32</f>
        <v>0</v>
      </c>
      <c r="R37" s="382">
        <f>SUM(R38:R42)</f>
        <v>0</v>
      </c>
      <c r="S37" s="382">
        <f>SUM(S38:S42)</f>
        <v>0</v>
      </c>
      <c r="T37" s="333"/>
      <c r="U37" s="380">
        <f>SUM(U38:U50)</f>
        <v>25853.100000000002</v>
      </c>
      <c r="V37" s="382">
        <f>SUM(V38:V50)</f>
        <v>0</v>
      </c>
      <c r="W37" s="382">
        <f>SUM(W38:W50)</f>
        <v>29087.398850898193</v>
      </c>
      <c r="X37" s="382">
        <f>SUM(X38:X42)</f>
        <v>0.94000000000000017</v>
      </c>
      <c r="Y37" s="382">
        <f>SUM(Y38:Y50)</f>
        <v>3234.2988508981975</v>
      </c>
      <c r="Z37" s="385">
        <f>ROUND(W37/U37*100,1)-100</f>
        <v>12.5</v>
      </c>
      <c r="AA37" s="804">
        <f>SUM(AA38:AA50)</f>
        <v>88222.275000000009</v>
      </c>
      <c r="AB37" s="385">
        <f>SUM(AB38:AB50)</f>
        <v>95183.138070000015</v>
      </c>
      <c r="AC37" s="382">
        <f>SUM(AC38:AC50)</f>
        <v>6960.8630700000131</v>
      </c>
      <c r="AD37" s="955">
        <f>ROUND(AB37/AA37*100,1)-100</f>
        <v>7.9000000000000057</v>
      </c>
      <c r="AE37" s="972"/>
      <c r="AF37" s="973"/>
      <c r="AG37" s="974"/>
      <c r="AH37" s="854"/>
      <c r="AI37" s="473">
        <f t="shared" si="1"/>
        <v>0</v>
      </c>
      <c r="AJ37" s="307">
        <f t="shared" si="2"/>
        <v>0</v>
      </c>
      <c r="AK37" s="814">
        <f>'[3]тар см 11 мес 2021  (корр)'!AA37+'[2]тар см Декабрь 2021'!AA37</f>
        <v>88222.900000000009</v>
      </c>
      <c r="AL37" s="814">
        <f t="shared" si="3"/>
        <v>-0.625</v>
      </c>
      <c r="AM37" s="308"/>
      <c r="AN37" s="307"/>
      <c r="AO37" s="307"/>
    </row>
    <row r="38" spans="1:41" s="240" customFormat="1" ht="15.75" customHeight="1" x14ac:dyDescent="0.25">
      <c r="A38" s="336"/>
      <c r="B38" s="339" t="s">
        <v>58</v>
      </c>
      <c r="C38" s="327">
        <f>'[25]коррект сметы на 2021г'!$E$30</f>
        <v>2009.1</v>
      </c>
      <c r="D38" s="327" t="e">
        <f>#REF!+'[15]тар см 7 мес 2021 '!D38</f>
        <v>#REF!</v>
      </c>
      <c r="E38" s="329">
        <f>'вспомогательная к смете  '!H31</f>
        <v>1594.9008467377255</v>
      </c>
      <c r="F38" s="329">
        <f>ROUND(E38/$E$115,2)</f>
        <v>7.0000000000000007E-2</v>
      </c>
      <c r="G38" s="329">
        <f>E38-C38</f>
        <v>-414.19915326227442</v>
      </c>
      <c r="H38" s="330">
        <f t="shared" si="14"/>
        <v>-20.599999999999994</v>
      </c>
      <c r="I38" s="327">
        <f>'[10]тар см 10 мес 2021  (корр)'!I38+'[11]тар см Ноябрь 2021'!I38</f>
        <v>551.20000000000005</v>
      </c>
      <c r="J38" s="327" t="e">
        <f>#REF!+'[15]тар см 7 мес 2021 '!J38</f>
        <v>#REF!</v>
      </c>
      <c r="K38" s="329">
        <f>'вспомогательная к смете  '!M31</f>
        <v>541.85671871431123</v>
      </c>
      <c r="L38" s="329">
        <f>ROUND(K38/$K$115,2)</f>
        <v>0.02</v>
      </c>
      <c r="M38" s="329">
        <f>K38-I38</f>
        <v>-9.3432812856888177</v>
      </c>
      <c r="N38" s="330">
        <f t="shared" ref="N38:N48" si="16">ROUND(K38/I38*100,1)-100</f>
        <v>-1.7000000000000028</v>
      </c>
      <c r="O38" s="331"/>
      <c r="P38" s="329" t="e">
        <f>ROUND(O38/$O$115,2)</f>
        <v>#DIV/0!</v>
      </c>
      <c r="Q38" s="329">
        <f>'вспомогательная к смете  '!R31</f>
        <v>0</v>
      </c>
      <c r="R38" s="329"/>
      <c r="S38" s="329"/>
      <c r="T38" s="333"/>
      <c r="U38" s="327">
        <f>'[10]тар см 10 мес 2021  (корр)'!U38+'[11]тар см Ноябрь 2021'!U38</f>
        <v>1408</v>
      </c>
      <c r="V38" s="329"/>
      <c r="W38" s="329">
        <f>'вспомогательная к смете  '!W31</f>
        <v>1223.5967445479637</v>
      </c>
      <c r="X38" s="329">
        <f>ROUND(W38/$W$115,2)</f>
        <v>0.06</v>
      </c>
      <c r="Y38" s="329">
        <f>W38-U38</f>
        <v>-184.40325545203632</v>
      </c>
      <c r="Z38" s="333">
        <f t="shared" si="15"/>
        <v>-13.099999999999994</v>
      </c>
      <c r="AA38" s="800">
        <f>C38+I38+O38+U38</f>
        <v>3968.3</v>
      </c>
      <c r="AB38" s="333">
        <f t="shared" ref="AB38:AB49" si="17">E38+K38+Q38+W38</f>
        <v>3360.3543100000006</v>
      </c>
      <c r="AC38" s="329">
        <f t="shared" ref="AC38:AC50" si="18">AB38-AA38</f>
        <v>-607.94568999999956</v>
      </c>
      <c r="AD38" s="951">
        <f t="shared" ref="AD38:AD52" si="19">ROUND(AB38/AA38*100,1)-100</f>
        <v>-15.299999999999997</v>
      </c>
      <c r="AE38" s="972"/>
      <c r="AF38" s="973"/>
      <c r="AG38" s="974"/>
      <c r="AH38" s="852"/>
      <c r="AI38" s="473">
        <f t="shared" si="1"/>
        <v>0</v>
      </c>
      <c r="AJ38" s="307">
        <f t="shared" si="2"/>
        <v>0</v>
      </c>
      <c r="AK38" s="814">
        <f>'[3]тар см 11 мес 2021  (корр)'!AA38+'[2]тар см Декабрь 2021'!AA38</f>
        <v>4146.1000000000004</v>
      </c>
      <c r="AL38" s="814">
        <f t="shared" si="3"/>
        <v>-177.80000000000018</v>
      </c>
      <c r="AM38" s="308"/>
      <c r="AN38" s="307"/>
      <c r="AO38" s="307"/>
    </row>
    <row r="39" spans="1:41" s="240" customFormat="1" ht="15.75" customHeight="1" x14ac:dyDescent="0.25">
      <c r="A39" s="336"/>
      <c r="B39" s="352" t="s">
        <v>59</v>
      </c>
      <c r="C39" s="327">
        <f>'[25]коррект сметы на 2021г'!$E$31</f>
        <v>22842.6</v>
      </c>
      <c r="D39" s="327" t="e">
        <f>#REF!+'[15]тар см 7 мес 2021 '!D39</f>
        <v>#REF!</v>
      </c>
      <c r="E39" s="329">
        <f>'вспомогательная к смете  '!H32</f>
        <v>23382.236031000004</v>
      </c>
      <c r="F39" s="329">
        <f>ROUND(E39/$E$115,2)</f>
        <v>1.08</v>
      </c>
      <c r="G39" s="329">
        <f>E39-C39</f>
        <v>539.63603100000546</v>
      </c>
      <c r="H39" s="330">
        <f t="shared" si="14"/>
        <v>2.4000000000000057</v>
      </c>
      <c r="I39" s="327">
        <f>'[10]тар см 10 мес 2021  (корр)'!I39+'[11]тар см Ноябрь 2021'!I39+2000</f>
        <v>23708.5</v>
      </c>
      <c r="J39" s="327" t="e">
        <f>#REF!+'[15]тар см 7 мес 2021 '!J39</f>
        <v>#REF!</v>
      </c>
      <c r="K39" s="329">
        <f>'вспомогательная к смете  '!M32</f>
        <v>25381.562093200002</v>
      </c>
      <c r="L39" s="329">
        <f>ROUND(K39/$K$115,2)</f>
        <v>0.85</v>
      </c>
      <c r="M39" s="329">
        <f>K39-I39</f>
        <v>1673.062093200002</v>
      </c>
      <c r="N39" s="330">
        <f t="shared" si="16"/>
        <v>7.0999999999999943</v>
      </c>
      <c r="O39" s="331"/>
      <c r="P39" s="329"/>
      <c r="Q39" s="329">
        <f>'вспомогательная к смете  '!R34</f>
        <v>0</v>
      </c>
      <c r="R39" s="329"/>
      <c r="S39" s="329"/>
      <c r="T39" s="333"/>
      <c r="U39" s="327">
        <f>'[10]тар см 10 мес 2021  (корр)'!U39+'[11]тар см Ноябрь 2021'!U39+1100</f>
        <v>16350.099999999997</v>
      </c>
      <c r="V39" s="329"/>
      <c r="W39" s="329">
        <f>'вспомогательная к смете  '!W32</f>
        <v>16609.121655800001</v>
      </c>
      <c r="X39" s="329">
        <f>ROUND(W39/$W$115,2)</f>
        <v>0.81</v>
      </c>
      <c r="Y39" s="329">
        <f t="shared" ref="Y39:Y51" si="20">W39-U39</f>
        <v>259.02165580000474</v>
      </c>
      <c r="Z39" s="333">
        <f t="shared" si="15"/>
        <v>1.5999999999999943</v>
      </c>
      <c r="AA39" s="800">
        <f>C39+I39+O39+U39</f>
        <v>62901.2</v>
      </c>
      <c r="AB39" s="333">
        <f t="shared" si="17"/>
        <v>65372.919780000011</v>
      </c>
      <c r="AC39" s="329">
        <f t="shared" si="18"/>
        <v>2471.719780000014</v>
      </c>
      <c r="AD39" s="951">
        <f t="shared" si="19"/>
        <v>3.9000000000000057</v>
      </c>
      <c r="AE39" s="972"/>
      <c r="AF39" s="973"/>
      <c r="AG39" s="974"/>
      <c r="AH39" s="852"/>
      <c r="AI39" s="473">
        <f t="shared" si="1"/>
        <v>0</v>
      </c>
      <c r="AJ39" s="307">
        <f t="shared" si="2"/>
        <v>0</v>
      </c>
      <c r="AK39" s="814">
        <f>'[3]тар см 11 мес 2021  (корр)'!AA39+'[2]тар см Декабрь 2021'!AA39</f>
        <v>63161.7</v>
      </c>
      <c r="AL39" s="814">
        <f t="shared" si="3"/>
        <v>-260.5</v>
      </c>
      <c r="AM39" s="308"/>
      <c r="AN39" s="307"/>
      <c r="AO39" s="307"/>
    </row>
    <row r="40" spans="1:41" s="240" customFormat="1" ht="15.75" customHeight="1" x14ac:dyDescent="0.25">
      <c r="A40" s="378"/>
      <c r="B40" s="191" t="s">
        <v>60</v>
      </c>
      <c r="C40" s="327">
        <f>'[25]коррект сметы на 2021г'!$E$32</f>
        <v>1052</v>
      </c>
      <c r="D40" s="327" t="e">
        <f>#REF!+'[15]тар см 7 мес 2021 '!D40</f>
        <v>#REF!</v>
      </c>
      <c r="E40" s="329">
        <f>'вспомогательная к смете  '!H33</f>
        <v>1431.9208944666032</v>
      </c>
      <c r="F40" s="329">
        <f>ROUND(E40/$E$115,2)</f>
        <v>7.0000000000000007E-2</v>
      </c>
      <c r="G40" s="329">
        <f>E40-C40</f>
        <v>379.92089446660316</v>
      </c>
      <c r="H40" s="330">
        <f t="shared" si="14"/>
        <v>36.099999999999994</v>
      </c>
      <c r="I40" s="327">
        <f>'[10]тар см 10 мес 2021  (корр)'!I40+'[11]тар см Ноябрь 2021'!I40</f>
        <v>616</v>
      </c>
      <c r="J40" s="327" t="e">
        <f>#REF!+'[15]тар см 7 мес 2021 '!J40</f>
        <v>#REF!</v>
      </c>
      <c r="K40" s="329">
        <f>'вспомогательная к смете  '!M33</f>
        <v>890.79838936579426</v>
      </c>
      <c r="L40" s="329">
        <f>ROUND(K40/$K$115,2)</f>
        <v>0.03</v>
      </c>
      <c r="M40" s="329">
        <f>K40-I40</f>
        <v>274.79838936579426</v>
      </c>
      <c r="N40" s="330">
        <f t="shared" si="16"/>
        <v>44.599999999999994</v>
      </c>
      <c r="O40" s="331"/>
      <c r="P40" s="329" t="e">
        <f>ROUND(O40/$O$115,2)</f>
        <v>#DIV/0!</v>
      </c>
      <c r="Q40" s="329"/>
      <c r="R40" s="329"/>
      <c r="S40" s="329"/>
      <c r="T40" s="333"/>
      <c r="U40" s="327">
        <f>'[10]тар см 10 мес 2021  (корр)'!U40+'[11]тар см Ноябрь 2021'!U40+550</f>
        <v>1259.5</v>
      </c>
      <c r="V40" s="329"/>
      <c r="W40" s="329">
        <f>'вспомогательная к смете  '!W33</f>
        <v>1213.5987661676024</v>
      </c>
      <c r="X40" s="329">
        <f>ROUND(W40/$W$115,2)</f>
        <v>0.06</v>
      </c>
      <c r="Y40" s="329">
        <f t="shared" si="20"/>
        <v>-45.901233832397565</v>
      </c>
      <c r="Z40" s="333">
        <f t="shared" si="15"/>
        <v>-3.5999999999999943</v>
      </c>
      <c r="AA40" s="800">
        <f>C40+I40+O40+U40</f>
        <v>2927.5</v>
      </c>
      <c r="AB40" s="333">
        <f t="shared" si="17"/>
        <v>3536.3180499999999</v>
      </c>
      <c r="AC40" s="329">
        <f t="shared" si="18"/>
        <v>608.81804999999986</v>
      </c>
      <c r="AD40" s="951">
        <f t="shared" si="19"/>
        <v>20.799999999999997</v>
      </c>
      <c r="AE40" s="972"/>
      <c r="AF40" s="973"/>
      <c r="AG40" s="974"/>
      <c r="AH40" s="852"/>
      <c r="AI40" s="473">
        <f t="shared" si="1"/>
        <v>0</v>
      </c>
      <c r="AJ40" s="307">
        <f t="shared" si="2"/>
        <v>0</v>
      </c>
      <c r="AK40" s="814">
        <f>'[3]тар см 11 мес 2021  (корр)'!AA40+'[2]тар см Декабрь 2021'!AA40</f>
        <v>2498.4</v>
      </c>
      <c r="AL40" s="814">
        <f t="shared" si="3"/>
        <v>429.09999999999991</v>
      </c>
      <c r="AM40" s="308"/>
      <c r="AN40" s="307"/>
      <c r="AO40" s="307"/>
    </row>
    <row r="41" spans="1:41" s="240" customFormat="1" ht="40.5" customHeight="1" x14ac:dyDescent="0.25">
      <c r="A41" s="336"/>
      <c r="B41" s="388" t="s">
        <v>61</v>
      </c>
      <c r="C41" s="327">
        <f>'[25]коррект сметы на 2021г'!$E$33</f>
        <v>55.5</v>
      </c>
      <c r="D41" s="327" t="e">
        <f>#REF!+'[15]тар см 7 мес 2021 '!D41</f>
        <v>#REF!</v>
      </c>
      <c r="E41" s="329">
        <f>'вспомогательная к смете  '!H34</f>
        <v>55.475511519173466</v>
      </c>
      <c r="F41" s="329">
        <f>ROUND(E41/$E$115,2)</f>
        <v>0</v>
      </c>
      <c r="G41" s="329">
        <f>E41-C41</f>
        <v>-2.4488480826533987E-2</v>
      </c>
      <c r="H41" s="330">
        <f t="shared" si="14"/>
        <v>0</v>
      </c>
      <c r="I41" s="327">
        <f>'[10]тар см 10 мес 2021  (корр)'!I41+'[11]тар см Ноябрь 2021'!I41</f>
        <v>70.399999999999991</v>
      </c>
      <c r="J41" s="327" t="e">
        <f>#REF!+'[15]тар см 7 мес 2021 '!J41</f>
        <v>#REF!</v>
      </c>
      <c r="K41" s="329">
        <f>'вспомогательная к смете  '!M34</f>
        <v>70.465767806680418</v>
      </c>
      <c r="L41" s="329">
        <f>ROUND(K41/$K$115,2)</f>
        <v>0</v>
      </c>
      <c r="M41" s="329">
        <f>K41-I41</f>
        <v>6.5767806680426588E-2</v>
      </c>
      <c r="N41" s="330">
        <f t="shared" si="16"/>
        <v>9.9999999999994316E-2</v>
      </c>
      <c r="O41" s="331"/>
      <c r="P41" s="329" t="e">
        <f>ROUND(O41/$O$115,2)</f>
        <v>#DIV/0!</v>
      </c>
      <c r="Q41" s="329"/>
      <c r="R41" s="329"/>
      <c r="S41" s="329"/>
      <c r="T41" s="333"/>
      <c r="U41" s="327">
        <f>'[10]тар см 10 мес 2021  (корр)'!U41+'[11]тар см Ноябрь 2021'!U41</f>
        <v>106.70000000000002</v>
      </c>
      <c r="V41" s="329"/>
      <c r="W41" s="329">
        <f>'вспомогательная к смете  '!W34</f>
        <v>132.5851006741461</v>
      </c>
      <c r="X41" s="329">
        <f>ROUND(W41/$W$115,2)</f>
        <v>0.01</v>
      </c>
      <c r="Y41" s="329">
        <f t="shared" si="20"/>
        <v>25.885100674146088</v>
      </c>
      <c r="Z41" s="333">
        <f t="shared" si="15"/>
        <v>24.299999999999997</v>
      </c>
      <c r="AA41" s="800">
        <f>C41+I41+O41+U41</f>
        <v>232.60000000000002</v>
      </c>
      <c r="AB41" s="333">
        <f t="shared" si="17"/>
        <v>258.52638000000002</v>
      </c>
      <c r="AC41" s="329">
        <f t="shared" si="18"/>
        <v>25.926379999999995</v>
      </c>
      <c r="AD41" s="951">
        <f t="shared" si="19"/>
        <v>11.099999999999994</v>
      </c>
      <c r="AE41" s="972"/>
      <c r="AF41" s="973"/>
      <c r="AG41" s="974"/>
      <c r="AH41" s="852"/>
      <c r="AI41" s="473">
        <f t="shared" si="1"/>
        <v>0</v>
      </c>
      <c r="AJ41" s="307">
        <f t="shared" si="2"/>
        <v>0</v>
      </c>
      <c r="AK41" s="814">
        <f>'[3]тар см 11 мес 2021  (корр)'!AA41+'[2]тар см Декабрь 2021'!AA41</f>
        <v>248.4</v>
      </c>
      <c r="AL41" s="814">
        <f t="shared" si="3"/>
        <v>-15.799999999999983</v>
      </c>
      <c r="AM41" s="308"/>
      <c r="AN41" s="307"/>
      <c r="AO41" s="307"/>
    </row>
    <row r="42" spans="1:41" s="240" customFormat="1" ht="29.25" customHeight="1" x14ac:dyDescent="0.25">
      <c r="A42" s="336"/>
      <c r="B42" s="388" t="s">
        <v>62</v>
      </c>
      <c r="C42" s="327">
        <f>'[25]коррект сметы на 2021г'!$E$37</f>
        <v>74.400000000000006</v>
      </c>
      <c r="D42" s="327" t="e">
        <f>#REF!+'[15]тар см 7 мес 2021 '!D42</f>
        <v>#REF!</v>
      </c>
      <c r="E42" s="329">
        <f>'вспомогательная к смете  '!H35</f>
        <v>0</v>
      </c>
      <c r="F42" s="329"/>
      <c r="G42" s="329">
        <f>E42-C42</f>
        <v>-74.400000000000006</v>
      </c>
      <c r="H42" s="330">
        <f t="shared" si="14"/>
        <v>-100</v>
      </c>
      <c r="I42" s="327">
        <f>'[10]тар см 10 мес 2021  (корр)'!I42+'[11]тар см Ноябрь 2021'!I42</f>
        <v>72.599999999999994</v>
      </c>
      <c r="J42" s="327" t="e">
        <f>#REF!+'[15]тар см 7 мес 2021 '!J42</f>
        <v>#REF!</v>
      </c>
      <c r="K42" s="329">
        <f>'вспомогательная к смете  '!M35</f>
        <v>0</v>
      </c>
      <c r="L42" s="329"/>
      <c r="M42" s="329">
        <f t="shared" ref="M42:M52" si="21">K42-I42</f>
        <v>-72.599999999999994</v>
      </c>
      <c r="N42" s="330">
        <f t="shared" si="16"/>
        <v>-100</v>
      </c>
      <c r="O42" s="331"/>
      <c r="P42" s="329"/>
      <c r="Q42" s="329"/>
      <c r="R42" s="329"/>
      <c r="S42" s="329"/>
      <c r="T42" s="333"/>
      <c r="U42" s="327">
        <f>'[10]тар см 10 мес 2021  (корр)'!U42+'[11]тар см Ноябрь 2021'!U42</f>
        <v>0</v>
      </c>
      <c r="V42" s="329"/>
      <c r="W42" s="329">
        <f>'вспомогательная к смете  '!W35</f>
        <v>0</v>
      </c>
      <c r="X42" s="329"/>
      <c r="Y42" s="329">
        <f t="shared" si="20"/>
        <v>0</v>
      </c>
      <c r="Z42" s="333"/>
      <c r="AA42" s="800">
        <f>C42+I42+O42+U42</f>
        <v>147</v>
      </c>
      <c r="AB42" s="333">
        <f t="shared" si="17"/>
        <v>0</v>
      </c>
      <c r="AC42" s="329">
        <f t="shared" si="18"/>
        <v>-147</v>
      </c>
      <c r="AD42" s="951">
        <f t="shared" si="19"/>
        <v>-100</v>
      </c>
      <c r="AE42" s="972"/>
      <c r="AF42" s="973"/>
      <c r="AG42" s="974"/>
      <c r="AH42" s="852"/>
      <c r="AI42" s="473">
        <f t="shared" si="1"/>
        <v>0</v>
      </c>
      <c r="AJ42" s="307">
        <f t="shared" si="2"/>
        <v>0</v>
      </c>
      <c r="AK42" s="814">
        <f>'[3]тар см 11 мес 2021  (корр)'!AA42+'[2]тар см Декабрь 2021'!AA42</f>
        <v>153.60000000000002</v>
      </c>
      <c r="AL42" s="814">
        <f t="shared" si="3"/>
        <v>-6.6000000000000227</v>
      </c>
      <c r="AM42" s="308"/>
      <c r="AN42" s="307"/>
      <c r="AO42" s="307"/>
    </row>
    <row r="43" spans="1:41" s="240" customFormat="1" ht="43.5" customHeight="1" x14ac:dyDescent="0.25">
      <c r="A43" s="336"/>
      <c r="B43" s="379" t="s">
        <v>63</v>
      </c>
      <c r="C43" s="327">
        <f>'[25]коррект сметы на 2021г'!$E$38</f>
        <v>1373.4</v>
      </c>
      <c r="D43" s="328"/>
      <c r="E43" s="329">
        <f>'вспомогательная к смете  '!H36</f>
        <v>1515.9509487123007</v>
      </c>
      <c r="F43" s="329"/>
      <c r="G43" s="329">
        <f t="shared" ref="G43:G52" si="22">E43-C43</f>
        <v>142.55094871230062</v>
      </c>
      <c r="H43" s="330">
        <f t="shared" si="14"/>
        <v>10.400000000000006</v>
      </c>
      <c r="I43" s="327">
        <f>'[10]тар см 10 мес 2021  (корр)'!I43+'[11]тар см Ноябрь 2021'!I43</f>
        <v>221.09999999999997</v>
      </c>
      <c r="J43" s="328"/>
      <c r="K43" s="329">
        <f>'вспомогательная к смете  '!M36</f>
        <v>809.30004743730058</v>
      </c>
      <c r="L43" s="329"/>
      <c r="M43" s="329">
        <f t="shared" si="21"/>
        <v>588.20004743730055</v>
      </c>
      <c r="N43" s="330">
        <f t="shared" si="16"/>
        <v>266</v>
      </c>
      <c r="O43" s="331"/>
      <c r="P43" s="329"/>
      <c r="Q43" s="329"/>
      <c r="R43" s="329"/>
      <c r="S43" s="329"/>
      <c r="T43" s="333"/>
      <c r="U43" s="327">
        <f>'[10]тар см 10 мес 2021  (корр)'!U43+'[11]тар см Ноябрь 2021'!U43</f>
        <v>603.89999999999986</v>
      </c>
      <c r="V43" s="333"/>
      <c r="W43" s="329">
        <f>'вспомогательная к смете  '!W36</f>
        <v>608.68345385039868</v>
      </c>
      <c r="X43" s="329"/>
      <c r="Y43" s="329">
        <f t="shared" si="20"/>
        <v>4.7834538503988142</v>
      </c>
      <c r="Z43" s="333">
        <f t="shared" si="15"/>
        <v>0.79999999999999716</v>
      </c>
      <c r="AA43" s="800">
        <f t="shared" ref="AA43:AA49" si="23">C43+I43+O43+U43</f>
        <v>2198.3999999999996</v>
      </c>
      <c r="AB43" s="333">
        <f t="shared" si="17"/>
        <v>2933.9344499999997</v>
      </c>
      <c r="AC43" s="329">
        <f t="shared" si="18"/>
        <v>735.53445000000011</v>
      </c>
      <c r="AD43" s="951">
        <f t="shared" si="19"/>
        <v>33.5</v>
      </c>
      <c r="AE43" s="972"/>
      <c r="AF43" s="973"/>
      <c r="AG43" s="974"/>
      <c r="AH43" s="852"/>
      <c r="AI43" s="473">
        <f t="shared" si="1"/>
        <v>0</v>
      </c>
      <c r="AJ43" s="307">
        <f t="shared" si="2"/>
        <v>0</v>
      </c>
      <c r="AK43" s="814">
        <f>'[3]тар см 11 мес 2021  (корр)'!AA43+'[2]тар см Декабрь 2021'!AA43</f>
        <v>2274</v>
      </c>
      <c r="AL43" s="814">
        <f t="shared" si="3"/>
        <v>-75.600000000000364</v>
      </c>
      <c r="AM43" s="308"/>
      <c r="AN43" s="307"/>
      <c r="AO43" s="307"/>
    </row>
    <row r="44" spans="1:41" s="240" customFormat="1" ht="19.5" customHeight="1" x14ac:dyDescent="0.25">
      <c r="A44" s="336"/>
      <c r="B44" s="379" t="s">
        <v>64</v>
      </c>
      <c r="C44" s="327">
        <f>'[25]коррект сметы на 2021г'!$E$39</f>
        <v>44.9</v>
      </c>
      <c r="D44" s="328"/>
      <c r="E44" s="329">
        <f>'вспомогательная к смете  '!H37</f>
        <v>309.97184999999996</v>
      </c>
      <c r="F44" s="329"/>
      <c r="G44" s="329">
        <f t="shared" si="22"/>
        <v>265.07184999999998</v>
      </c>
      <c r="H44" s="330">
        <f t="shared" si="14"/>
        <v>590.4</v>
      </c>
      <c r="I44" s="327">
        <f>'[10]тар см 10 мес 2021  (корр)'!I44+'[11]тар см Ноябрь 2021'!I44</f>
        <v>0</v>
      </c>
      <c r="J44" s="328"/>
      <c r="K44" s="329">
        <f>'вспомогательная к смете  '!M37</f>
        <v>31.416000000000004</v>
      </c>
      <c r="L44" s="329"/>
      <c r="M44" s="329">
        <f t="shared" si="21"/>
        <v>31.416000000000004</v>
      </c>
      <c r="N44" s="330">
        <v>0</v>
      </c>
      <c r="O44" s="331"/>
      <c r="P44" s="329"/>
      <c r="Q44" s="329"/>
      <c r="R44" s="329"/>
      <c r="S44" s="329"/>
      <c r="T44" s="333"/>
      <c r="U44" s="327">
        <f>'[10]тар см 10 мес 2021  (корр)'!U44+'[11]тар см Ноябрь 2021'!U44</f>
        <v>40.700000000000003</v>
      </c>
      <c r="V44" s="333"/>
      <c r="W44" s="329">
        <f>'вспомогательная к смете  '!W37</f>
        <v>331.16929000000005</v>
      </c>
      <c r="X44" s="329"/>
      <c r="Y44" s="329">
        <f t="shared" si="20"/>
        <v>290.46929000000006</v>
      </c>
      <c r="Z44" s="333">
        <f t="shared" si="15"/>
        <v>713.7</v>
      </c>
      <c r="AA44" s="800">
        <f t="shared" si="23"/>
        <v>85.6</v>
      </c>
      <c r="AB44" s="333">
        <f t="shared" si="17"/>
        <v>672.55714</v>
      </c>
      <c r="AC44" s="329">
        <f t="shared" si="18"/>
        <v>586.95713999999998</v>
      </c>
      <c r="AD44" s="951">
        <f t="shared" si="19"/>
        <v>685.7</v>
      </c>
      <c r="AE44" s="972"/>
      <c r="AF44" s="973"/>
      <c r="AG44" s="974"/>
      <c r="AH44" s="852"/>
      <c r="AI44" s="473">
        <f t="shared" si="1"/>
        <v>0</v>
      </c>
      <c r="AJ44" s="307">
        <f t="shared" si="2"/>
        <v>0</v>
      </c>
      <c r="AK44" s="814">
        <f>'[3]тар см 11 мес 2021  (корр)'!AA44+'[2]тар см Декабрь 2021'!AA44</f>
        <v>88.800000000000011</v>
      </c>
      <c r="AL44" s="814">
        <f t="shared" si="3"/>
        <v>-3.2000000000000171</v>
      </c>
      <c r="AM44" s="308"/>
      <c r="AN44" s="307"/>
      <c r="AO44" s="307"/>
    </row>
    <row r="45" spans="1:41" s="240" customFormat="1" ht="51" customHeight="1" x14ac:dyDescent="0.25">
      <c r="A45" s="336"/>
      <c r="B45" s="379" t="s">
        <v>65</v>
      </c>
      <c r="C45" s="327"/>
      <c r="D45" s="328"/>
      <c r="E45" s="329">
        <f>'вспомогательная к смете  '!H38</f>
        <v>11.042938899999999</v>
      </c>
      <c r="F45" s="329"/>
      <c r="G45" s="329">
        <f t="shared" si="22"/>
        <v>11.042938899999999</v>
      </c>
      <c r="H45" s="330"/>
      <c r="I45" s="327">
        <f>'[10]тар см 10 мес 2021  (корр)'!I45+'[11]тар см Ноябрь 2021'!I45</f>
        <v>30.800000000000004</v>
      </c>
      <c r="J45" s="328"/>
      <c r="K45" s="329">
        <f>'вспомогательная к смете  '!M38</f>
        <v>11.493671100000002</v>
      </c>
      <c r="L45" s="329"/>
      <c r="M45" s="329">
        <f t="shared" si="21"/>
        <v>-19.306328900000004</v>
      </c>
      <c r="N45" s="330">
        <f t="shared" si="16"/>
        <v>-62.7</v>
      </c>
      <c r="O45" s="331"/>
      <c r="P45" s="329"/>
      <c r="Q45" s="329"/>
      <c r="R45" s="329"/>
      <c r="S45" s="329"/>
      <c r="T45" s="333"/>
      <c r="U45" s="327">
        <f>'[10]тар см 10 мес 2021  (корр)'!U45+'[11]тар см Ноябрь 2021'!U45</f>
        <v>0</v>
      </c>
      <c r="V45" s="333"/>
      <c r="W45" s="329">
        <f>'вспомогательная к смете  '!W38</f>
        <v>47.892859999999999</v>
      </c>
      <c r="X45" s="329"/>
      <c r="Y45" s="329">
        <f t="shared" si="20"/>
        <v>47.892859999999999</v>
      </c>
      <c r="Z45" s="333"/>
      <c r="AA45" s="800">
        <f t="shared" si="23"/>
        <v>30.800000000000004</v>
      </c>
      <c r="AB45" s="333">
        <f t="shared" si="17"/>
        <v>70.429470000000009</v>
      </c>
      <c r="AC45" s="329">
        <f t="shared" si="18"/>
        <v>39.629470000000005</v>
      </c>
      <c r="AD45" s="951">
        <f t="shared" si="19"/>
        <v>128.69999999999999</v>
      </c>
      <c r="AE45" s="972"/>
      <c r="AF45" s="973"/>
      <c r="AG45" s="974"/>
      <c r="AH45" s="852"/>
      <c r="AI45" s="473">
        <f t="shared" si="1"/>
        <v>0</v>
      </c>
      <c r="AJ45" s="307">
        <f t="shared" si="2"/>
        <v>0</v>
      </c>
      <c r="AK45" s="814">
        <f>'[3]тар см 11 мес 2021  (корр)'!AA45+'[2]тар см Декабрь 2021'!AA45</f>
        <v>33.6</v>
      </c>
      <c r="AL45" s="814">
        <f t="shared" si="3"/>
        <v>-2.7999999999999972</v>
      </c>
      <c r="AM45" s="308"/>
      <c r="AN45" s="307"/>
      <c r="AO45" s="307"/>
    </row>
    <row r="46" spans="1:41" s="240" customFormat="1" ht="15.75" customHeight="1" x14ac:dyDescent="0.25">
      <c r="A46" s="336"/>
      <c r="B46" s="352" t="s">
        <v>120</v>
      </c>
      <c r="C46" s="327">
        <f>'[25]коррект сметы на 2021г'!$E$34</f>
        <v>221.8</v>
      </c>
      <c r="D46" s="328"/>
      <c r="E46" s="329">
        <f>'вспомогательная к смете  '!H39</f>
        <v>0</v>
      </c>
      <c r="F46" s="329">
        <f>ROUNDUP(E46/$E$115,2)</f>
        <v>0</v>
      </c>
      <c r="G46" s="329">
        <f t="shared" si="22"/>
        <v>-221.8</v>
      </c>
      <c r="H46" s="330">
        <f>ROUND(E46/C46*100,1)-100</f>
        <v>-100</v>
      </c>
      <c r="I46" s="327">
        <f>'[10]тар см 10 мес 2021  (корр)'!I46+'[11]тар см Ноябрь 2021'!I46</f>
        <v>8.7999999999999989</v>
      </c>
      <c r="J46" s="328"/>
      <c r="K46" s="329">
        <f>'вспомогательная к смете  '!M39</f>
        <v>0</v>
      </c>
      <c r="L46" s="329"/>
      <c r="M46" s="329">
        <f t="shared" si="21"/>
        <v>-8.7999999999999989</v>
      </c>
      <c r="N46" s="330"/>
      <c r="O46" s="331"/>
      <c r="P46" s="329"/>
      <c r="Q46" s="329"/>
      <c r="R46" s="329"/>
      <c r="S46" s="329"/>
      <c r="T46" s="333"/>
      <c r="U46" s="327">
        <f>'[10]тар см 10 мес 2021  (корр)'!U46+'[11]тар см Ноябрь 2021'!U46</f>
        <v>154</v>
      </c>
      <c r="V46" s="329"/>
      <c r="W46" s="329">
        <f>'вспомогательная к смете  '!W39</f>
        <v>0</v>
      </c>
      <c r="X46" s="329">
        <f>ROUND(W46/$W$115,2)</f>
        <v>0</v>
      </c>
      <c r="Y46" s="329">
        <f t="shared" si="20"/>
        <v>-154</v>
      </c>
      <c r="Z46" s="790">
        <f t="shared" si="15"/>
        <v>-100</v>
      </c>
      <c r="AA46" s="800">
        <f t="shared" si="23"/>
        <v>384.6</v>
      </c>
      <c r="AB46" s="333">
        <f t="shared" si="17"/>
        <v>0</v>
      </c>
      <c r="AC46" s="329">
        <f t="shared" si="18"/>
        <v>-384.6</v>
      </c>
      <c r="AD46" s="956">
        <f t="shared" si="19"/>
        <v>-100</v>
      </c>
      <c r="AE46" s="972"/>
      <c r="AF46" s="973"/>
      <c r="AG46" s="974"/>
      <c r="AH46" s="855"/>
      <c r="AI46" s="473">
        <f t="shared" si="1"/>
        <v>0</v>
      </c>
      <c r="AJ46" s="307">
        <f t="shared" si="2"/>
        <v>0</v>
      </c>
      <c r="AK46" s="814">
        <f>'[3]тар см 11 мес 2021  (корр)'!AA46+'[2]тар см Декабрь 2021'!AA46</f>
        <v>399.6</v>
      </c>
      <c r="AL46" s="814">
        <f t="shared" si="3"/>
        <v>-15</v>
      </c>
      <c r="AM46" s="308"/>
      <c r="AN46" s="307"/>
      <c r="AO46" s="307"/>
    </row>
    <row r="47" spans="1:41" s="240" customFormat="1" ht="15.75" customHeight="1" x14ac:dyDescent="0.25">
      <c r="A47" s="336"/>
      <c r="B47" s="352" t="s">
        <v>67</v>
      </c>
      <c r="C47" s="327">
        <f>'[25]коррект сметы на 2021г'!$E$35</f>
        <v>6747.1</v>
      </c>
      <c r="D47" s="328"/>
      <c r="E47" s="329">
        <f>'вспомогательная к смете  '!H40</f>
        <v>7302.7226512671295</v>
      </c>
      <c r="F47" s="329">
        <f>ROUND(E47/$E$115,2)</f>
        <v>0.34</v>
      </c>
      <c r="G47" s="329">
        <f t="shared" si="22"/>
        <v>555.62265126712919</v>
      </c>
      <c r="H47" s="330">
        <f t="shared" si="14"/>
        <v>8.2000000000000028</v>
      </c>
      <c r="I47" s="327">
        <f>'[10]тар см 10 мес 2021  (корр)'!I47+'[11]тар см Ноябрь 2021'!I47+299</f>
        <v>2077.9749999999999</v>
      </c>
      <c r="J47" s="328"/>
      <c r="K47" s="329">
        <f>'вспомогательная к смете  '!M40</f>
        <v>2138.5568274993511</v>
      </c>
      <c r="L47" s="329">
        <f>ROUND(K47/$K$115,2)</f>
        <v>7.0000000000000007E-2</v>
      </c>
      <c r="M47" s="329">
        <f t="shared" si="21"/>
        <v>60.58182749935122</v>
      </c>
      <c r="N47" s="330">
        <f t="shared" si="16"/>
        <v>2.9000000000000057</v>
      </c>
      <c r="O47" s="331"/>
      <c r="P47" s="329" t="e">
        <f>ROUND(O47/$O$115,2)</f>
        <v>#DIV/0!</v>
      </c>
      <c r="Q47" s="329"/>
      <c r="R47" s="329" t="e">
        <f>ROUND(Q47/$Q$115,2)</f>
        <v>#DIV/0!</v>
      </c>
      <c r="S47" s="329"/>
      <c r="T47" s="333"/>
      <c r="U47" s="327">
        <f>'[10]тар см 10 мес 2021  (корр)'!U47+'[11]тар см Ноябрь 2021'!U47+503.9</f>
        <v>5680.5</v>
      </c>
      <c r="V47" s="329"/>
      <c r="W47" s="329">
        <f>'вспомогательная к смете  '!W40</f>
        <v>8599.9515212335173</v>
      </c>
      <c r="X47" s="329">
        <f>ROUND(W47/$W$115,2)</f>
        <v>0.42</v>
      </c>
      <c r="Y47" s="329">
        <f t="shared" si="20"/>
        <v>2919.4515212335173</v>
      </c>
      <c r="Z47" s="333">
        <f t="shared" si="15"/>
        <v>51.400000000000006</v>
      </c>
      <c r="AA47" s="800">
        <f t="shared" si="23"/>
        <v>14505.575000000001</v>
      </c>
      <c r="AB47" s="333">
        <f t="shared" si="17"/>
        <v>18041.231</v>
      </c>
      <c r="AC47" s="329">
        <f t="shared" si="18"/>
        <v>3535.655999999999</v>
      </c>
      <c r="AD47" s="951">
        <f t="shared" si="19"/>
        <v>24.400000000000006</v>
      </c>
      <c r="AE47" s="972"/>
      <c r="AF47" s="973"/>
      <c r="AG47" s="974"/>
      <c r="AH47" s="852"/>
      <c r="AI47" s="473">
        <f t="shared" si="1"/>
        <v>0</v>
      </c>
      <c r="AJ47" s="307">
        <f t="shared" si="2"/>
        <v>0</v>
      </c>
      <c r="AK47" s="814">
        <f>'[3]тар см 11 мес 2021  (корр)'!AA47+'[2]тар см Декабрь 2021'!AA47</f>
        <v>14335.500000000002</v>
      </c>
      <c r="AL47" s="814">
        <f t="shared" si="3"/>
        <v>170.07499999999891</v>
      </c>
      <c r="AM47" s="308"/>
      <c r="AN47" s="307"/>
      <c r="AO47" s="307"/>
    </row>
    <row r="48" spans="1:41" s="240" customFormat="1" ht="42.75" customHeight="1" x14ac:dyDescent="0.25">
      <c r="A48" s="391"/>
      <c r="B48" s="636" t="s">
        <v>68</v>
      </c>
      <c r="C48" s="327">
        <f>'[25]коррект сметы на 2021г'!$E$36</f>
        <v>361.1</v>
      </c>
      <c r="D48" s="393"/>
      <c r="E48" s="329">
        <f>'вспомогательная к смете  '!H41</f>
        <v>386.50541991565933</v>
      </c>
      <c r="F48" s="329"/>
      <c r="G48" s="329">
        <f t="shared" si="22"/>
        <v>25.405419915659309</v>
      </c>
      <c r="H48" s="330">
        <f t="shared" si="14"/>
        <v>7</v>
      </c>
      <c r="I48" s="327">
        <f>'[10]тар см 10 мес 2021  (корр)'!I48+'[11]тар см Ноябрь 2021'!I48</f>
        <v>229.90000000000003</v>
      </c>
      <c r="J48" s="328"/>
      <c r="K48" s="329">
        <f>'вспомогательная к смете  '!M41</f>
        <v>229.56261145977604</v>
      </c>
      <c r="L48" s="395"/>
      <c r="M48" s="329">
        <f t="shared" si="21"/>
        <v>-0.33738854022399778</v>
      </c>
      <c r="N48" s="330">
        <f t="shared" si="16"/>
        <v>-9.9999999999994316E-2</v>
      </c>
      <c r="O48" s="394"/>
      <c r="P48" s="395"/>
      <c r="Q48" s="395"/>
      <c r="R48" s="395"/>
      <c r="S48" s="395"/>
      <c r="T48" s="333"/>
      <c r="U48" s="327">
        <f>'[10]тар см 10 мес 2021  (корр)'!U48+'[11]тар см Ноябрь 2021'!U48</f>
        <v>249.69999999999993</v>
      </c>
      <c r="V48" s="395"/>
      <c r="W48" s="329">
        <f>'вспомогательная к смете  '!W41</f>
        <v>320.79945862456469</v>
      </c>
      <c r="X48" s="395"/>
      <c r="Y48" s="329">
        <f t="shared" si="20"/>
        <v>71.099458624564761</v>
      </c>
      <c r="Z48" s="333">
        <f t="shared" si="15"/>
        <v>28.5</v>
      </c>
      <c r="AA48" s="800">
        <f t="shared" si="23"/>
        <v>840.69999999999993</v>
      </c>
      <c r="AB48" s="333">
        <f t="shared" si="17"/>
        <v>936.86749000000009</v>
      </c>
      <c r="AC48" s="329">
        <f t="shared" si="18"/>
        <v>96.167490000000157</v>
      </c>
      <c r="AD48" s="951">
        <f t="shared" si="19"/>
        <v>11.400000000000006</v>
      </c>
      <c r="AE48" s="972"/>
      <c r="AF48" s="973"/>
      <c r="AG48" s="974"/>
      <c r="AH48" s="852"/>
      <c r="AI48" s="473">
        <f t="shared" si="1"/>
        <v>0</v>
      </c>
      <c r="AJ48" s="307">
        <f t="shared" si="2"/>
        <v>0</v>
      </c>
      <c r="AK48" s="814">
        <f>'[3]тар см 11 мес 2021  (корр)'!AA48+'[2]тар см Декабрь 2021'!AA48</f>
        <v>883.2</v>
      </c>
      <c r="AL48" s="814">
        <f t="shared" si="3"/>
        <v>-42.500000000000114</v>
      </c>
      <c r="AM48" s="308"/>
      <c r="AN48" s="307"/>
      <c r="AO48" s="307"/>
    </row>
    <row r="49" spans="1:55" s="240" customFormat="1" ht="61.5" hidden="1" customHeight="1" x14ac:dyDescent="0.25">
      <c r="A49" s="391"/>
      <c r="B49" s="636" t="s">
        <v>191</v>
      </c>
      <c r="C49" s="327"/>
      <c r="D49" s="328"/>
      <c r="E49" s="329">
        <f>'вспомогательная к смете  '!H42</f>
        <v>0</v>
      </c>
      <c r="F49" s="329"/>
      <c r="G49" s="329">
        <f t="shared" si="22"/>
        <v>0</v>
      </c>
      <c r="H49" s="330"/>
      <c r="I49" s="327">
        <f>'[10]тар см 10 мес 2021  (корр)'!I49+'[11]тар см Ноябрь 2021'!I49</f>
        <v>0</v>
      </c>
      <c r="J49" s="328"/>
      <c r="K49" s="329">
        <f>'вспомогательная к смете  '!M42</f>
        <v>0</v>
      </c>
      <c r="L49" s="395"/>
      <c r="M49" s="329">
        <f t="shared" si="21"/>
        <v>0</v>
      </c>
      <c r="N49" s="330"/>
      <c r="O49" s="394"/>
      <c r="P49" s="395"/>
      <c r="Q49" s="395"/>
      <c r="R49" s="395"/>
      <c r="S49" s="395"/>
      <c r="T49" s="333"/>
      <c r="U49" s="327">
        <f>'[10]тар см 10 мес 2021  (корр)'!U49+'[11]тар см Ноябрь 2021'!U49</f>
        <v>0</v>
      </c>
      <c r="V49" s="395"/>
      <c r="W49" s="329">
        <f>'вспомогательная к смете  '!W42</f>
        <v>0</v>
      </c>
      <c r="X49" s="395"/>
      <c r="Y49" s="329">
        <f t="shared" si="20"/>
        <v>0</v>
      </c>
      <c r="Z49" s="333"/>
      <c r="AA49" s="800">
        <f t="shared" si="23"/>
        <v>0</v>
      </c>
      <c r="AB49" s="333">
        <f t="shared" si="17"/>
        <v>0</v>
      </c>
      <c r="AC49" s="329">
        <f t="shared" si="18"/>
        <v>0</v>
      </c>
      <c r="AD49" s="951"/>
      <c r="AE49" s="972"/>
      <c r="AF49" s="973"/>
      <c r="AG49" s="974"/>
      <c r="AH49" s="852"/>
      <c r="AI49" s="473">
        <f t="shared" si="1"/>
        <v>0</v>
      </c>
      <c r="AJ49" s="307">
        <f t="shared" si="2"/>
        <v>0</v>
      </c>
      <c r="AK49" s="814">
        <f>'[3]тар см 11 мес 2021  (корр)'!AA49+'[2]тар см Декабрь 2021'!AA49</f>
        <v>0</v>
      </c>
      <c r="AL49" s="814">
        <f t="shared" si="3"/>
        <v>0</v>
      </c>
      <c r="AM49" s="308"/>
      <c r="AN49" s="307"/>
      <c r="AO49" s="307"/>
    </row>
    <row r="50" spans="1:55" s="374" customFormat="1" ht="25.5" hidden="1" customHeight="1" x14ac:dyDescent="0.25">
      <c r="A50" s="398"/>
      <c r="B50" s="772"/>
      <c r="C50" s="327">
        <f>'[14]тар см Август 2021'!C50+'[15]тар см 7 мес 2021 '!C50</f>
        <v>0</v>
      </c>
      <c r="D50" s="778"/>
      <c r="E50" s="779"/>
      <c r="F50" s="779"/>
      <c r="G50" s="329">
        <f t="shared" si="22"/>
        <v>0</v>
      </c>
      <c r="H50" s="330"/>
      <c r="I50" s="327">
        <f>'[14]тар см Август 2021'!I50+'[15]тар см 7 мес 2021 '!I50</f>
        <v>0</v>
      </c>
      <c r="J50" s="778"/>
      <c r="K50" s="329">
        <f>'вспомогательная к смете  '!M43</f>
        <v>0</v>
      </c>
      <c r="L50" s="401"/>
      <c r="M50" s="329">
        <f t="shared" si="21"/>
        <v>0</v>
      </c>
      <c r="N50" s="330"/>
      <c r="O50" s="402"/>
      <c r="P50" s="401"/>
      <c r="Q50" s="401"/>
      <c r="R50" s="401"/>
      <c r="S50" s="401"/>
      <c r="T50" s="333" t="e">
        <f>ROUND(Q50/O50*100,1)-100</f>
        <v>#DIV/0!</v>
      </c>
      <c r="U50" s="327">
        <f>'[14]тар см Август 2021'!U50+'[15]тар см 7 мес 2021 '!U50</f>
        <v>0</v>
      </c>
      <c r="V50" s="401"/>
      <c r="W50" s="401"/>
      <c r="X50" s="401"/>
      <c r="Y50" s="329">
        <f t="shared" si="20"/>
        <v>0</v>
      </c>
      <c r="Z50" s="333"/>
      <c r="AA50" s="800">
        <f>C50+I50+O50+U50</f>
        <v>0</v>
      </c>
      <c r="AB50" s="333">
        <f>E50+K50+Q50+W50</f>
        <v>0</v>
      </c>
      <c r="AC50" s="329">
        <f t="shared" si="18"/>
        <v>0</v>
      </c>
      <c r="AD50" s="951"/>
      <c r="AE50" s="972"/>
      <c r="AF50" s="973"/>
      <c r="AG50" s="974"/>
      <c r="AH50" s="852"/>
      <c r="AI50" s="473">
        <f t="shared" si="1"/>
        <v>0</v>
      </c>
      <c r="AJ50" s="307">
        <f t="shared" si="2"/>
        <v>0</v>
      </c>
      <c r="AK50" s="814">
        <f>'[3]тар см 11 мес 2021  (корр)'!AA50+'[2]тар см Декабрь 2021'!AA50</f>
        <v>0</v>
      </c>
      <c r="AL50" s="814">
        <f t="shared" si="3"/>
        <v>0</v>
      </c>
      <c r="AM50" s="933"/>
      <c r="AN50" s="307"/>
      <c r="AO50" s="307"/>
    </row>
    <row r="51" spans="1:55" s="888" customFormat="1" ht="18.75" customHeight="1" thickBot="1" x14ac:dyDescent="0.3">
      <c r="A51" s="878" t="s">
        <v>95</v>
      </c>
      <c r="B51" s="879" t="s">
        <v>192</v>
      </c>
      <c r="C51" s="880">
        <f>C52+C94</f>
        <v>183542.58830000003</v>
      </c>
      <c r="D51" s="881" t="e">
        <f>D52+D94</f>
        <v>#REF!</v>
      </c>
      <c r="E51" s="881">
        <f>E52+E94</f>
        <v>175175.21899999998</v>
      </c>
      <c r="F51" s="881" t="e">
        <f>F52+F94</f>
        <v>#REF!</v>
      </c>
      <c r="G51" s="881">
        <f t="shared" si="22"/>
        <v>-8367.3693000000494</v>
      </c>
      <c r="H51" s="882">
        <f>ROUND(E51/C51*100,1)-100</f>
        <v>-4.5999999999999943</v>
      </c>
      <c r="I51" s="880">
        <f>I52+I94</f>
        <v>86280.134539999999</v>
      </c>
      <c r="J51" s="881" t="e">
        <f>J52+J94</f>
        <v>#REF!</v>
      </c>
      <c r="K51" s="881">
        <f>K52+K94</f>
        <v>89121.372999999992</v>
      </c>
      <c r="L51" s="881" t="e">
        <f>L52+L94</f>
        <v>#REF!</v>
      </c>
      <c r="M51" s="881">
        <f t="shared" si="21"/>
        <v>2841.2384599999932</v>
      </c>
      <c r="N51" s="882">
        <f>ROUND(K51/I51*100,1)-100</f>
        <v>3.2999999999999972</v>
      </c>
      <c r="O51" s="883">
        <f>O52+O94+O106</f>
        <v>0</v>
      </c>
      <c r="P51" s="881" t="e">
        <f>P52+P94+P106</f>
        <v>#DIV/0!</v>
      </c>
      <c r="Q51" s="881">
        <f>Q52+Q94+Q106</f>
        <v>0</v>
      </c>
      <c r="R51" s="884" t="e">
        <f>ROUNDDOWN(Q51/$Q$115,2)</f>
        <v>#DIV/0!</v>
      </c>
      <c r="S51" s="881">
        <f>Q51-O51</f>
        <v>0</v>
      </c>
      <c r="T51" s="885"/>
      <c r="U51" s="880">
        <f>U52+U94</f>
        <v>120213.74282666668</v>
      </c>
      <c r="V51" s="881">
        <f>V52+V94+V106</f>
        <v>0</v>
      </c>
      <c r="W51" s="881">
        <f>W52+W94</f>
        <v>114551.98199999999</v>
      </c>
      <c r="X51" s="881" t="e">
        <f>X52+X94</f>
        <v>#REF!</v>
      </c>
      <c r="Y51" s="881">
        <f t="shared" si="20"/>
        <v>-5661.7608266666939</v>
      </c>
      <c r="Z51" s="886">
        <f t="shared" si="15"/>
        <v>-4.7000000000000028</v>
      </c>
      <c r="AA51" s="880">
        <f>AA52+AA94</f>
        <v>390036.46566666663</v>
      </c>
      <c r="AB51" s="881">
        <f>AB52+AB94</f>
        <v>378848.57399999996</v>
      </c>
      <c r="AC51" s="881">
        <f>AC52+AC94</f>
        <v>-11187.891666666692</v>
      </c>
      <c r="AD51" s="957">
        <f t="shared" si="19"/>
        <v>-2.9000000000000057</v>
      </c>
      <c r="AE51" s="972"/>
      <c r="AF51" s="973"/>
      <c r="AG51" s="974"/>
      <c r="AH51" s="850"/>
      <c r="AI51" s="473">
        <f t="shared" si="1"/>
        <v>0</v>
      </c>
      <c r="AJ51" s="307">
        <f t="shared" si="2"/>
        <v>0</v>
      </c>
      <c r="AK51" s="814">
        <f>'[3]тар см 11 мес 2021  (корр)'!AA51+'[2]тар см Декабрь 2021'!AA51</f>
        <v>385660.50833333336</v>
      </c>
      <c r="AL51" s="814">
        <f t="shared" si="3"/>
        <v>4375.9573333332664</v>
      </c>
      <c r="AM51" s="308"/>
      <c r="AN51" s="307"/>
      <c r="AO51" s="307"/>
      <c r="AP51" s="887"/>
      <c r="AQ51" s="887"/>
      <c r="AR51" s="887"/>
      <c r="AS51" s="887"/>
      <c r="AT51" s="887"/>
      <c r="AU51" s="887"/>
      <c r="AV51" s="887"/>
      <c r="AW51" s="887"/>
      <c r="AX51" s="887"/>
      <c r="AY51" s="887"/>
      <c r="AZ51" s="887"/>
      <c r="BA51" s="887"/>
      <c r="BB51" s="887"/>
      <c r="BC51" s="887"/>
    </row>
    <row r="52" spans="1:55" s="423" customFormat="1" ht="31.5" customHeight="1" thickTop="1" x14ac:dyDescent="0.25">
      <c r="A52" s="412" t="s">
        <v>3</v>
      </c>
      <c r="B52" s="413" t="s">
        <v>98</v>
      </c>
      <c r="C52" s="414">
        <f>C54+C55+C59+C60+C62+C61</f>
        <v>100190.30000000002</v>
      </c>
      <c r="D52" s="415" t="e">
        <f>D54+D55+D59+D60+D62+D61</f>
        <v>#REF!</v>
      </c>
      <c r="E52" s="416">
        <f>E54+E55+E59+E60+E62+E61</f>
        <v>95159.159</v>
      </c>
      <c r="F52" s="415" t="e">
        <f>SUM(F54:F91)-#REF!-#REF!-#REF!</f>
        <v>#REF!</v>
      </c>
      <c r="G52" s="415">
        <f t="shared" si="22"/>
        <v>-5031.1410000000178</v>
      </c>
      <c r="H52" s="417">
        <f>ROUND(E52/C52*100,1)-100</f>
        <v>-5</v>
      </c>
      <c r="I52" s="414">
        <f>I54+I55+I59+I60+I62+I61</f>
        <v>47822</v>
      </c>
      <c r="J52" s="415" t="e">
        <f>J54+J55+J59+J60+J62+J61</f>
        <v>#REF!</v>
      </c>
      <c r="K52" s="416">
        <f>K54+K55+K59+K60+K62+K61</f>
        <v>51823.706999999995</v>
      </c>
      <c r="L52" s="415" t="e">
        <f>SUM(L54:L91)-#REF!-#REF!-#REF!</f>
        <v>#REF!</v>
      </c>
      <c r="M52" s="415">
        <f t="shared" si="21"/>
        <v>4001.7069999999949</v>
      </c>
      <c r="N52" s="417">
        <f>ROUND(K52/I52*100,1)-100</f>
        <v>8.4000000000000057</v>
      </c>
      <c r="O52" s="414">
        <f>O54+O55+O60+O62+O57+O59</f>
        <v>0</v>
      </c>
      <c r="P52" s="415" t="e">
        <f>P54+P55+P60+P62</f>
        <v>#DIV/0!</v>
      </c>
      <c r="Q52" s="415">
        <f>Q54+Q55+Q60+Q62+Q59</f>
        <v>0</v>
      </c>
      <c r="R52" s="415" t="e">
        <f>SUM(R54:R91)-#REF!-#REF!-#REF!</f>
        <v>#DIV/0!</v>
      </c>
      <c r="S52" s="415">
        <f>Q52-O52</f>
        <v>0</v>
      </c>
      <c r="T52" s="333"/>
      <c r="U52" s="414">
        <f>U54+U55+U59+U60+U62+U61</f>
        <v>57006.191666666666</v>
      </c>
      <c r="V52" s="415">
        <f>V54+V55+V59+V60+V62+V61</f>
        <v>0</v>
      </c>
      <c r="W52" s="415">
        <f>W54+W55+W59+W60+W62+W61</f>
        <v>53755.735999999997</v>
      </c>
      <c r="X52" s="415" t="e">
        <f>SUM(X54:X91)-#REF!-#REF!-#REF!</f>
        <v>#REF!</v>
      </c>
      <c r="Y52" s="415">
        <f>W52-U52</f>
        <v>-3250.4556666666685</v>
      </c>
      <c r="Z52" s="419">
        <f t="shared" si="15"/>
        <v>-5.7000000000000028</v>
      </c>
      <c r="AA52" s="414">
        <f>AA54+AA55+AA59+AA60+AA61+AA62</f>
        <v>205018.49166666664</v>
      </c>
      <c r="AB52" s="418">
        <f>AB54+AB55+AB59+AB60+AB61+AB62</f>
        <v>200738.60199999996</v>
      </c>
      <c r="AC52" s="415">
        <f>AB52-AA52</f>
        <v>-4279.8896666666842</v>
      </c>
      <c r="AD52" s="958">
        <f t="shared" si="19"/>
        <v>-2.0999999999999943</v>
      </c>
      <c r="AE52" s="972"/>
      <c r="AF52" s="973"/>
      <c r="AG52" s="974"/>
      <c r="AH52" s="856"/>
      <c r="AI52" s="473">
        <f t="shared" si="1"/>
        <v>0</v>
      </c>
      <c r="AJ52" s="307">
        <f t="shared" si="2"/>
        <v>0</v>
      </c>
      <c r="AK52" s="814">
        <f>'[3]тар см 11 мес 2021  (корр)'!AA52+'[2]тар см Декабрь 2021'!AA52</f>
        <v>200643.30833333332</v>
      </c>
      <c r="AL52" s="814">
        <f t="shared" si="3"/>
        <v>4375.1833333333198</v>
      </c>
      <c r="AM52" s="910"/>
      <c r="AN52" s="307"/>
      <c r="AO52" s="307"/>
    </row>
    <row r="53" spans="1:55" s="424" customFormat="1" ht="12.75" customHeight="1" x14ac:dyDescent="0.25">
      <c r="A53" s="336"/>
      <c r="B53" s="191" t="s">
        <v>193</v>
      </c>
      <c r="C53" s="327"/>
      <c r="D53" s="328"/>
      <c r="E53" s="329"/>
      <c r="F53" s="329"/>
      <c r="G53" s="329"/>
      <c r="H53" s="330"/>
      <c r="I53" s="327"/>
      <c r="J53" s="328"/>
      <c r="K53" s="329"/>
      <c r="L53" s="329"/>
      <c r="M53" s="329"/>
      <c r="N53" s="330"/>
      <c r="O53" s="331"/>
      <c r="P53" s="329"/>
      <c r="Q53" s="329"/>
      <c r="R53" s="329"/>
      <c r="S53" s="329"/>
      <c r="T53" s="333"/>
      <c r="U53" s="327"/>
      <c r="V53" s="329"/>
      <c r="W53" s="329"/>
      <c r="X53" s="329"/>
      <c r="Y53" s="329"/>
      <c r="Z53" s="333"/>
      <c r="AA53" s="800"/>
      <c r="AB53" s="333"/>
      <c r="AC53" s="329"/>
      <c r="AD53" s="951"/>
      <c r="AE53" s="972"/>
      <c r="AF53" s="973"/>
      <c r="AG53" s="974"/>
      <c r="AH53" s="852"/>
      <c r="AI53" s="473">
        <f t="shared" si="1"/>
        <v>0</v>
      </c>
      <c r="AJ53" s="307">
        <f t="shared" si="2"/>
        <v>0</v>
      </c>
      <c r="AK53" s="814">
        <f>'[3]тар см 11 мес 2021  (корр)'!AA53+'[2]тар см Декабрь 2021'!AA53</f>
        <v>0</v>
      </c>
      <c r="AL53" s="814">
        <f t="shared" si="3"/>
        <v>0</v>
      </c>
      <c r="AM53" s="935"/>
      <c r="AN53" s="307"/>
      <c r="AO53" s="307"/>
    </row>
    <row r="54" spans="1:55" s="890" customFormat="1" ht="28.5" customHeight="1" x14ac:dyDescent="0.25">
      <c r="A54" s="858" t="s">
        <v>99</v>
      </c>
      <c r="B54" s="842" t="s">
        <v>194</v>
      </c>
      <c r="C54" s="990">
        <f>52976.3/12*$A$2+6900</f>
        <v>59876.3</v>
      </c>
      <c r="D54" s="861"/>
      <c r="E54" s="862">
        <f>'свод РП'!R13</f>
        <v>56793</v>
      </c>
      <c r="F54" s="862">
        <f>ROUNDDOWN(E54/$E$115,2)</f>
        <v>2.61</v>
      </c>
      <c r="G54" s="862">
        <f t="shared" ref="G54:G67" si="24">E54-C54</f>
        <v>-3083.3000000000029</v>
      </c>
      <c r="H54" s="863">
        <f>ROUND(E54/C54*100,1)-100</f>
        <v>-5.0999999999999943</v>
      </c>
      <c r="I54" s="860">
        <f>24450.6/12*$A$2+2900</f>
        <v>27350.6</v>
      </c>
      <c r="J54" s="861"/>
      <c r="K54" s="862">
        <f>'свод РП'!S13</f>
        <v>32746.606</v>
      </c>
      <c r="L54" s="862">
        <f>ROUND(K54/$K$115,2)</f>
        <v>1.1000000000000001</v>
      </c>
      <c r="M54" s="862">
        <f t="shared" ref="M54:M81" si="25">K54-I54</f>
        <v>5396.0060000000012</v>
      </c>
      <c r="N54" s="889">
        <f>ROUND(K54/I54*100,1)-100</f>
        <v>19.700000000000003</v>
      </c>
      <c r="O54" s="867"/>
      <c r="P54" s="862" t="e">
        <f>ROUNDUP(O54/$O$115,2)</f>
        <v>#DIV/0!</v>
      </c>
      <c r="Q54" s="862"/>
      <c r="R54" s="862" t="e">
        <f>ROUND(Q54/$Q$115,2)</f>
        <v>#DIV/0!</v>
      </c>
      <c r="S54" s="862"/>
      <c r="T54" s="843"/>
      <c r="U54" s="990">
        <f>38713.4/12*$A$2-9800</f>
        <v>28913.4</v>
      </c>
      <c r="V54" s="862"/>
      <c r="W54" s="862">
        <f>'свод РП'!U13</f>
        <v>27380.894999999997</v>
      </c>
      <c r="X54" s="862">
        <f>ROUND(W54/$W$115,2)</f>
        <v>1.33</v>
      </c>
      <c r="Y54" s="862">
        <f t="shared" ref="Y54:Y79" si="26">W54-U54</f>
        <v>-1532.5050000000047</v>
      </c>
      <c r="Z54" s="843">
        <f>ROUND(W54/U54*100,1)-100</f>
        <v>-5.2999999999999972</v>
      </c>
      <c r="AA54" s="864">
        <f t="shared" ref="AA54:AA60" si="27">C54+I54+O54+U54</f>
        <v>116140.29999999999</v>
      </c>
      <c r="AB54" s="843">
        <f>E54+K54+Q54+W54</f>
        <v>116920.50099999999</v>
      </c>
      <c r="AC54" s="862">
        <f t="shared" ref="AC54:AC92" si="28">AB54-AA54</f>
        <v>780.20100000000093</v>
      </c>
      <c r="AD54" s="952">
        <f t="shared" ref="AD54:AD85" si="29">ROUND(AB54/AA54*100,1)-100</f>
        <v>0.70000000000000284</v>
      </c>
      <c r="AE54" s="972">
        <f>$AE$2-AD54</f>
        <v>-5.6900000000000031</v>
      </c>
      <c r="AF54" s="973">
        <f>AC54*AE54/AD54</f>
        <v>-6341.9195571428427</v>
      </c>
      <c r="AG54" s="974"/>
      <c r="AH54" s="852"/>
      <c r="AI54" s="473">
        <f t="shared" si="1"/>
        <v>0</v>
      </c>
      <c r="AJ54" s="307">
        <f t="shared" si="2"/>
        <v>0</v>
      </c>
      <c r="AK54" s="814">
        <f>'[3]тар см 11 мес 2021  (корр)'!AA54+'[2]тар см Декабрь 2021'!AA54</f>
        <v>112260.84166666665</v>
      </c>
      <c r="AL54" s="814">
        <f t="shared" si="3"/>
        <v>3879.458333333343</v>
      </c>
      <c r="AM54" s="935"/>
      <c r="AN54" s="307"/>
      <c r="AO54" s="307"/>
    </row>
    <row r="55" spans="1:55" s="424" customFormat="1" ht="51.75" x14ac:dyDescent="0.25">
      <c r="A55" s="336" t="s">
        <v>101</v>
      </c>
      <c r="B55" s="768" t="s">
        <v>223</v>
      </c>
      <c r="C55" s="990">
        <f>SUM(C56:C58)</f>
        <v>5532</v>
      </c>
      <c r="D55" s="393"/>
      <c r="E55" s="329">
        <f>E56+E57+E58</f>
        <v>5852.9900000000007</v>
      </c>
      <c r="F55" s="329"/>
      <c r="G55" s="329">
        <f>E55-C55</f>
        <v>320.99000000000069</v>
      </c>
      <c r="H55" s="330">
        <f>ROUND(E55/C55*100,1)-100</f>
        <v>5.7999999999999972</v>
      </c>
      <c r="I55" s="990">
        <f>SUM(I56:I58)</f>
        <v>3556.9</v>
      </c>
      <c r="J55" s="328"/>
      <c r="K55" s="329">
        <f>K56+K57+K58</f>
        <v>3377.3900000000003</v>
      </c>
      <c r="L55" s="329"/>
      <c r="M55" s="329">
        <f t="shared" si="25"/>
        <v>-179.50999999999976</v>
      </c>
      <c r="N55" s="350">
        <f>ROUND(K55/I55*100,1)-100</f>
        <v>-5</v>
      </c>
      <c r="O55" s="331"/>
      <c r="P55" s="329"/>
      <c r="Q55" s="329"/>
      <c r="R55" s="329"/>
      <c r="S55" s="329"/>
      <c r="T55" s="333"/>
      <c r="U55" s="990">
        <f>SUM(U56:U58)</f>
        <v>2918.5</v>
      </c>
      <c r="V55" s="393"/>
      <c r="W55" s="329">
        <f>W56+W57+W58</f>
        <v>2773.3209999999999</v>
      </c>
      <c r="X55" s="329"/>
      <c r="Y55" s="329">
        <f t="shared" si="26"/>
        <v>-145.17900000000009</v>
      </c>
      <c r="Z55" s="333">
        <f>ROUND(W55/U55*100,1)-100</f>
        <v>-5</v>
      </c>
      <c r="AA55" s="800">
        <f>C55+I55+O55+U55</f>
        <v>12007.4</v>
      </c>
      <c r="AB55" s="983">
        <f t="shared" ref="AB55:AB60" si="30">E55+K55+Q55+W55</f>
        <v>12003.701000000001</v>
      </c>
      <c r="AC55" s="329">
        <f t="shared" si="28"/>
        <v>-3.6989999999987049</v>
      </c>
      <c r="AD55" s="951">
        <f t="shared" si="29"/>
        <v>0</v>
      </c>
      <c r="AE55" s="972">
        <f>$AE$2-AD55</f>
        <v>-4.99</v>
      </c>
      <c r="AF55" s="973" t="e">
        <f>AC55*AE55/AD55</f>
        <v>#DIV/0!</v>
      </c>
      <c r="AG55" s="974"/>
      <c r="AH55" s="852"/>
      <c r="AI55" s="473">
        <f t="shared" si="1"/>
        <v>0</v>
      </c>
      <c r="AJ55" s="307">
        <f t="shared" si="2"/>
        <v>0</v>
      </c>
      <c r="AK55" s="814">
        <f>'[3]тар см 11 мес 2021  (корр)'!AA55+'[2]тар см Декабрь 2021'!AA55</f>
        <v>11618.683333333332</v>
      </c>
      <c r="AL55" s="814">
        <f t="shared" si="3"/>
        <v>388.71666666666715</v>
      </c>
      <c r="AM55" s="935"/>
      <c r="AN55" s="307"/>
      <c r="AO55" s="307"/>
    </row>
    <row r="56" spans="1:55" s="611" customFormat="1" ht="15.75" customHeight="1" x14ac:dyDescent="0.25">
      <c r="A56" s="662" t="s">
        <v>230</v>
      </c>
      <c r="B56" s="633" t="s">
        <v>187</v>
      </c>
      <c r="C56" s="990">
        <f>2839.2/12*$A$2+40</f>
        <v>2879.2</v>
      </c>
      <c r="D56" s="602"/>
      <c r="E56" s="603">
        <f>'свод РП'!R14</f>
        <v>3306.19</v>
      </c>
      <c r="F56" s="603">
        <f>ROUND(E56/$E$115,2)</f>
        <v>0.15</v>
      </c>
      <c r="G56" s="603">
        <f t="shared" si="24"/>
        <v>426.99000000000024</v>
      </c>
      <c r="H56" s="330">
        <f t="shared" ref="H56:H59" si="31">ROUND(E56/C56*100,1)-100</f>
        <v>14.799999999999997</v>
      </c>
      <c r="I56" s="990">
        <f>1310.4/12*$A$2+830</f>
        <v>2140.4</v>
      </c>
      <c r="J56" s="602"/>
      <c r="K56" s="603">
        <f>'свод РП'!S14</f>
        <v>2032.9900000000002</v>
      </c>
      <c r="L56" s="603">
        <f>ROUND(K56/$K$115,2)</f>
        <v>7.0000000000000007E-2</v>
      </c>
      <c r="M56" s="603">
        <f t="shared" si="25"/>
        <v>-107.40999999999985</v>
      </c>
      <c r="N56" s="350">
        <f t="shared" ref="N56:N59" si="32">ROUND(K56/I56*100,1)-100</f>
        <v>-5</v>
      </c>
      <c r="O56" s="606">
        <f>ROUNDDOWN((O54-((O54*10%)))*7.4%,)</f>
        <v>0</v>
      </c>
      <c r="P56" s="603" t="e">
        <f>ROUND(O56/$O$115,2)</f>
        <v>#DIV/0!</v>
      </c>
      <c r="Q56" s="603">
        <v>0</v>
      </c>
      <c r="R56" s="603" t="e">
        <f t="shared" ref="R56:R61" si="33">ROUND(Q56/$Q$115,2)</f>
        <v>#DIV/0!</v>
      </c>
      <c r="S56" s="603">
        <v>0</v>
      </c>
      <c r="T56" s="333"/>
      <c r="U56" s="990">
        <f>2074.8/12*$A$2-870</f>
        <v>1204.8000000000002</v>
      </c>
      <c r="V56" s="603"/>
      <c r="W56" s="603">
        <f>'свод РП'!U14</f>
        <v>1145.6209999999999</v>
      </c>
      <c r="X56" s="603">
        <f>ROUNDUP(W56/$W$115,2)</f>
        <v>6.0000000000000005E-2</v>
      </c>
      <c r="Y56" s="603">
        <f t="shared" si="26"/>
        <v>-59.179000000000315</v>
      </c>
      <c r="Z56" s="333">
        <f t="shared" ref="Z56:Z59" si="34">ROUND(W56/U56*100,1)-100</f>
        <v>-4.9000000000000057</v>
      </c>
      <c r="AA56" s="801">
        <f t="shared" si="27"/>
        <v>6224.4000000000005</v>
      </c>
      <c r="AB56" s="984">
        <f t="shared" si="30"/>
        <v>6484.8010000000004</v>
      </c>
      <c r="AC56" s="603">
        <f t="shared" si="28"/>
        <v>260.40099999999984</v>
      </c>
      <c r="AD56" s="951">
        <f t="shared" si="29"/>
        <v>4.2000000000000028</v>
      </c>
      <c r="AE56" s="972"/>
      <c r="AF56" s="973"/>
      <c r="AG56" s="974"/>
      <c r="AH56" s="852"/>
      <c r="AI56" s="473">
        <f t="shared" si="1"/>
        <v>0</v>
      </c>
      <c r="AJ56" s="307">
        <f t="shared" si="2"/>
        <v>0</v>
      </c>
      <c r="AK56" s="814">
        <f>'[3]тар см 11 мес 2021  (корр)'!AA56+'[2]тар см Декабрь 2021'!AA56</f>
        <v>6175.7000000000007</v>
      </c>
      <c r="AL56" s="814">
        <f t="shared" si="3"/>
        <v>48.699999999999818</v>
      </c>
      <c r="AM56" s="935"/>
      <c r="AN56" s="307"/>
      <c r="AO56" s="307"/>
    </row>
    <row r="57" spans="1:55" s="611" customFormat="1" ht="15.75" customHeight="1" x14ac:dyDescent="0.25">
      <c r="A57" s="662" t="s">
        <v>231</v>
      </c>
      <c r="B57" s="633" t="s">
        <v>147</v>
      </c>
      <c r="C57" s="990">
        <f>1612.2/12*$A$2+5</f>
        <v>1617.1999999999998</v>
      </c>
      <c r="D57" s="602"/>
      <c r="E57" s="603">
        <f>'свод РП'!R15</f>
        <v>1556.5</v>
      </c>
      <c r="F57" s="603">
        <f>ROUND(E57/$E$115,2)</f>
        <v>7.0000000000000007E-2</v>
      </c>
      <c r="G57" s="603">
        <f t="shared" si="24"/>
        <v>-60.699999999999818</v>
      </c>
      <c r="H57" s="330">
        <f t="shared" si="31"/>
        <v>-3.7999999999999972</v>
      </c>
      <c r="I57" s="990">
        <f>744.1/12*$A$2+155</f>
        <v>899.1</v>
      </c>
      <c r="J57" s="602"/>
      <c r="K57" s="603">
        <f>'свод РП'!S15</f>
        <v>853.9</v>
      </c>
      <c r="L57" s="603">
        <f>ROUNDUP(K57/$K$115,2)</f>
        <v>0.03</v>
      </c>
      <c r="M57" s="603">
        <f t="shared" si="25"/>
        <v>-45.200000000000045</v>
      </c>
      <c r="N57" s="350">
        <f t="shared" si="32"/>
        <v>-5</v>
      </c>
      <c r="O57" s="606">
        <f>ROUNDDOWN((O54-((O54*10%)))*3.5%,)</f>
        <v>0</v>
      </c>
      <c r="P57" s="603" t="e">
        <f>ROUND(O57/$O$115,2)</f>
        <v>#DIV/0!</v>
      </c>
      <c r="Q57" s="603">
        <v>0</v>
      </c>
      <c r="R57" s="603" t="e">
        <f t="shared" si="33"/>
        <v>#DIV/0!</v>
      </c>
      <c r="S57" s="603">
        <v>0</v>
      </c>
      <c r="T57" s="333"/>
      <c r="U57" s="990">
        <f>1178.2/12*$A$2-160</f>
        <v>1018.2</v>
      </c>
      <c r="V57" s="603"/>
      <c r="W57" s="603">
        <f>'свод РП'!U15</f>
        <v>968.49999999999989</v>
      </c>
      <c r="X57" s="603">
        <f>ROUND(W57/$W$115,2)</f>
        <v>0.05</v>
      </c>
      <c r="Y57" s="603">
        <f t="shared" si="26"/>
        <v>-49.700000000000159</v>
      </c>
      <c r="Z57" s="333">
        <f t="shared" si="34"/>
        <v>-4.9000000000000057</v>
      </c>
      <c r="AA57" s="801">
        <f t="shared" si="27"/>
        <v>3534.5</v>
      </c>
      <c r="AB57" s="984">
        <f t="shared" si="30"/>
        <v>3378.9</v>
      </c>
      <c r="AC57" s="603">
        <f t="shared" si="28"/>
        <v>-155.59999999999991</v>
      </c>
      <c r="AD57" s="951">
        <f t="shared" si="29"/>
        <v>-4.4000000000000057</v>
      </c>
      <c r="AE57" s="972"/>
      <c r="AF57" s="973"/>
      <c r="AG57" s="974"/>
      <c r="AH57" s="852"/>
      <c r="AI57" s="473">
        <f t="shared" si="1"/>
        <v>0</v>
      </c>
      <c r="AJ57" s="307">
        <f t="shared" si="2"/>
        <v>0</v>
      </c>
      <c r="AK57" s="814">
        <f>'[3]тар см 11 мес 2021  (корр)'!AA57+'[2]тар см Декабрь 2021'!AA57</f>
        <v>3282.958333333333</v>
      </c>
      <c r="AL57" s="814">
        <f t="shared" si="3"/>
        <v>251.54166666666697</v>
      </c>
      <c r="AM57" s="935"/>
      <c r="AN57" s="307"/>
      <c r="AO57" s="307"/>
    </row>
    <row r="58" spans="1:55" s="611" customFormat="1" ht="30" customHeight="1" x14ac:dyDescent="0.25">
      <c r="A58" s="662" t="s">
        <v>232</v>
      </c>
      <c r="B58" s="773" t="s">
        <v>233</v>
      </c>
      <c r="C58" s="990">
        <f>1025.6/12*$A$2+10</f>
        <v>1035.5999999999999</v>
      </c>
      <c r="D58" s="602"/>
      <c r="E58" s="603">
        <f>'свод РП'!R16</f>
        <v>990.3</v>
      </c>
      <c r="F58" s="603"/>
      <c r="G58" s="603">
        <f t="shared" si="24"/>
        <v>-45.299999999999955</v>
      </c>
      <c r="H58" s="330">
        <f t="shared" si="31"/>
        <v>-4.4000000000000057</v>
      </c>
      <c r="I58" s="990">
        <f>473.4/12*$A$2+44</f>
        <v>517.4</v>
      </c>
      <c r="J58" s="602"/>
      <c r="K58" s="603">
        <f>'свод РП'!S16</f>
        <v>490.50000000000006</v>
      </c>
      <c r="L58" s="603"/>
      <c r="M58" s="603">
        <f t="shared" si="25"/>
        <v>-26.89999999999992</v>
      </c>
      <c r="N58" s="350">
        <f t="shared" si="32"/>
        <v>-5.2000000000000028</v>
      </c>
      <c r="O58" s="606">
        <v>0</v>
      </c>
      <c r="P58" s="603"/>
      <c r="Q58" s="603">
        <v>0</v>
      </c>
      <c r="R58" s="603" t="e">
        <f t="shared" si="33"/>
        <v>#DIV/0!</v>
      </c>
      <c r="S58" s="603">
        <v>0</v>
      </c>
      <c r="T58" s="333"/>
      <c r="U58" s="990">
        <f>749.5/12*$A$2-54</f>
        <v>695.5</v>
      </c>
      <c r="V58" s="603"/>
      <c r="W58" s="603">
        <f>'свод РП'!U16</f>
        <v>659.2</v>
      </c>
      <c r="X58" s="603"/>
      <c r="Y58" s="603">
        <f t="shared" si="26"/>
        <v>-36.299999999999955</v>
      </c>
      <c r="Z58" s="333">
        <f t="shared" si="34"/>
        <v>-5.2000000000000028</v>
      </c>
      <c r="AA58" s="801">
        <f t="shared" si="27"/>
        <v>2248.5</v>
      </c>
      <c r="AB58" s="607">
        <f t="shared" si="30"/>
        <v>2140</v>
      </c>
      <c r="AC58" s="603">
        <f t="shared" si="28"/>
        <v>-108.5</v>
      </c>
      <c r="AD58" s="951">
        <f t="shared" si="29"/>
        <v>-4.7999999999999972</v>
      </c>
      <c r="AE58" s="972"/>
      <c r="AF58" s="973"/>
      <c r="AG58" s="974"/>
      <c r="AH58" s="852"/>
      <c r="AI58" s="473">
        <f t="shared" si="1"/>
        <v>0</v>
      </c>
      <c r="AJ58" s="307">
        <f t="shared" si="2"/>
        <v>0</v>
      </c>
      <c r="AK58" s="814">
        <f>'[3]тар см 11 мес 2021  (корр)'!AA58+'[2]тар см Декабрь 2021'!AA58</f>
        <v>2176.125</v>
      </c>
      <c r="AL58" s="814">
        <f t="shared" si="3"/>
        <v>72.375</v>
      </c>
      <c r="AM58" s="935"/>
      <c r="AN58" s="307"/>
      <c r="AO58" s="307"/>
    </row>
    <row r="59" spans="1:55" s="424" customFormat="1" ht="24" customHeight="1" x14ac:dyDescent="0.25">
      <c r="A59" s="336" t="s">
        <v>104</v>
      </c>
      <c r="B59" s="191" t="s">
        <v>219</v>
      </c>
      <c r="C59" s="601"/>
      <c r="D59" s="328"/>
      <c r="E59" s="329">
        <f>'свод РП'!R17</f>
        <v>0</v>
      </c>
      <c r="F59" s="329"/>
      <c r="G59" s="329">
        <f t="shared" si="24"/>
        <v>0</v>
      </c>
      <c r="H59" s="330" t="e">
        <f t="shared" si="31"/>
        <v>#DIV/0!</v>
      </c>
      <c r="I59" s="601"/>
      <c r="J59" s="328"/>
      <c r="K59" s="329">
        <f>'свод РП'!S17</f>
        <v>0</v>
      </c>
      <c r="L59" s="329"/>
      <c r="M59" s="329">
        <f t="shared" si="25"/>
        <v>0</v>
      </c>
      <c r="N59" s="350" t="e">
        <f t="shared" si="32"/>
        <v>#DIV/0!</v>
      </c>
      <c r="O59" s="331"/>
      <c r="P59" s="329"/>
      <c r="Q59" s="329">
        <v>0</v>
      </c>
      <c r="R59" s="329" t="e">
        <f t="shared" si="33"/>
        <v>#DIV/0!</v>
      </c>
      <c r="S59" s="329">
        <v>0</v>
      </c>
      <c r="T59" s="333"/>
      <c r="U59" s="601">
        <f>'[12]тар см 9 мес 2021 '!U59+'[13]тар см Октябрь 2021'!U59</f>
        <v>0</v>
      </c>
      <c r="V59" s="329"/>
      <c r="W59" s="329">
        <f>'свод РП'!U17</f>
        <v>0</v>
      </c>
      <c r="X59" s="329"/>
      <c r="Y59" s="329">
        <f t="shared" si="26"/>
        <v>0</v>
      </c>
      <c r="Z59" s="333" t="e">
        <f t="shared" si="34"/>
        <v>#DIV/0!</v>
      </c>
      <c r="AA59" s="800">
        <f t="shared" si="27"/>
        <v>0</v>
      </c>
      <c r="AB59" s="333">
        <f t="shared" si="30"/>
        <v>0</v>
      </c>
      <c r="AC59" s="329">
        <f t="shared" si="28"/>
        <v>0</v>
      </c>
      <c r="AD59" s="951" t="e">
        <f t="shared" si="29"/>
        <v>#DIV/0!</v>
      </c>
      <c r="AE59" s="972" t="e">
        <f>$AE$2-AD59</f>
        <v>#DIV/0!</v>
      </c>
      <c r="AF59" s="973" t="e">
        <f>AC59*AE59/AD59</f>
        <v>#DIV/0!</v>
      </c>
      <c r="AG59" s="974"/>
      <c r="AH59" s="852"/>
      <c r="AI59" s="473">
        <f t="shared" si="1"/>
        <v>0</v>
      </c>
      <c r="AJ59" s="307">
        <f t="shared" si="2"/>
        <v>0</v>
      </c>
      <c r="AK59" s="814">
        <f>'[3]тар см 11 мес 2021  (корр)'!AA59+'[2]тар см Декабрь 2021'!AA59</f>
        <v>0</v>
      </c>
      <c r="AL59" s="814">
        <f t="shared" si="3"/>
        <v>0</v>
      </c>
      <c r="AM59" s="935"/>
      <c r="AN59" s="307"/>
      <c r="AO59" s="307"/>
    </row>
    <row r="60" spans="1:55" s="424" customFormat="1" ht="25.5" customHeight="1" x14ac:dyDescent="0.25">
      <c r="A60" s="425" t="s">
        <v>106</v>
      </c>
      <c r="B60" s="191" t="s">
        <v>195</v>
      </c>
      <c r="C60" s="601">
        <f>21883.9/12*$A$2</f>
        <v>21883.9</v>
      </c>
      <c r="D60" s="328"/>
      <c r="E60" s="329">
        <f>'свод РП'!R18</f>
        <v>18428.87</v>
      </c>
      <c r="F60" s="329">
        <f>ROUND(E60/$E$115,2)</f>
        <v>0.85</v>
      </c>
      <c r="G60" s="329">
        <f t="shared" si="24"/>
        <v>-3455.0300000000025</v>
      </c>
      <c r="H60" s="330">
        <f t="shared" ref="H60:H82" si="35">ROUND(E60/C60*100,1)-100</f>
        <v>-15.799999999999997</v>
      </c>
      <c r="I60" s="601">
        <f>10212.5/12*$A$2</f>
        <v>10212.5</v>
      </c>
      <c r="J60" s="328"/>
      <c r="K60" s="329">
        <f>'свод РП'!S18</f>
        <v>8470.5739999999987</v>
      </c>
      <c r="L60" s="329">
        <f>ROUND(K60/$K$115,2)</f>
        <v>0.28999999999999998</v>
      </c>
      <c r="M60" s="329">
        <f t="shared" si="25"/>
        <v>-1741.9260000000013</v>
      </c>
      <c r="N60" s="350">
        <f t="shared" ref="N60:N82" si="36">ROUND(K60/I60*100,1)-100</f>
        <v>-17.099999999999994</v>
      </c>
      <c r="O60" s="331"/>
      <c r="P60" s="329" t="e">
        <f>ROUND(O60/$O$115,2)</f>
        <v>#DIV/0!</v>
      </c>
      <c r="Q60" s="329">
        <v>0</v>
      </c>
      <c r="R60" s="329" t="e">
        <f t="shared" si="33"/>
        <v>#DIV/0!</v>
      </c>
      <c r="S60" s="329">
        <v>0</v>
      </c>
      <c r="T60" s="333"/>
      <c r="U60" s="601">
        <f>16534.5/12*$A$2</f>
        <v>16534.5</v>
      </c>
      <c r="V60" s="329"/>
      <c r="W60" s="329">
        <f>'свод РП'!U18</f>
        <v>13914.759999999998</v>
      </c>
      <c r="X60" s="329">
        <f>ROUNDUP(W60/$W$115,2)</f>
        <v>0.68</v>
      </c>
      <c r="Y60" s="329">
        <f t="shared" si="26"/>
        <v>-2619.7400000000016</v>
      </c>
      <c r="Z60" s="333">
        <f t="shared" ref="Z60:Z78" si="37">ROUND(W60/U60*100,1)-100</f>
        <v>-15.799999999999997</v>
      </c>
      <c r="AA60" s="800">
        <f t="shared" si="27"/>
        <v>48630.9</v>
      </c>
      <c r="AB60" s="333">
        <f t="shared" si="30"/>
        <v>40814.203999999998</v>
      </c>
      <c r="AC60" s="329">
        <f t="shared" si="28"/>
        <v>-7816.6960000000036</v>
      </c>
      <c r="AD60" s="951">
        <f t="shared" si="29"/>
        <v>-16.099999999999994</v>
      </c>
      <c r="AE60" s="972"/>
      <c r="AF60" s="973"/>
      <c r="AG60" s="974"/>
      <c r="AH60" s="852"/>
      <c r="AI60" s="473">
        <f t="shared" si="1"/>
        <v>0</v>
      </c>
      <c r="AJ60" s="307">
        <f t="shared" si="2"/>
        <v>0</v>
      </c>
      <c r="AK60" s="814">
        <f>'[3]тар см 11 мес 2021  (корр)'!AA60+'[2]тар см Декабрь 2021'!AA60</f>
        <v>49248.024999999994</v>
      </c>
      <c r="AL60" s="814">
        <f t="shared" si="3"/>
        <v>-617.12499999999272</v>
      </c>
      <c r="AM60" s="935"/>
      <c r="AN60" s="307"/>
      <c r="AO60" s="307"/>
    </row>
    <row r="61" spans="1:55" s="890" customFormat="1" ht="25.5" customHeight="1" x14ac:dyDescent="0.25">
      <c r="A61" s="891" t="s">
        <v>196</v>
      </c>
      <c r="B61" s="842" t="s">
        <v>244</v>
      </c>
      <c r="C61" s="860">
        <f>2447.3/12*$A$2</f>
        <v>2447.3000000000002</v>
      </c>
      <c r="D61" s="861"/>
      <c r="E61" s="862">
        <f>'свод РП'!R56+'свод РП'!R19</f>
        <v>2284.23</v>
      </c>
      <c r="F61" s="862">
        <f>ROUND(E61/$E$115,2)</f>
        <v>0.11</v>
      </c>
      <c r="G61" s="862">
        <f t="shared" si="24"/>
        <v>-163.07000000000016</v>
      </c>
      <c r="H61" s="863">
        <f>ROUND(E61/C61*100,1)-100</f>
        <v>-6.7000000000000028</v>
      </c>
      <c r="I61" s="860">
        <f>960.1/12*$A$2</f>
        <v>960.10000000000014</v>
      </c>
      <c r="J61" s="861"/>
      <c r="K61" s="862">
        <f>'свод РП'!S56+'свод РП'!S19</f>
        <v>956.59</v>
      </c>
      <c r="L61" s="862">
        <f>ROUND(K61/$K$115,2)</f>
        <v>0.03</v>
      </c>
      <c r="M61" s="862">
        <f>K61-I61</f>
        <v>-3.5100000000001046</v>
      </c>
      <c r="N61" s="889">
        <f>ROUND(K61/I61*100,1)-100</f>
        <v>-0.40000000000000568</v>
      </c>
      <c r="O61" s="867"/>
      <c r="P61" s="862" t="e">
        <f>ROUND(O61/$O$115,2)</f>
        <v>#DIV/0!</v>
      </c>
      <c r="Q61" s="862">
        <v>0</v>
      </c>
      <c r="R61" s="862" t="e">
        <f t="shared" si="33"/>
        <v>#DIV/0!</v>
      </c>
      <c r="S61" s="862">
        <v>1</v>
      </c>
      <c r="T61" s="843"/>
      <c r="U61" s="860">
        <f>1554.5/12*$A$2</f>
        <v>1554.5</v>
      </c>
      <c r="V61" s="862"/>
      <c r="W61" s="862">
        <f>'свод РП'!U56+'свод РП'!U19</f>
        <v>1524.98</v>
      </c>
      <c r="X61" s="862">
        <f>ROUNDUP(W61/$W$115,2)</f>
        <v>0.08</v>
      </c>
      <c r="Y61" s="862">
        <f>W61-U61</f>
        <v>-29.519999999999982</v>
      </c>
      <c r="Z61" s="843">
        <f>ROUND(W61/U61*100,1)-100</f>
        <v>-1.9000000000000057</v>
      </c>
      <c r="AA61" s="864">
        <f>C61+I61+O61+U61</f>
        <v>4961.9000000000005</v>
      </c>
      <c r="AB61" s="843">
        <f>E61+K61+Q61+W61</f>
        <v>4765.8</v>
      </c>
      <c r="AC61" s="862">
        <f>AB61-AA61</f>
        <v>-196.10000000000036</v>
      </c>
      <c r="AD61" s="952">
        <f>ROUND(AB61/AA61*100,1)-100</f>
        <v>-4</v>
      </c>
      <c r="AE61" s="972">
        <f>$AE$2-AD61</f>
        <v>-0.99000000000000021</v>
      </c>
      <c r="AF61" s="973">
        <f>AC61*AE61/AD61</f>
        <v>-48.534750000000102</v>
      </c>
      <c r="AG61" s="974"/>
      <c r="AH61" s="852"/>
      <c r="AI61" s="473">
        <f t="shared" si="1"/>
        <v>0</v>
      </c>
      <c r="AJ61" s="307">
        <f t="shared" si="2"/>
        <v>0</v>
      </c>
      <c r="AK61" s="814">
        <f>'[3]тар см 11 мес 2021  (корр)'!AA61+'[2]тар см Декабрь 2021'!AA61</f>
        <v>4750.6083333333336</v>
      </c>
      <c r="AL61" s="814">
        <f t="shared" si="3"/>
        <v>211.29166666666697</v>
      </c>
      <c r="AM61" s="935"/>
      <c r="AN61" s="307"/>
      <c r="AO61" s="307"/>
    </row>
    <row r="62" spans="1:55" s="611" customFormat="1" ht="15.75" customHeight="1" x14ac:dyDescent="0.25">
      <c r="A62" s="663" t="s">
        <v>243</v>
      </c>
      <c r="B62" s="600" t="s">
        <v>190</v>
      </c>
      <c r="C62" s="664">
        <f>C63+C85</f>
        <v>10450.800000000001</v>
      </c>
      <c r="D62" s="665" t="e">
        <f>D63+D85+#REF!+#REF!</f>
        <v>#REF!</v>
      </c>
      <c r="E62" s="666">
        <f>E63+E85</f>
        <v>11800.069000000001</v>
      </c>
      <c r="F62" s="666">
        <f>F63+F85</f>
        <v>0</v>
      </c>
      <c r="G62" s="666">
        <f t="shared" si="24"/>
        <v>1349.2690000000002</v>
      </c>
      <c r="H62" s="667">
        <f t="shared" si="35"/>
        <v>12.900000000000006</v>
      </c>
      <c r="I62" s="664">
        <f>I63+I85</f>
        <v>5741.9000000000005</v>
      </c>
      <c r="J62" s="785" t="e">
        <f>J63+J85+#REF!+#REF!</f>
        <v>#REF!</v>
      </c>
      <c r="K62" s="666">
        <f>K63+K85</f>
        <v>6272.5469999999996</v>
      </c>
      <c r="L62" s="666"/>
      <c r="M62" s="666">
        <f>K62-I62</f>
        <v>530.64699999999903</v>
      </c>
      <c r="N62" s="669">
        <f t="shared" si="36"/>
        <v>9.2000000000000028</v>
      </c>
      <c r="O62" s="668">
        <f>O63+O85</f>
        <v>0</v>
      </c>
      <c r="P62" s="666" t="e">
        <f>P63+P85</f>
        <v>#DIV/0!</v>
      </c>
      <c r="Q62" s="666">
        <f>Q63+Q85</f>
        <v>0</v>
      </c>
      <c r="R62" s="666"/>
      <c r="S62" s="666">
        <f>Q62-O62</f>
        <v>0</v>
      </c>
      <c r="T62" s="333"/>
      <c r="U62" s="664">
        <f>U63+U85</f>
        <v>7085.291666666667</v>
      </c>
      <c r="V62" s="666">
        <f>V63+V85</f>
        <v>0</v>
      </c>
      <c r="W62" s="666">
        <f>W63+W85</f>
        <v>8161.78</v>
      </c>
      <c r="X62" s="666"/>
      <c r="Y62" s="666">
        <f t="shared" si="26"/>
        <v>1076.4883333333328</v>
      </c>
      <c r="Z62" s="791">
        <f t="shared" si="37"/>
        <v>15.200000000000003</v>
      </c>
      <c r="AA62" s="805">
        <f>AA63+AA85</f>
        <v>23277.991666666665</v>
      </c>
      <c r="AB62" s="791">
        <f>AB63+AB85</f>
        <v>26234.395999999993</v>
      </c>
      <c r="AC62" s="666">
        <f t="shared" si="28"/>
        <v>2956.4043333333284</v>
      </c>
      <c r="AD62" s="959">
        <f t="shared" si="29"/>
        <v>12.700000000000003</v>
      </c>
      <c r="AE62" s="972"/>
      <c r="AF62" s="973"/>
      <c r="AG62" s="974"/>
      <c r="AH62" s="936"/>
      <c r="AI62" s="473">
        <f t="shared" si="1"/>
        <v>0</v>
      </c>
      <c r="AJ62" s="307">
        <f t="shared" si="2"/>
        <v>0</v>
      </c>
      <c r="AK62" s="814">
        <f>'[3]тар см 11 мес 2021  (корр)'!AA62+'[2]тар см Декабрь 2021'!AA62</f>
        <v>22765.15</v>
      </c>
      <c r="AL62" s="814">
        <f t="shared" si="3"/>
        <v>512.84166666666351</v>
      </c>
      <c r="AM62" s="935"/>
      <c r="AN62" s="307"/>
      <c r="AO62" s="307"/>
    </row>
    <row r="63" spans="1:55" s="841" customFormat="1" ht="15.75" customHeight="1" x14ac:dyDescent="0.25">
      <c r="A63" s="829" t="s">
        <v>245</v>
      </c>
      <c r="B63" s="830" t="s">
        <v>57</v>
      </c>
      <c r="C63" s="831">
        <f>SUM(C64:C82)</f>
        <v>6504.1</v>
      </c>
      <c r="D63" s="832">
        <f>SUM(D64:D82)</f>
        <v>0</v>
      </c>
      <c r="E63" s="833">
        <f>SUM(E64:E82)</f>
        <v>7961.8790000000008</v>
      </c>
      <c r="F63" s="833"/>
      <c r="G63" s="833">
        <f>E63-C63</f>
        <v>1457.7790000000005</v>
      </c>
      <c r="H63" s="834">
        <f>ROUND(E63/C63*100,1)-100</f>
        <v>22.400000000000006</v>
      </c>
      <c r="I63" s="831">
        <f>SUM(I64:I82)</f>
        <v>3146.8</v>
      </c>
      <c r="J63" s="832">
        <f>SUM(J64:J82)</f>
        <v>0</v>
      </c>
      <c r="K63" s="833">
        <f>SUM(K64:K82)</f>
        <v>3964.3969999999995</v>
      </c>
      <c r="L63" s="833"/>
      <c r="M63" s="833">
        <f>K63-I63</f>
        <v>817.5969999999993</v>
      </c>
      <c r="N63" s="835">
        <f>ROUND(K63/I63*100,1)-100</f>
        <v>26</v>
      </c>
      <c r="O63" s="836">
        <f>SUM(O64:O80)</f>
        <v>0</v>
      </c>
      <c r="P63" s="833" t="e">
        <f>SUM(P64:P80)</f>
        <v>#DIV/0!</v>
      </c>
      <c r="Q63" s="833">
        <f>SUM(Q64:Q80)</f>
        <v>0</v>
      </c>
      <c r="R63" s="833"/>
      <c r="S63" s="833">
        <f>Q63-O63</f>
        <v>0</v>
      </c>
      <c r="T63" s="837"/>
      <c r="U63" s="831">
        <f>SUM(U64:U82)</f>
        <v>4802.291666666667</v>
      </c>
      <c r="V63" s="833">
        <f>SUM(V64:V80)</f>
        <v>0</v>
      </c>
      <c r="W63" s="838">
        <f>SUM(W64:W82)</f>
        <v>5729.72</v>
      </c>
      <c r="X63" s="833"/>
      <c r="Y63" s="833">
        <f>W63-U63</f>
        <v>927.42833333333328</v>
      </c>
      <c r="Z63" s="839">
        <f>ROUND(W63/U63*100,1)-100</f>
        <v>19.299999999999997</v>
      </c>
      <c r="AA63" s="840">
        <f>SUM(AA64:AA82)</f>
        <v>14453.191666666666</v>
      </c>
      <c r="AB63" s="838">
        <f>SUM(AB64:AB82)</f>
        <v>17655.995999999996</v>
      </c>
      <c r="AC63" s="833">
        <f>AB63-AA63</f>
        <v>3202.8043333333299</v>
      </c>
      <c r="AD63" s="960">
        <f>ROUND(AB63/AA63*100,1)-100</f>
        <v>22.200000000000003</v>
      </c>
      <c r="AE63" s="972"/>
      <c r="AF63" s="973"/>
      <c r="AG63" s="974"/>
      <c r="AH63" s="937"/>
      <c r="AI63" s="938">
        <f t="shared" si="1"/>
        <v>0</v>
      </c>
      <c r="AJ63" s="594">
        <f t="shared" si="2"/>
        <v>0</v>
      </c>
      <c r="AK63" s="939">
        <f>'[3]тар см 11 мес 2021  (корр)'!AA63+'[2]тар см Декабрь 2021'!AA63</f>
        <v>14452.666666666664</v>
      </c>
      <c r="AL63" s="939">
        <f t="shared" si="3"/>
        <v>0.52500000000145519</v>
      </c>
      <c r="AM63" s="940"/>
      <c r="AN63" s="594"/>
      <c r="AO63" s="594"/>
    </row>
    <row r="64" spans="1:55" s="424" customFormat="1" ht="15.75" customHeight="1" x14ac:dyDescent="0.25">
      <c r="A64" s="336"/>
      <c r="B64" s="191" t="s">
        <v>109</v>
      </c>
      <c r="C64" s="327">
        <f>'[25]коррект сметы на 2021г'!$E$52</f>
        <v>742.5</v>
      </c>
      <c r="D64" s="328"/>
      <c r="E64" s="329">
        <f>'свод РП'!R22</f>
        <v>1065.08</v>
      </c>
      <c r="F64" s="329">
        <f>ROUND(E64/$E$115,2)</f>
        <v>0.05</v>
      </c>
      <c r="G64" s="329">
        <f t="shared" si="24"/>
        <v>322.57999999999993</v>
      </c>
      <c r="H64" s="330">
        <f t="shared" si="35"/>
        <v>43.400000000000006</v>
      </c>
      <c r="I64" s="327">
        <f>'[25]коррект сметы на 2021г'!$F$52</f>
        <v>346.5</v>
      </c>
      <c r="J64" s="328"/>
      <c r="K64" s="329">
        <f>'свод РП'!S22</f>
        <v>504.68</v>
      </c>
      <c r="L64" s="329">
        <f>ROUND(K64/$K$115,2)</f>
        <v>0.02</v>
      </c>
      <c r="M64" s="329">
        <f t="shared" si="25"/>
        <v>158.18</v>
      </c>
      <c r="N64" s="350">
        <f t="shared" si="36"/>
        <v>45.699999999999989</v>
      </c>
      <c r="O64" s="331"/>
      <c r="P64" s="329" t="e">
        <f>ROUND(O64/$O$115,2)</f>
        <v>#DIV/0!</v>
      </c>
      <c r="Q64" s="329"/>
      <c r="R64" s="329" t="e">
        <f>ROUND(Q64/$Q$115,2)</f>
        <v>#DIV/0!</v>
      </c>
      <c r="S64" s="329"/>
      <c r="T64" s="333"/>
      <c r="U64" s="327">
        <f>'[10]тар см 10 мес 2021  (корр)'!U64+'[11]тар см Ноябрь 2021'!U64+200</f>
        <v>714.80000000000007</v>
      </c>
      <c r="V64" s="329"/>
      <c r="W64" s="329">
        <f>'свод РП'!U22</f>
        <v>804.94</v>
      </c>
      <c r="X64" s="329">
        <f>ROUNDUP(W64/$W$115,2)</f>
        <v>0.04</v>
      </c>
      <c r="Y64" s="329">
        <f t="shared" si="26"/>
        <v>90.139999999999986</v>
      </c>
      <c r="Z64" s="333">
        <f t="shared" si="37"/>
        <v>12.599999999999994</v>
      </c>
      <c r="AA64" s="800">
        <f>C64+I64+O64+U64</f>
        <v>1803.8000000000002</v>
      </c>
      <c r="AB64" s="333">
        <f>E64+K64+Q64+W64</f>
        <v>2374.6999999999998</v>
      </c>
      <c r="AC64" s="329">
        <f t="shared" si="28"/>
        <v>570.89999999999964</v>
      </c>
      <c r="AD64" s="951">
        <f t="shared" si="29"/>
        <v>31.599999999999994</v>
      </c>
      <c r="AE64" s="972"/>
      <c r="AF64" s="973"/>
      <c r="AG64" s="974"/>
      <c r="AH64" s="852"/>
      <c r="AI64" s="473">
        <f t="shared" si="1"/>
        <v>0</v>
      </c>
      <c r="AJ64" s="307">
        <f t="shared" si="2"/>
        <v>0</v>
      </c>
      <c r="AK64" s="814">
        <f>'[3]тар см 11 мес 2021  (корр)'!AA64+'[2]тар см Декабрь 2021'!AA64</f>
        <v>1650.8999999999996</v>
      </c>
      <c r="AL64" s="814">
        <f t="shared" si="3"/>
        <v>152.90000000000055</v>
      </c>
      <c r="AM64" s="935"/>
      <c r="AN64" s="307"/>
      <c r="AO64" s="307"/>
    </row>
    <row r="65" spans="1:41" s="424" customFormat="1" x14ac:dyDescent="0.25">
      <c r="A65" s="336"/>
      <c r="B65" s="191" t="s">
        <v>110</v>
      </c>
      <c r="C65" s="327">
        <f>'[25]коррект сметы на 2021г'!$E$55</f>
        <v>2157</v>
      </c>
      <c r="D65" s="328"/>
      <c r="E65" s="329">
        <f>'свод РП'!R23</f>
        <v>2116.9059999999999</v>
      </c>
      <c r="F65" s="329">
        <f>ROUND(E65/$E$115,2)</f>
        <v>0.1</v>
      </c>
      <c r="G65" s="329">
        <f>E65-C65</f>
        <v>-40.094000000000051</v>
      </c>
      <c r="H65" s="330">
        <f>ROUND(E65/C65*100,1)-100</f>
        <v>-1.9000000000000057</v>
      </c>
      <c r="I65" s="327">
        <f>'[25]коррект сметы на 2021г'!$F$55</f>
        <v>1006.6</v>
      </c>
      <c r="J65" s="328"/>
      <c r="K65" s="329">
        <f>'свод РП'!S23</f>
        <v>1007.7000000000002</v>
      </c>
      <c r="L65" s="329">
        <f>ROUND(K65/$K$115,2)</f>
        <v>0.03</v>
      </c>
      <c r="M65" s="329">
        <f t="shared" si="25"/>
        <v>1.1000000000001364</v>
      </c>
      <c r="N65" s="350">
        <f t="shared" si="36"/>
        <v>9.9999999999994316E-2</v>
      </c>
      <c r="O65" s="331"/>
      <c r="P65" s="329" t="e">
        <f>ROUND(O65/$O$115,2)</f>
        <v>#DIV/0!</v>
      </c>
      <c r="Q65" s="329"/>
      <c r="R65" s="329" t="e">
        <f>ROUND(Q65/$Q$115,2)</f>
        <v>#DIV/0!</v>
      </c>
      <c r="S65" s="329"/>
      <c r="T65" s="333"/>
      <c r="U65" s="327">
        <f>'[10]тар см 10 мес 2021  (корр)'!U65+'[11]тар см Ноябрь 2021'!U65</f>
        <v>1493.7999999999997</v>
      </c>
      <c r="V65" s="329"/>
      <c r="W65" s="329">
        <f>'свод РП'!U23</f>
        <v>1597.8899999999999</v>
      </c>
      <c r="X65" s="329">
        <f>ROUND(W65/$W$115,2)</f>
        <v>0.08</v>
      </c>
      <c r="Y65" s="329">
        <f t="shared" si="26"/>
        <v>104.09000000000015</v>
      </c>
      <c r="Z65" s="333">
        <f t="shared" si="37"/>
        <v>7</v>
      </c>
      <c r="AA65" s="800">
        <f t="shared" ref="AA65:AA82" si="38">C65+I65+O65+U65</f>
        <v>4657.3999999999996</v>
      </c>
      <c r="AB65" s="333">
        <f>E65+K65+Q65+W65</f>
        <v>4722.4960000000001</v>
      </c>
      <c r="AC65" s="329">
        <f t="shared" si="28"/>
        <v>65.096000000000458</v>
      </c>
      <c r="AD65" s="951">
        <f t="shared" si="29"/>
        <v>1.4000000000000057</v>
      </c>
      <c r="AE65" s="972"/>
      <c r="AF65" s="973"/>
      <c r="AG65" s="974"/>
      <c r="AH65" s="852"/>
      <c r="AI65" s="473">
        <f t="shared" si="1"/>
        <v>0</v>
      </c>
      <c r="AJ65" s="307">
        <f t="shared" si="2"/>
        <v>0</v>
      </c>
      <c r="AK65" s="814">
        <f>'[3]тар см 11 мес 2021  (корр)'!AA65+'[2]тар см Декабрь 2021'!AA65</f>
        <v>4792.7999999999993</v>
      </c>
      <c r="AL65" s="814">
        <f t="shared" si="3"/>
        <v>-135.39999999999964</v>
      </c>
      <c r="AM65" s="935"/>
      <c r="AN65" s="307"/>
      <c r="AO65" s="307"/>
    </row>
    <row r="66" spans="1:41" s="611" customFormat="1" ht="15.75" customHeight="1" x14ac:dyDescent="0.25">
      <c r="A66" s="599"/>
      <c r="B66" s="600" t="s">
        <v>58</v>
      </c>
      <c r="C66" s="327">
        <f>'[25]коррект сметы на 2021г'!$E$53</f>
        <v>491.1</v>
      </c>
      <c r="D66" s="602"/>
      <c r="E66" s="603">
        <f>'свод РП'!R24</f>
        <v>526.07000000000005</v>
      </c>
      <c r="F66" s="603">
        <f>ROUND(E66/$E$115,2)</f>
        <v>0.02</v>
      </c>
      <c r="G66" s="603">
        <f t="shared" si="24"/>
        <v>34.970000000000027</v>
      </c>
      <c r="H66" s="604">
        <f t="shared" si="35"/>
        <v>7.0999999999999943</v>
      </c>
      <c r="I66" s="327">
        <f>'[25]коррект сметы на 2021г'!$F$53</f>
        <v>229.2</v>
      </c>
      <c r="J66" s="602"/>
      <c r="K66" s="603">
        <f>'свод РП'!S24</f>
        <v>250.45999999999998</v>
      </c>
      <c r="L66" s="603">
        <f>ROUNDUP(K66/$K$115,2)</f>
        <v>0.01</v>
      </c>
      <c r="M66" s="603">
        <f t="shared" si="25"/>
        <v>21.259999999999991</v>
      </c>
      <c r="N66" s="605">
        <f t="shared" si="36"/>
        <v>9.2999999999999972</v>
      </c>
      <c r="O66" s="606"/>
      <c r="P66" s="603" t="e">
        <f>ROUND(O66/$O$115,2)</f>
        <v>#DIV/0!</v>
      </c>
      <c r="Q66" s="603"/>
      <c r="R66" s="603" t="e">
        <f>ROUND(Q66/$Q$115,2)</f>
        <v>#DIV/0!</v>
      </c>
      <c r="S66" s="603"/>
      <c r="T66" s="333"/>
      <c r="U66" s="327">
        <f>'[10]тар см 10 мес 2021  (корр)'!U66+'[11]тар см Ноябрь 2021'!U66</f>
        <v>339.99999999999994</v>
      </c>
      <c r="V66" s="603"/>
      <c r="W66" s="603">
        <f>'свод РП'!U24</f>
        <v>397.87000000000006</v>
      </c>
      <c r="X66" s="603">
        <f>ROUND(W66/$W$115,2)</f>
        <v>0.02</v>
      </c>
      <c r="Y66" s="603">
        <f t="shared" si="26"/>
        <v>57.870000000000118</v>
      </c>
      <c r="Z66" s="607">
        <f t="shared" si="37"/>
        <v>17</v>
      </c>
      <c r="AA66" s="801">
        <f t="shared" si="38"/>
        <v>1060.3</v>
      </c>
      <c r="AB66" s="607">
        <f>E66+K66+Q66+W66</f>
        <v>1174.4000000000001</v>
      </c>
      <c r="AC66" s="603">
        <f t="shared" si="28"/>
        <v>114.10000000000014</v>
      </c>
      <c r="AD66" s="961">
        <f t="shared" si="29"/>
        <v>10.799999999999997</v>
      </c>
      <c r="AE66" s="972"/>
      <c r="AF66" s="973"/>
      <c r="AG66" s="974"/>
      <c r="AH66" s="852"/>
      <c r="AI66" s="473">
        <f t="shared" si="1"/>
        <v>0</v>
      </c>
      <c r="AJ66" s="307">
        <f t="shared" si="2"/>
        <v>0</v>
      </c>
      <c r="AK66" s="814">
        <f>'[3]тар см 11 мес 2021  (корр)'!AA66+'[2]тар см Декабрь 2021'!AA66</f>
        <v>1090.8999999999999</v>
      </c>
      <c r="AL66" s="814">
        <f t="shared" si="3"/>
        <v>-30.599999999999909</v>
      </c>
      <c r="AM66" s="935"/>
      <c r="AN66" s="307"/>
      <c r="AO66" s="307"/>
    </row>
    <row r="67" spans="1:41" s="611" customFormat="1" ht="15.75" customHeight="1" x14ac:dyDescent="0.25">
      <c r="A67" s="599"/>
      <c r="B67" s="600" t="s">
        <v>111</v>
      </c>
      <c r="C67" s="327">
        <f>'[25]коррект сметы на 2021г'!$E$56</f>
        <v>13.3</v>
      </c>
      <c r="D67" s="602"/>
      <c r="E67" s="603">
        <f>'свод РП'!R25</f>
        <v>14.983000000000002</v>
      </c>
      <c r="F67" s="603">
        <f>ROUND(E67/$E$115,2)</f>
        <v>0</v>
      </c>
      <c r="G67" s="603">
        <f t="shared" si="24"/>
        <v>1.6830000000000016</v>
      </c>
      <c r="H67" s="604">
        <f t="shared" si="35"/>
        <v>12.700000000000003</v>
      </c>
      <c r="I67" s="327">
        <f>'[25]коррект сметы на 2021г'!$F$56</f>
        <v>10</v>
      </c>
      <c r="J67" s="602"/>
      <c r="K67" s="603">
        <f>'свод РП'!S25</f>
        <v>10.686000000000002</v>
      </c>
      <c r="L67" s="603">
        <f>ROUND(K67/$K$115,2)</f>
        <v>0</v>
      </c>
      <c r="M67" s="603">
        <f t="shared" si="25"/>
        <v>0.68600000000000172</v>
      </c>
      <c r="N67" s="605">
        <f t="shared" si="36"/>
        <v>6.9000000000000057</v>
      </c>
      <c r="O67" s="606"/>
      <c r="P67" s="603" t="e">
        <f>ROUND(O67/$O$115,2)</f>
        <v>#DIV/0!</v>
      </c>
      <c r="Q67" s="603"/>
      <c r="R67" s="603" t="e">
        <f>ROUND(Q67/$Q$115,2)</f>
        <v>#DIV/0!</v>
      </c>
      <c r="S67" s="603"/>
      <c r="T67" s="333"/>
      <c r="U67" s="327">
        <f>'[10]тар см 10 мес 2021  (корр)'!U67+'[11]тар см Ноябрь 2021'!U67</f>
        <v>5.5</v>
      </c>
      <c r="V67" s="603"/>
      <c r="W67" s="603">
        <f>'свод РП'!U25</f>
        <v>7.330000000000001</v>
      </c>
      <c r="X67" s="603">
        <f>ROUND(W67/$W$115,2)</f>
        <v>0</v>
      </c>
      <c r="Y67" s="603">
        <f t="shared" si="26"/>
        <v>1.830000000000001</v>
      </c>
      <c r="Z67" s="607">
        <f t="shared" si="37"/>
        <v>33.300000000000011</v>
      </c>
      <c r="AA67" s="801">
        <f t="shared" si="38"/>
        <v>28.8</v>
      </c>
      <c r="AB67" s="607">
        <f>E67+K67+Q67+W67</f>
        <v>32.999000000000002</v>
      </c>
      <c r="AC67" s="603">
        <f t="shared" si="28"/>
        <v>4.1990000000000016</v>
      </c>
      <c r="AD67" s="961">
        <f t="shared" si="29"/>
        <v>14.599999999999994</v>
      </c>
      <c r="AE67" s="972"/>
      <c r="AF67" s="973"/>
      <c r="AG67" s="974"/>
      <c r="AH67" s="852"/>
      <c r="AI67" s="473">
        <f t="shared" si="1"/>
        <v>0</v>
      </c>
      <c r="AJ67" s="307">
        <f t="shared" si="2"/>
        <v>0</v>
      </c>
      <c r="AK67" s="814">
        <f>'[3]тар см 11 мес 2021  (корр)'!AA67+'[2]тар см Декабрь 2021'!AA67</f>
        <v>28.799999999999997</v>
      </c>
      <c r="AL67" s="814">
        <f t="shared" si="3"/>
        <v>0</v>
      </c>
      <c r="AM67" s="935"/>
      <c r="AN67" s="307"/>
      <c r="AO67" s="307"/>
    </row>
    <row r="68" spans="1:41" s="611" customFormat="1" ht="15.75" customHeight="1" x14ac:dyDescent="0.25">
      <c r="A68" s="599"/>
      <c r="B68" s="600" t="s">
        <v>112</v>
      </c>
      <c r="C68" s="327"/>
      <c r="D68" s="602"/>
      <c r="E68" s="603">
        <f>'свод РП'!R26</f>
        <v>0</v>
      </c>
      <c r="F68" s="603"/>
      <c r="G68" s="603">
        <f>E68-C68</f>
        <v>0</v>
      </c>
      <c r="H68" s="604"/>
      <c r="I68" s="327"/>
      <c r="J68" s="602"/>
      <c r="K68" s="603">
        <f>'свод РП'!S26</f>
        <v>0</v>
      </c>
      <c r="L68" s="603"/>
      <c r="M68" s="603">
        <f t="shared" si="25"/>
        <v>0</v>
      </c>
      <c r="N68" s="605"/>
      <c r="O68" s="606"/>
      <c r="P68" s="603"/>
      <c r="Q68" s="603"/>
      <c r="R68" s="603"/>
      <c r="S68" s="603"/>
      <c r="T68" s="333"/>
      <c r="U68" s="327">
        <f>'[10]тар см 10 мес 2021  (корр)'!U68+'[11]тар см Ноябрь 2021'!U68</f>
        <v>0</v>
      </c>
      <c r="V68" s="603"/>
      <c r="W68" s="603">
        <f>'свод РП'!U26</f>
        <v>0</v>
      </c>
      <c r="X68" s="603"/>
      <c r="Y68" s="603">
        <f t="shared" si="26"/>
        <v>0</v>
      </c>
      <c r="Z68" s="607"/>
      <c r="AA68" s="801">
        <f t="shared" si="38"/>
        <v>0</v>
      </c>
      <c r="AB68" s="607">
        <f t="shared" ref="AB68:AB82" si="39">E68+K68+Q68+W68</f>
        <v>0</v>
      </c>
      <c r="AC68" s="603">
        <f t="shared" si="28"/>
        <v>0</v>
      </c>
      <c r="AD68" s="961"/>
      <c r="AE68" s="972"/>
      <c r="AF68" s="973"/>
      <c r="AG68" s="974"/>
      <c r="AH68" s="852"/>
      <c r="AI68" s="473">
        <f t="shared" si="1"/>
        <v>0</v>
      </c>
      <c r="AJ68" s="307">
        <f t="shared" si="2"/>
        <v>0</v>
      </c>
      <c r="AK68" s="814">
        <f>'[3]тар см 11 мес 2021  (корр)'!AA68+'[2]тар см Декабрь 2021'!AA68</f>
        <v>0</v>
      </c>
      <c r="AL68" s="814">
        <f t="shared" si="3"/>
        <v>0</v>
      </c>
      <c r="AM68" s="935"/>
      <c r="AN68" s="307"/>
      <c r="AO68" s="307"/>
    </row>
    <row r="69" spans="1:41" s="611" customFormat="1" ht="15.75" customHeight="1" x14ac:dyDescent="0.25">
      <c r="A69" s="599"/>
      <c r="B69" s="600" t="s">
        <v>113</v>
      </c>
      <c r="C69" s="327">
        <f>'[25]коррект сметы на 2021г'!$E$57</f>
        <v>173.2</v>
      </c>
      <c r="D69" s="602"/>
      <c r="E69" s="603">
        <f>'свод РП'!R27</f>
        <v>119.64</v>
      </c>
      <c r="F69" s="603"/>
      <c r="G69" s="603">
        <f t="shared" ref="G69:G92" si="40">E69-C69</f>
        <v>-53.559999999999988</v>
      </c>
      <c r="H69" s="604">
        <f t="shared" si="35"/>
        <v>-30.900000000000006</v>
      </c>
      <c r="I69" s="327"/>
      <c r="J69" s="602"/>
      <c r="K69" s="603">
        <f>'свод РП'!S27</f>
        <v>55.609999999999992</v>
      </c>
      <c r="L69" s="603"/>
      <c r="M69" s="603">
        <f t="shared" si="25"/>
        <v>55.609999999999992</v>
      </c>
      <c r="N69" s="605" t="e">
        <f t="shared" si="36"/>
        <v>#DIV/0!</v>
      </c>
      <c r="O69" s="606"/>
      <c r="P69" s="603"/>
      <c r="Q69" s="603"/>
      <c r="R69" s="603"/>
      <c r="S69" s="603"/>
      <c r="T69" s="333"/>
      <c r="U69" s="327">
        <f>'[10]тар см 10 мес 2021  (корр)'!U69+'[11]тар см Ноябрь 2021'!U69</f>
        <v>119.90000000000003</v>
      </c>
      <c r="V69" s="603"/>
      <c r="W69" s="603">
        <f>'свод РП'!U27</f>
        <v>90.450000000000017</v>
      </c>
      <c r="X69" s="603"/>
      <c r="Y69" s="603">
        <f t="shared" si="26"/>
        <v>-29.450000000000017</v>
      </c>
      <c r="Z69" s="607">
        <f t="shared" si="37"/>
        <v>-24.599999999999994</v>
      </c>
      <c r="AA69" s="801">
        <f t="shared" si="38"/>
        <v>293.10000000000002</v>
      </c>
      <c r="AB69" s="607">
        <f t="shared" si="39"/>
        <v>265.70000000000005</v>
      </c>
      <c r="AC69" s="603">
        <f t="shared" si="28"/>
        <v>-27.399999999999977</v>
      </c>
      <c r="AD69" s="961">
        <f t="shared" si="29"/>
        <v>-9.2999999999999972</v>
      </c>
      <c r="AE69" s="972"/>
      <c r="AF69" s="973"/>
      <c r="AG69" s="974"/>
      <c r="AH69" s="852"/>
      <c r="AI69" s="473">
        <f t="shared" si="1"/>
        <v>0</v>
      </c>
      <c r="AJ69" s="307">
        <f t="shared" si="2"/>
        <v>0</v>
      </c>
      <c r="AK69" s="814">
        <f>'[3]тар см 11 мес 2021  (корр)'!AA69+'[2]тар см Декабрь 2021'!AA69</f>
        <v>384.00000000000011</v>
      </c>
      <c r="AL69" s="814">
        <f t="shared" si="3"/>
        <v>-90.900000000000091</v>
      </c>
      <c r="AM69" s="935"/>
      <c r="AN69" s="307"/>
      <c r="AO69" s="307"/>
    </row>
    <row r="70" spans="1:41" s="424" customFormat="1" ht="26.25" x14ac:dyDescent="0.25">
      <c r="A70" s="336"/>
      <c r="B70" s="191" t="s">
        <v>114</v>
      </c>
      <c r="C70" s="327">
        <f>'[25]коррект сметы на 2021г'!$E$58</f>
        <v>13.1</v>
      </c>
      <c r="D70" s="328"/>
      <c r="E70" s="329">
        <f>'свод РП'!R28</f>
        <v>11.15</v>
      </c>
      <c r="F70" s="329"/>
      <c r="G70" s="329">
        <f t="shared" si="40"/>
        <v>-1.9499999999999993</v>
      </c>
      <c r="H70" s="330">
        <f t="shared" si="35"/>
        <v>-14.900000000000006</v>
      </c>
      <c r="I70" s="327">
        <f>'[25]коррект сметы на 2021г'!$F$58</f>
        <v>6.1</v>
      </c>
      <c r="J70" s="328"/>
      <c r="K70" s="329">
        <f>'свод РП'!S28</f>
        <v>5.0609999999999999</v>
      </c>
      <c r="L70" s="329"/>
      <c r="M70" s="329">
        <f t="shared" si="25"/>
        <v>-1.0389999999999997</v>
      </c>
      <c r="N70" s="350">
        <f t="shared" si="36"/>
        <v>-17</v>
      </c>
      <c r="O70" s="331"/>
      <c r="P70" s="329"/>
      <c r="Q70" s="329"/>
      <c r="R70" s="329"/>
      <c r="S70" s="329"/>
      <c r="T70" s="333"/>
      <c r="U70" s="327">
        <f>'[10]тар см 10 мес 2021  (корр)'!U70+'[11]тар см Ноябрь 2021'!U70</f>
        <v>8.7999999999999989</v>
      </c>
      <c r="V70" s="329"/>
      <c r="W70" s="329">
        <f>'свод РП'!U28</f>
        <v>8.09</v>
      </c>
      <c r="X70" s="329"/>
      <c r="Y70" s="329">
        <f t="shared" si="26"/>
        <v>-0.70999999999999908</v>
      </c>
      <c r="Z70" s="333">
        <f t="shared" si="37"/>
        <v>-8.0999999999999943</v>
      </c>
      <c r="AA70" s="800">
        <f t="shared" si="38"/>
        <v>28</v>
      </c>
      <c r="AB70" s="333">
        <f t="shared" si="39"/>
        <v>24.300999999999998</v>
      </c>
      <c r="AC70" s="329">
        <f t="shared" si="28"/>
        <v>-3.6990000000000016</v>
      </c>
      <c r="AD70" s="951">
        <f t="shared" si="29"/>
        <v>-13.200000000000003</v>
      </c>
      <c r="AE70" s="972"/>
      <c r="AF70" s="973"/>
      <c r="AG70" s="974"/>
      <c r="AH70" s="852"/>
      <c r="AI70" s="473">
        <f t="shared" si="1"/>
        <v>0</v>
      </c>
      <c r="AJ70" s="307">
        <f t="shared" si="2"/>
        <v>0</v>
      </c>
      <c r="AK70" s="814">
        <f>'[3]тар см 11 мес 2021  (корр)'!AA70+'[2]тар см Декабрь 2021'!AA70</f>
        <v>28.799999999999997</v>
      </c>
      <c r="AL70" s="814">
        <f t="shared" si="3"/>
        <v>-0.79999999999999716</v>
      </c>
      <c r="AM70" s="935"/>
      <c r="AN70" s="307"/>
      <c r="AO70" s="307"/>
    </row>
    <row r="71" spans="1:41" s="611" customFormat="1" ht="36.75" customHeight="1" x14ac:dyDescent="0.25">
      <c r="A71" s="599"/>
      <c r="B71" s="600" t="s">
        <v>115</v>
      </c>
      <c r="C71" s="327">
        <f>'[25]коррект сметы на 2021г'!$E$59</f>
        <v>22.4</v>
      </c>
      <c r="D71" s="602"/>
      <c r="E71" s="603">
        <f>'свод РП'!R29</f>
        <v>0</v>
      </c>
      <c r="F71" s="603"/>
      <c r="G71" s="603">
        <f t="shared" si="40"/>
        <v>-22.4</v>
      </c>
      <c r="H71" s="604">
        <f t="shared" si="35"/>
        <v>-100</v>
      </c>
      <c r="I71" s="327">
        <f>'[25]коррект сметы на 2021г'!$F$59</f>
        <v>10.4</v>
      </c>
      <c r="J71" s="602"/>
      <c r="K71" s="603">
        <f>'свод РП'!S29</f>
        <v>0</v>
      </c>
      <c r="L71" s="603"/>
      <c r="M71" s="603">
        <f t="shared" si="25"/>
        <v>-10.4</v>
      </c>
      <c r="N71" s="605">
        <f>ROUND(K71/I71*100,1)-100</f>
        <v>-100</v>
      </c>
      <c r="O71" s="606"/>
      <c r="P71" s="603"/>
      <c r="Q71" s="603"/>
      <c r="R71" s="603"/>
      <c r="S71" s="603"/>
      <c r="T71" s="333"/>
      <c r="U71" s="327">
        <f>'[10]тар см 10 мес 2021  (корр)'!U71+'[11]тар см Ноябрь 2021'!U71</f>
        <v>15.400000000000002</v>
      </c>
      <c r="V71" s="603"/>
      <c r="W71" s="603">
        <f>'свод РП'!U29</f>
        <v>0</v>
      </c>
      <c r="X71" s="603"/>
      <c r="Y71" s="603">
        <f t="shared" si="26"/>
        <v>-15.400000000000002</v>
      </c>
      <c r="Z71" s="607">
        <f t="shared" si="37"/>
        <v>-100</v>
      </c>
      <c r="AA71" s="801">
        <f t="shared" si="38"/>
        <v>48.2</v>
      </c>
      <c r="AB71" s="607">
        <f t="shared" si="39"/>
        <v>0</v>
      </c>
      <c r="AC71" s="603">
        <f t="shared" si="28"/>
        <v>-48.2</v>
      </c>
      <c r="AD71" s="961">
        <f t="shared" si="29"/>
        <v>-100</v>
      </c>
      <c r="AE71" s="972"/>
      <c r="AF71" s="973"/>
      <c r="AG71" s="974"/>
      <c r="AH71" s="852"/>
      <c r="AI71" s="473">
        <f t="shared" si="1"/>
        <v>0</v>
      </c>
      <c r="AJ71" s="307">
        <f t="shared" si="2"/>
        <v>0</v>
      </c>
      <c r="AK71" s="814">
        <f>'[3]тар см 11 мес 2021  (корр)'!AA71+'[2]тар см Декабрь 2021'!AA71</f>
        <v>49.199999999999996</v>
      </c>
      <c r="AL71" s="814">
        <f t="shared" si="3"/>
        <v>-0.99999999999999289</v>
      </c>
      <c r="AM71" s="935"/>
      <c r="AN71" s="307"/>
      <c r="AO71" s="307"/>
    </row>
    <row r="72" spans="1:41" s="611" customFormat="1" ht="39" x14ac:dyDescent="0.25">
      <c r="A72" s="599"/>
      <c r="B72" s="600" t="s">
        <v>116</v>
      </c>
      <c r="C72" s="327">
        <f>'[25]коррект сметы на 2021г'!$E$60</f>
        <v>365.6</v>
      </c>
      <c r="D72" s="602"/>
      <c r="E72" s="603">
        <f>'свод РП'!R30</f>
        <v>460.1</v>
      </c>
      <c r="F72" s="603"/>
      <c r="G72" s="603">
        <f t="shared" si="40"/>
        <v>94.5</v>
      </c>
      <c r="H72" s="604">
        <f t="shared" si="35"/>
        <v>25.799999999999997</v>
      </c>
      <c r="I72" s="327">
        <f>'[25]коррект сметы на 2021г'!$F$60</f>
        <v>276.2</v>
      </c>
      <c r="J72" s="602"/>
      <c r="K72" s="603">
        <f>'свод РП'!S30</f>
        <v>296.39999999999998</v>
      </c>
      <c r="L72" s="603"/>
      <c r="M72" s="603">
        <f t="shared" si="25"/>
        <v>20.199999999999989</v>
      </c>
      <c r="N72" s="605">
        <f t="shared" si="36"/>
        <v>7.2999999999999972</v>
      </c>
      <c r="O72" s="606"/>
      <c r="P72" s="603"/>
      <c r="Q72" s="603"/>
      <c r="R72" s="603"/>
      <c r="S72" s="603"/>
      <c r="T72" s="333"/>
      <c r="U72" s="327">
        <f>'[10]тар см 10 мес 2021  (корр)'!U72+'[11]тар см Ноябрь 2021'!U72+201.3</f>
        <v>357.5</v>
      </c>
      <c r="V72" s="603"/>
      <c r="W72" s="603">
        <f>'свод РП'!U30</f>
        <v>273.59999999999997</v>
      </c>
      <c r="X72" s="603"/>
      <c r="Y72" s="603">
        <f t="shared" si="26"/>
        <v>-83.900000000000034</v>
      </c>
      <c r="Z72" s="607">
        <f t="shared" si="37"/>
        <v>-23.5</v>
      </c>
      <c r="AA72" s="801">
        <f t="shared" si="38"/>
        <v>999.3</v>
      </c>
      <c r="AB72" s="607">
        <f t="shared" si="39"/>
        <v>1030.0999999999999</v>
      </c>
      <c r="AC72" s="603">
        <f t="shared" si="28"/>
        <v>30.799999999999955</v>
      </c>
      <c r="AD72" s="961">
        <f t="shared" si="29"/>
        <v>3.0999999999999943</v>
      </c>
      <c r="AE72" s="972"/>
      <c r="AF72" s="973"/>
      <c r="AG72" s="974"/>
      <c r="AH72" s="852"/>
      <c r="AI72" s="473">
        <f t="shared" si="1"/>
        <v>0</v>
      </c>
      <c r="AJ72" s="307">
        <f t="shared" si="2"/>
        <v>0</v>
      </c>
      <c r="AK72" s="814">
        <f>'[3]тар см 11 мес 2021  (корр)'!AA72+'[2]тар см Декабрь 2021'!AA72</f>
        <v>812.40000000000009</v>
      </c>
      <c r="AL72" s="814">
        <f t="shared" si="3"/>
        <v>186.89999999999986</v>
      </c>
      <c r="AM72" s="935"/>
      <c r="AN72" s="307"/>
      <c r="AO72" s="307"/>
    </row>
    <row r="73" spans="1:41" s="611" customFormat="1" ht="27.75" customHeight="1" x14ac:dyDescent="0.25">
      <c r="A73" s="599"/>
      <c r="B73" s="774" t="s">
        <v>117</v>
      </c>
      <c r="C73" s="327">
        <f>'[25]коррект сметы на 2021г'!$E$61</f>
        <v>7.7</v>
      </c>
      <c r="D73" s="602"/>
      <c r="E73" s="603">
        <f>'свод РП'!R31</f>
        <v>0</v>
      </c>
      <c r="F73" s="603"/>
      <c r="G73" s="603">
        <f t="shared" si="40"/>
        <v>-7.7</v>
      </c>
      <c r="H73" s="604">
        <f t="shared" si="35"/>
        <v>-100</v>
      </c>
      <c r="I73" s="327">
        <f>'[25]коррект сметы на 2021г'!$F$61</f>
        <v>5.8</v>
      </c>
      <c r="J73" s="602"/>
      <c r="K73" s="603">
        <f>'свод РП'!S31</f>
        <v>0</v>
      </c>
      <c r="L73" s="603"/>
      <c r="M73" s="603">
        <f t="shared" si="25"/>
        <v>-5.8</v>
      </c>
      <c r="N73" s="605">
        <f t="shared" si="36"/>
        <v>-100</v>
      </c>
      <c r="O73" s="606"/>
      <c r="P73" s="603"/>
      <c r="Q73" s="603"/>
      <c r="R73" s="603"/>
      <c r="S73" s="603"/>
      <c r="T73" s="333"/>
      <c r="U73" s="327">
        <f>'[10]тар см 10 мес 2021  (корр)'!U73+'[11]тар см Ноябрь 2021'!U73</f>
        <v>3.2999999999999994</v>
      </c>
      <c r="V73" s="603"/>
      <c r="W73" s="603">
        <f>'свод РП'!U31</f>
        <v>0</v>
      </c>
      <c r="X73" s="603"/>
      <c r="Y73" s="603">
        <f t="shared" si="26"/>
        <v>-3.2999999999999994</v>
      </c>
      <c r="Z73" s="607">
        <f t="shared" si="37"/>
        <v>-100</v>
      </c>
      <c r="AA73" s="801">
        <f t="shared" si="38"/>
        <v>16.8</v>
      </c>
      <c r="AB73" s="607">
        <f t="shared" si="39"/>
        <v>0</v>
      </c>
      <c r="AC73" s="603">
        <f t="shared" si="28"/>
        <v>-16.8</v>
      </c>
      <c r="AD73" s="961">
        <f t="shared" si="29"/>
        <v>-100</v>
      </c>
      <c r="AE73" s="972"/>
      <c r="AF73" s="973"/>
      <c r="AG73" s="974"/>
      <c r="AH73" s="852"/>
      <c r="AI73" s="473">
        <f t="shared" si="1"/>
        <v>0</v>
      </c>
      <c r="AJ73" s="307">
        <f t="shared" si="2"/>
        <v>0</v>
      </c>
      <c r="AK73" s="814">
        <f>'[3]тар см 11 мес 2021  (корр)'!AA73+'[2]тар см Декабрь 2021'!AA73</f>
        <v>16.799999999999997</v>
      </c>
      <c r="AL73" s="814">
        <f t="shared" si="3"/>
        <v>0</v>
      </c>
      <c r="AM73" s="935"/>
      <c r="AN73" s="307"/>
      <c r="AO73" s="307"/>
    </row>
    <row r="74" spans="1:41" s="424" customFormat="1" x14ac:dyDescent="0.25">
      <c r="A74" s="336"/>
      <c r="B74" s="775" t="s">
        <v>246</v>
      </c>
      <c r="C74" s="327"/>
      <c r="D74" s="328"/>
      <c r="E74" s="329">
        <f>'свод РП'!R32</f>
        <v>737.39999999999986</v>
      </c>
      <c r="F74" s="329"/>
      <c r="G74" s="329">
        <f t="shared" si="40"/>
        <v>737.39999999999986</v>
      </c>
      <c r="H74" s="330">
        <v>0</v>
      </c>
      <c r="I74" s="327"/>
      <c r="J74" s="328"/>
      <c r="K74" s="329">
        <f>'свод РП'!S32</f>
        <v>381.70000000000005</v>
      </c>
      <c r="L74" s="329"/>
      <c r="M74" s="329">
        <f t="shared" si="25"/>
        <v>381.70000000000005</v>
      </c>
      <c r="N74" s="431"/>
      <c r="O74" s="331"/>
      <c r="P74" s="329"/>
      <c r="Q74" s="329"/>
      <c r="R74" s="329"/>
      <c r="S74" s="329"/>
      <c r="T74" s="333"/>
      <c r="U74" s="327">
        <f>'[10]тар см 10 мес 2021  (корр)'!U74+'[11]тар см Ноябрь 2021'!U74</f>
        <v>0</v>
      </c>
      <c r="V74" s="329"/>
      <c r="W74" s="329">
        <f>'свод РП'!U32</f>
        <v>554.30000000000007</v>
      </c>
      <c r="X74" s="329"/>
      <c r="Y74" s="329">
        <f t="shared" si="26"/>
        <v>554.30000000000007</v>
      </c>
      <c r="Z74" s="333"/>
      <c r="AA74" s="800">
        <f t="shared" si="38"/>
        <v>0</v>
      </c>
      <c r="AB74" s="333">
        <f t="shared" si="39"/>
        <v>1673.4</v>
      </c>
      <c r="AC74" s="329">
        <f t="shared" si="28"/>
        <v>1673.4</v>
      </c>
      <c r="AD74" s="961"/>
      <c r="AE74" s="972"/>
      <c r="AF74" s="973"/>
      <c r="AG74" s="974"/>
      <c r="AH74" s="852"/>
      <c r="AI74" s="473">
        <f t="shared" si="1"/>
        <v>0</v>
      </c>
      <c r="AJ74" s="307">
        <f t="shared" si="2"/>
        <v>0</v>
      </c>
      <c r="AK74" s="814">
        <f>'[3]тар см 11 мес 2021  (корр)'!AA74+'[2]тар см Декабрь 2021'!AA74</f>
        <v>0</v>
      </c>
      <c r="AL74" s="814">
        <f t="shared" si="3"/>
        <v>0</v>
      </c>
      <c r="AM74" s="935"/>
      <c r="AN74" s="307"/>
      <c r="AO74" s="307"/>
    </row>
    <row r="75" spans="1:41" s="611" customFormat="1" ht="27.75" customHeight="1" x14ac:dyDescent="0.25">
      <c r="A75" s="599"/>
      <c r="B75" s="774" t="s">
        <v>119</v>
      </c>
      <c r="C75" s="327">
        <f>'[25]коррект сметы на 2021г'!$E$68</f>
        <v>55.2</v>
      </c>
      <c r="D75" s="602"/>
      <c r="E75" s="603">
        <f>'свод РП'!R33</f>
        <v>102.8</v>
      </c>
      <c r="F75" s="603"/>
      <c r="G75" s="603">
        <f t="shared" si="40"/>
        <v>47.599999999999994</v>
      </c>
      <c r="H75" s="604">
        <f t="shared" si="35"/>
        <v>86.199999999999989</v>
      </c>
      <c r="I75" s="327">
        <f>'[25]коррект сметы на 2021г'!$F$68</f>
        <v>25.8</v>
      </c>
      <c r="J75" s="602"/>
      <c r="K75" s="603">
        <f>'свод РП'!S33</f>
        <v>50.9</v>
      </c>
      <c r="L75" s="603"/>
      <c r="M75" s="603">
        <f t="shared" si="25"/>
        <v>25.099999999999998</v>
      </c>
      <c r="N75" s="605">
        <f t="shared" si="36"/>
        <v>97.300000000000011</v>
      </c>
      <c r="O75" s="606"/>
      <c r="P75" s="603"/>
      <c r="Q75" s="603"/>
      <c r="R75" s="603"/>
      <c r="S75" s="603"/>
      <c r="T75" s="333"/>
      <c r="U75" s="327">
        <f>'[10]тар см 10 мес 2021  (корр)'!U75+'[11]тар см Ноябрь 2021'!U75</f>
        <v>38.5</v>
      </c>
      <c r="V75" s="603"/>
      <c r="W75" s="603">
        <f>'свод РП'!U33</f>
        <v>78</v>
      </c>
      <c r="X75" s="603"/>
      <c r="Y75" s="603">
        <f t="shared" si="26"/>
        <v>39.5</v>
      </c>
      <c r="Z75" s="607">
        <f t="shared" si="37"/>
        <v>102.6</v>
      </c>
      <c r="AA75" s="801">
        <f t="shared" si="38"/>
        <v>119.5</v>
      </c>
      <c r="AB75" s="607">
        <f t="shared" si="39"/>
        <v>231.7</v>
      </c>
      <c r="AC75" s="603">
        <f t="shared" si="28"/>
        <v>112.19999999999999</v>
      </c>
      <c r="AD75" s="961">
        <f t="shared" si="29"/>
        <v>93.9</v>
      </c>
      <c r="AE75" s="972"/>
      <c r="AF75" s="973"/>
      <c r="AG75" s="974"/>
      <c r="AH75" s="852"/>
      <c r="AI75" s="473">
        <f t="shared" ref="AI75:AI82" si="41">C75+I75+U75-AA75</f>
        <v>0</v>
      </c>
      <c r="AJ75" s="307">
        <f t="shared" ref="AJ75:AJ82" si="42">E75+K75+W75-AB75</f>
        <v>0</v>
      </c>
      <c r="AK75" s="814">
        <f>'[3]тар см 11 мес 2021  (корр)'!AA75+'[2]тар см Декабрь 2021'!AA75</f>
        <v>123.60000000000001</v>
      </c>
      <c r="AL75" s="814">
        <f t="shared" ref="AL75:AL82" si="43">AA75-AK75</f>
        <v>-4.1000000000000085</v>
      </c>
      <c r="AM75" s="935"/>
      <c r="AN75" s="307"/>
      <c r="AO75" s="307"/>
    </row>
    <row r="76" spans="1:41" s="424" customFormat="1" x14ac:dyDescent="0.25">
      <c r="A76" s="336"/>
      <c r="B76" s="775" t="s">
        <v>120</v>
      </c>
      <c r="C76" s="327">
        <f>'[25]коррект сметы на 2021г'!$E$62</f>
        <v>110.1</v>
      </c>
      <c r="D76" s="328"/>
      <c r="E76" s="329">
        <f>'свод РП'!R34</f>
        <v>0</v>
      </c>
      <c r="F76" s="329"/>
      <c r="G76" s="329">
        <f t="shared" si="40"/>
        <v>-110.1</v>
      </c>
      <c r="H76" s="330">
        <f t="shared" si="35"/>
        <v>-100</v>
      </c>
      <c r="I76" s="327">
        <f>'[25]коррект сметы на 2021г'!$F$62</f>
        <v>51.4</v>
      </c>
      <c r="J76" s="328"/>
      <c r="K76" s="329">
        <f>'свод РП'!S34</f>
        <v>0</v>
      </c>
      <c r="L76" s="329"/>
      <c r="M76" s="329">
        <f t="shared" si="25"/>
        <v>-51.4</v>
      </c>
      <c r="N76" s="350">
        <f>ROUND(K76/I76*100,1)-100</f>
        <v>-100</v>
      </c>
      <c r="O76" s="331"/>
      <c r="P76" s="329"/>
      <c r="Q76" s="329"/>
      <c r="R76" s="329"/>
      <c r="S76" s="329"/>
      <c r="T76" s="333"/>
      <c r="U76" s="327">
        <f>'[10]тар см 10 мес 2021  (корр)'!U76+'[11]тар см Ноябрь 2021'!U76</f>
        <v>75.900000000000006</v>
      </c>
      <c r="V76" s="329"/>
      <c r="W76" s="329">
        <f>'свод РП'!U34</f>
        <v>0</v>
      </c>
      <c r="X76" s="329"/>
      <c r="Y76" s="329">
        <f t="shared" si="26"/>
        <v>-75.900000000000006</v>
      </c>
      <c r="Z76" s="333">
        <f t="shared" si="37"/>
        <v>-100</v>
      </c>
      <c r="AA76" s="800">
        <f t="shared" si="38"/>
        <v>237.4</v>
      </c>
      <c r="AB76" s="333">
        <f t="shared" si="39"/>
        <v>0</v>
      </c>
      <c r="AC76" s="329">
        <f t="shared" si="28"/>
        <v>-237.4</v>
      </c>
      <c r="AD76" s="951">
        <f t="shared" si="29"/>
        <v>-100</v>
      </c>
      <c r="AE76" s="972"/>
      <c r="AF76" s="973"/>
      <c r="AG76" s="974"/>
      <c r="AH76" s="852"/>
      <c r="AI76" s="473">
        <f t="shared" si="41"/>
        <v>0</v>
      </c>
      <c r="AJ76" s="307">
        <f t="shared" si="42"/>
        <v>0</v>
      </c>
      <c r="AK76" s="814">
        <f>'[3]тар см 11 мес 2021  (корр)'!AA76+'[2]тар см Декабрь 2021'!AA76</f>
        <v>244.8</v>
      </c>
      <c r="AL76" s="814">
        <f t="shared" si="43"/>
        <v>-7.4000000000000057</v>
      </c>
      <c r="AM76" s="935"/>
      <c r="AN76" s="307"/>
      <c r="AO76" s="307"/>
    </row>
    <row r="77" spans="1:41" s="424" customFormat="1" ht="18" customHeight="1" x14ac:dyDescent="0.25">
      <c r="A77" s="336"/>
      <c r="B77" s="775" t="s">
        <v>121</v>
      </c>
      <c r="C77" s="327">
        <f>'[25]коррект сметы на 2021г'!$E$63</f>
        <v>418.1</v>
      </c>
      <c r="D77" s="328"/>
      <c r="E77" s="329">
        <f>'свод РП'!R35</f>
        <v>388.6</v>
      </c>
      <c r="F77" s="329"/>
      <c r="G77" s="329">
        <f t="shared" si="40"/>
        <v>-29.5</v>
      </c>
      <c r="H77" s="330">
        <f t="shared" si="35"/>
        <v>-7.0999999999999943</v>
      </c>
      <c r="I77" s="327">
        <f>'[25]коррект сметы на 2021г'!$F$63</f>
        <v>195.1</v>
      </c>
      <c r="J77" s="328"/>
      <c r="K77" s="329">
        <f>'свод РП'!S35</f>
        <v>181.4</v>
      </c>
      <c r="L77" s="329"/>
      <c r="M77" s="329">
        <f t="shared" si="25"/>
        <v>-13.699999999999989</v>
      </c>
      <c r="N77" s="350">
        <f t="shared" si="36"/>
        <v>-7</v>
      </c>
      <c r="O77" s="331"/>
      <c r="P77" s="329"/>
      <c r="Q77" s="329"/>
      <c r="R77" s="329"/>
      <c r="S77" s="329"/>
      <c r="T77" s="333"/>
      <c r="U77" s="327">
        <f>'[10]тар см 10 мес 2021  (корр)'!U77+'[11]тар см Ноябрь 2021'!U77</f>
        <v>289.30000000000007</v>
      </c>
      <c r="V77" s="329"/>
      <c r="W77" s="329">
        <f>'свод РП'!U35</f>
        <v>293.60000000000002</v>
      </c>
      <c r="X77" s="329"/>
      <c r="Y77" s="329">
        <f t="shared" si="26"/>
        <v>4.2999999999999545</v>
      </c>
      <c r="Z77" s="333">
        <f t="shared" si="37"/>
        <v>1.5</v>
      </c>
      <c r="AA77" s="800">
        <f t="shared" si="38"/>
        <v>902.50000000000011</v>
      </c>
      <c r="AB77" s="333">
        <f t="shared" si="39"/>
        <v>863.6</v>
      </c>
      <c r="AC77" s="329">
        <f t="shared" si="28"/>
        <v>-38.900000000000091</v>
      </c>
      <c r="AD77" s="951">
        <f t="shared" si="29"/>
        <v>-4.2999999999999972</v>
      </c>
      <c r="AE77" s="972"/>
      <c r="AF77" s="973"/>
      <c r="AG77" s="974"/>
      <c r="AH77" s="852"/>
      <c r="AI77" s="473">
        <f t="shared" si="41"/>
        <v>0</v>
      </c>
      <c r="AJ77" s="307">
        <f t="shared" si="42"/>
        <v>0</v>
      </c>
      <c r="AK77" s="814">
        <f>'[3]тар см 11 мес 2021  (корр)'!AA77+'[2]тар см Декабрь 2021'!AA77</f>
        <v>928.80000000000018</v>
      </c>
      <c r="AL77" s="814">
        <f t="shared" si="43"/>
        <v>-26.300000000000068</v>
      </c>
      <c r="AM77" s="935"/>
      <c r="AN77" s="307"/>
      <c r="AO77" s="307"/>
    </row>
    <row r="78" spans="1:41" s="611" customFormat="1" ht="27.75" customHeight="1" x14ac:dyDescent="0.25">
      <c r="A78" s="599"/>
      <c r="B78" s="774" t="s">
        <v>122</v>
      </c>
      <c r="C78" s="327">
        <f>'[25]коррект сметы на 2021г'!$E$64</f>
        <v>1058.4000000000001</v>
      </c>
      <c r="D78" s="602"/>
      <c r="E78" s="603">
        <f>'свод РП'!R36</f>
        <v>1376.5</v>
      </c>
      <c r="F78" s="603"/>
      <c r="G78" s="603">
        <f t="shared" si="40"/>
        <v>318.09999999999991</v>
      </c>
      <c r="H78" s="604">
        <f t="shared" si="35"/>
        <v>30.099999999999994</v>
      </c>
      <c r="I78" s="327">
        <f>'[25]коррект сметы на 2021г'!$F$64</f>
        <v>493.9</v>
      </c>
      <c r="J78" s="602"/>
      <c r="K78" s="603">
        <f>'свод РП'!S36</f>
        <v>652.96</v>
      </c>
      <c r="L78" s="603"/>
      <c r="M78" s="603">
        <f t="shared" si="25"/>
        <v>159.06000000000006</v>
      </c>
      <c r="N78" s="605">
        <f t="shared" si="36"/>
        <v>32.199999999999989</v>
      </c>
      <c r="O78" s="606"/>
      <c r="P78" s="603"/>
      <c r="Q78" s="603"/>
      <c r="R78" s="603"/>
      <c r="S78" s="603"/>
      <c r="T78" s="333"/>
      <c r="U78" s="327">
        <f>'[10]тар см 10 мес 2021  (корр)'!U78+'[11]тар см Ноябрь 2021'!U78</f>
        <v>733.40000000000009</v>
      </c>
      <c r="V78" s="603"/>
      <c r="W78" s="603">
        <f>'свод РП'!U36</f>
        <v>1038.8399999999999</v>
      </c>
      <c r="X78" s="603"/>
      <c r="Y78" s="603">
        <f t="shared" si="26"/>
        <v>305.43999999999983</v>
      </c>
      <c r="Z78" s="607">
        <f t="shared" si="37"/>
        <v>41.599999999999994</v>
      </c>
      <c r="AA78" s="801">
        <f t="shared" si="38"/>
        <v>2285.7000000000003</v>
      </c>
      <c r="AB78" s="607">
        <f t="shared" si="39"/>
        <v>3068.3</v>
      </c>
      <c r="AC78" s="603">
        <f t="shared" si="28"/>
        <v>782.59999999999991</v>
      </c>
      <c r="AD78" s="961">
        <f t="shared" si="29"/>
        <v>34.199999999999989</v>
      </c>
      <c r="AE78" s="972"/>
      <c r="AF78" s="973"/>
      <c r="AG78" s="974"/>
      <c r="AH78" s="852"/>
      <c r="AI78" s="473">
        <f t="shared" si="41"/>
        <v>0</v>
      </c>
      <c r="AJ78" s="307">
        <f t="shared" si="42"/>
        <v>0</v>
      </c>
      <c r="AK78" s="814">
        <f>'[3]тар см 11 мес 2021  (корр)'!AA78+'[2]тар см Декабрь 2021'!AA78</f>
        <v>2352.9</v>
      </c>
      <c r="AL78" s="814">
        <f t="shared" si="43"/>
        <v>-67.199999999999818</v>
      </c>
      <c r="AM78" s="935"/>
      <c r="AN78" s="307"/>
      <c r="AO78" s="307"/>
    </row>
    <row r="79" spans="1:41" s="611" customFormat="1" ht="27.75" customHeight="1" x14ac:dyDescent="0.25">
      <c r="A79" s="599"/>
      <c r="B79" s="774" t="s">
        <v>123</v>
      </c>
      <c r="C79" s="327">
        <f>'[25]коррект сметы на 2021г'!$E$65</f>
        <v>348.4</v>
      </c>
      <c r="D79" s="602"/>
      <c r="E79" s="603">
        <f>'свод РП'!R37</f>
        <v>420.29999999999995</v>
      </c>
      <c r="F79" s="603"/>
      <c r="G79" s="603">
        <f t="shared" si="40"/>
        <v>71.899999999999977</v>
      </c>
      <c r="H79" s="604">
        <f t="shared" si="35"/>
        <v>20.599999999999994</v>
      </c>
      <c r="I79" s="327">
        <f>'[25]коррект сметы на 2021г'!$F$65</f>
        <v>162.6</v>
      </c>
      <c r="J79" s="602"/>
      <c r="K79" s="603">
        <f>'свод РП'!S37</f>
        <v>201.50000000000003</v>
      </c>
      <c r="L79" s="603"/>
      <c r="M79" s="603">
        <f t="shared" si="25"/>
        <v>38.900000000000034</v>
      </c>
      <c r="N79" s="605">
        <f t="shared" si="36"/>
        <v>23.900000000000006</v>
      </c>
      <c r="O79" s="606"/>
      <c r="P79" s="603"/>
      <c r="Q79" s="603"/>
      <c r="R79" s="603"/>
      <c r="S79" s="603"/>
      <c r="T79" s="333"/>
      <c r="U79" s="327">
        <f>'[10]тар см 10 мес 2021  (корр)'!U79+'[11]тар см Ноябрь 2021'!U79</f>
        <v>240.90000000000003</v>
      </c>
      <c r="V79" s="603"/>
      <c r="W79" s="603">
        <f>'свод РП'!U37</f>
        <v>317.29999999999995</v>
      </c>
      <c r="X79" s="603"/>
      <c r="Y79" s="603">
        <f t="shared" si="26"/>
        <v>76.39999999999992</v>
      </c>
      <c r="Z79" s="607">
        <f>ROUND(W79/U79*100,1)-100</f>
        <v>31.699999999999989</v>
      </c>
      <c r="AA79" s="801">
        <f t="shared" si="38"/>
        <v>751.90000000000009</v>
      </c>
      <c r="AB79" s="607">
        <f t="shared" si="39"/>
        <v>939.09999999999991</v>
      </c>
      <c r="AC79" s="603">
        <f t="shared" si="28"/>
        <v>187.19999999999982</v>
      </c>
      <c r="AD79" s="961">
        <f t="shared" si="29"/>
        <v>24.900000000000006</v>
      </c>
      <c r="AE79" s="972"/>
      <c r="AF79" s="973"/>
      <c r="AG79" s="974"/>
      <c r="AH79" s="852"/>
      <c r="AI79" s="473">
        <f t="shared" si="41"/>
        <v>0</v>
      </c>
      <c r="AJ79" s="307">
        <f t="shared" si="42"/>
        <v>0</v>
      </c>
      <c r="AK79" s="814">
        <f>'[3]тар см 11 мес 2021  (корр)'!AA79+'[2]тар см Декабрь 2021'!AA79</f>
        <v>774</v>
      </c>
      <c r="AL79" s="814">
        <f t="shared" si="43"/>
        <v>-22.099999999999909</v>
      </c>
      <c r="AM79" s="935"/>
      <c r="AN79" s="307"/>
      <c r="AO79" s="307"/>
    </row>
    <row r="80" spans="1:41" s="424" customFormat="1" ht="27.75" customHeight="1" x14ac:dyDescent="0.25">
      <c r="A80" s="336"/>
      <c r="B80" s="432" t="s">
        <v>124</v>
      </c>
      <c r="C80" s="327"/>
      <c r="D80" s="328"/>
      <c r="E80" s="329">
        <f>'свод РП'!R38</f>
        <v>26.1</v>
      </c>
      <c r="F80" s="329"/>
      <c r="G80" s="329">
        <f t="shared" si="40"/>
        <v>26.1</v>
      </c>
      <c r="H80" s="604"/>
      <c r="I80" s="327"/>
      <c r="J80" s="328"/>
      <c r="K80" s="329">
        <f>'свод РП'!S38</f>
        <v>12.600000000000001</v>
      </c>
      <c r="L80" s="329"/>
      <c r="M80" s="329">
        <f t="shared" si="25"/>
        <v>12.600000000000001</v>
      </c>
      <c r="N80" s="605"/>
      <c r="O80" s="331"/>
      <c r="P80" s="329"/>
      <c r="Q80" s="329"/>
      <c r="R80" s="329"/>
      <c r="S80" s="329"/>
      <c r="T80" s="333"/>
      <c r="U80" s="327">
        <f>'[10]тар см 10 мес 2021  (корр)'!U80+'[11]тар см Ноябрь 2021'!U80</f>
        <v>0</v>
      </c>
      <c r="V80" s="329"/>
      <c r="W80" s="329">
        <f>'свод РП'!U38</f>
        <v>19.099999999999998</v>
      </c>
      <c r="X80" s="329"/>
      <c r="Y80" s="329">
        <f>W80-U80</f>
        <v>19.099999999999998</v>
      </c>
      <c r="Z80" s="607"/>
      <c r="AA80" s="801">
        <f t="shared" si="38"/>
        <v>0</v>
      </c>
      <c r="AB80" s="607">
        <f t="shared" si="39"/>
        <v>57.8</v>
      </c>
      <c r="AC80" s="603">
        <f t="shared" si="28"/>
        <v>57.8</v>
      </c>
      <c r="AD80" s="961" t="e">
        <f t="shared" si="29"/>
        <v>#DIV/0!</v>
      </c>
      <c r="AE80" s="972"/>
      <c r="AF80" s="973"/>
      <c r="AG80" s="974"/>
      <c r="AH80" s="852"/>
      <c r="AI80" s="473">
        <f t="shared" si="41"/>
        <v>0</v>
      </c>
      <c r="AJ80" s="307">
        <f t="shared" si="42"/>
        <v>0</v>
      </c>
      <c r="AK80" s="814">
        <f>'[3]тар см 11 мес 2021  (корр)'!AA80+'[2]тар см Декабрь 2021'!AA80</f>
        <v>0</v>
      </c>
      <c r="AL80" s="814">
        <f t="shared" si="43"/>
        <v>0</v>
      </c>
      <c r="AM80" s="935"/>
      <c r="AN80" s="307"/>
      <c r="AO80" s="307"/>
    </row>
    <row r="81" spans="1:41" s="424" customFormat="1" ht="14.25" customHeight="1" x14ac:dyDescent="0.25">
      <c r="A81" s="336"/>
      <c r="B81" s="432" t="s">
        <v>234</v>
      </c>
      <c r="C81" s="327">
        <f>'[25]коррект сметы на 2021г'!$E$54</f>
        <v>60.9</v>
      </c>
      <c r="D81" s="328"/>
      <c r="E81" s="329">
        <f>'свод РП'!R39</f>
        <v>58.7</v>
      </c>
      <c r="F81" s="329"/>
      <c r="G81" s="329">
        <f t="shared" si="40"/>
        <v>-2.1999999999999957</v>
      </c>
      <c r="H81" s="604">
        <f t="shared" si="35"/>
        <v>-3.5999999999999943</v>
      </c>
      <c r="I81" s="327">
        <f>'[25]коррект сметы на 2021г'!$F$54</f>
        <v>28.4</v>
      </c>
      <c r="J81" s="328"/>
      <c r="K81" s="329">
        <f>'свод РП'!S39</f>
        <v>28.099999999999998</v>
      </c>
      <c r="L81" s="329"/>
      <c r="M81" s="329">
        <f t="shared" si="25"/>
        <v>-0.30000000000000071</v>
      </c>
      <c r="N81" s="605">
        <f t="shared" si="36"/>
        <v>-1.0999999999999943</v>
      </c>
      <c r="O81" s="331"/>
      <c r="P81" s="329"/>
      <c r="Q81" s="329"/>
      <c r="R81" s="329"/>
      <c r="S81" s="329"/>
      <c r="T81" s="333"/>
      <c r="U81" s="327">
        <f>'[10]тар см 10 мес 2021  (корр)'!U81+'[11]тар см Ноябрь 2021'!U81</f>
        <v>41.8</v>
      </c>
      <c r="V81" s="329"/>
      <c r="W81" s="329">
        <f>'свод РП'!U39</f>
        <v>44</v>
      </c>
      <c r="X81" s="329"/>
      <c r="Y81" s="329">
        <f>W81-U81</f>
        <v>2.2000000000000028</v>
      </c>
      <c r="Z81" s="607">
        <f>ROUND(W81/U81*100,1)-100</f>
        <v>5.2999999999999972</v>
      </c>
      <c r="AA81" s="801">
        <f t="shared" si="38"/>
        <v>131.1</v>
      </c>
      <c r="AB81" s="607">
        <f t="shared" si="39"/>
        <v>130.80000000000001</v>
      </c>
      <c r="AC81" s="603">
        <f t="shared" si="28"/>
        <v>-0.29999999999998295</v>
      </c>
      <c r="AD81" s="961">
        <f t="shared" si="29"/>
        <v>-0.20000000000000284</v>
      </c>
      <c r="AE81" s="972"/>
      <c r="AF81" s="973"/>
      <c r="AG81" s="974"/>
      <c r="AH81" s="852"/>
      <c r="AI81" s="473">
        <f t="shared" si="41"/>
        <v>0</v>
      </c>
      <c r="AJ81" s="307">
        <f t="shared" si="42"/>
        <v>0</v>
      </c>
      <c r="AK81" s="814">
        <f>'[3]тар см 11 мес 2021  (корр)'!AA81+'[2]тар см Декабрь 2021'!AA81</f>
        <v>135.6</v>
      </c>
      <c r="AL81" s="814">
        <f t="shared" si="43"/>
        <v>-4.5</v>
      </c>
      <c r="AM81" s="935"/>
      <c r="AN81" s="307"/>
      <c r="AO81" s="307"/>
    </row>
    <row r="82" spans="1:41" s="424" customFormat="1" ht="16.5" customHeight="1" x14ac:dyDescent="0.25">
      <c r="A82" s="336"/>
      <c r="B82" s="432" t="s">
        <v>197</v>
      </c>
      <c r="C82" s="327">
        <f>'[25]коррект сметы на 2021г'!$E$66+'[25]коррект сметы на 2021г'!$E$67</f>
        <v>467.1</v>
      </c>
      <c r="D82" s="328"/>
      <c r="E82" s="329">
        <f>'свод РП'!R40+'свод РП'!R41</f>
        <v>537.54999999999995</v>
      </c>
      <c r="F82" s="329"/>
      <c r="G82" s="329">
        <f t="shared" si="40"/>
        <v>70.449999999999932</v>
      </c>
      <c r="H82" s="604">
        <f t="shared" si="35"/>
        <v>15.099999999999994</v>
      </c>
      <c r="I82" s="327">
        <f>'[25]коррект сметы на 2021г'!$F$57+'[25]коррект сметы на 2021г'!$F$66+'[25]коррект сметы на 2021г'!$F$67</f>
        <v>298.8</v>
      </c>
      <c r="J82" s="328"/>
      <c r="K82" s="329">
        <f>'свод РП'!S40+'свод РП'!S41</f>
        <v>324.64000000000004</v>
      </c>
      <c r="L82" s="329"/>
      <c r="M82" s="329">
        <f>K82-I82</f>
        <v>25.840000000000032</v>
      </c>
      <c r="N82" s="605">
        <f t="shared" si="36"/>
        <v>8.5999999999999943</v>
      </c>
      <c r="O82" s="331"/>
      <c r="P82" s="329"/>
      <c r="Q82" s="329"/>
      <c r="R82" s="329"/>
      <c r="S82" s="329"/>
      <c r="T82" s="333"/>
      <c r="U82" s="327">
        <f>'[10]тар см 10 мес 2021  (корр)'!U82+'[11]тар см Ноябрь 2021'!U82</f>
        <v>323.49166666666656</v>
      </c>
      <c r="V82" s="329"/>
      <c r="W82" s="329">
        <f>'свод РП'!U40+'свод РП'!U41</f>
        <v>204.40999999999997</v>
      </c>
      <c r="X82" s="329"/>
      <c r="Y82" s="329">
        <f>W82-U82</f>
        <v>-119.08166666666659</v>
      </c>
      <c r="Z82" s="607">
        <f>ROUND(W82/U82*100,1)-100</f>
        <v>-36.799999999999997</v>
      </c>
      <c r="AA82" s="801">
        <f t="shared" si="38"/>
        <v>1089.3916666666667</v>
      </c>
      <c r="AB82" s="607">
        <f t="shared" si="39"/>
        <v>1066.5999999999999</v>
      </c>
      <c r="AC82" s="603">
        <f t="shared" si="28"/>
        <v>-22.791666666666742</v>
      </c>
      <c r="AD82" s="961">
        <f t="shared" si="29"/>
        <v>-2.0999999999999943</v>
      </c>
      <c r="AE82" s="972"/>
      <c r="AF82" s="973"/>
      <c r="AG82" s="974"/>
      <c r="AH82" s="852"/>
      <c r="AI82" s="473">
        <f t="shared" si="41"/>
        <v>0</v>
      </c>
      <c r="AJ82" s="307">
        <f t="shared" si="42"/>
        <v>0</v>
      </c>
      <c r="AK82" s="814">
        <f>'[3]тар см 11 мес 2021  (корр)'!AA82+'[2]тар см Декабрь 2021'!AA82</f>
        <v>1038.3666666666666</v>
      </c>
      <c r="AL82" s="814">
        <f t="shared" si="43"/>
        <v>51.025000000000091</v>
      </c>
      <c r="AM82" s="935"/>
      <c r="AN82" s="307"/>
      <c r="AO82" s="307"/>
    </row>
    <row r="83" spans="1:41" s="424" customFormat="1" ht="16.5" customHeight="1" x14ac:dyDescent="0.25">
      <c r="A83" s="336"/>
      <c r="B83" s="844"/>
      <c r="C83" s="327">
        <f>C84-C85</f>
        <v>0</v>
      </c>
      <c r="D83" s="327">
        <f t="shared" ref="D83:AD83" si="44">D84-D85</f>
        <v>0</v>
      </c>
      <c r="E83" s="327">
        <f t="shared" si="44"/>
        <v>-284.80000000000018</v>
      </c>
      <c r="F83" s="327">
        <f t="shared" si="44"/>
        <v>0</v>
      </c>
      <c r="G83" s="327">
        <f t="shared" si="44"/>
        <v>-284.80000000000018</v>
      </c>
      <c r="H83" s="327">
        <f t="shared" si="44"/>
        <v>-7.2999999999999972</v>
      </c>
      <c r="I83" s="327">
        <f t="shared" si="44"/>
        <v>1.6666666666424135E-2</v>
      </c>
      <c r="J83" s="327">
        <f t="shared" si="44"/>
        <v>0</v>
      </c>
      <c r="K83" s="327">
        <f t="shared" si="44"/>
        <v>-155.30000000000018</v>
      </c>
      <c r="L83" s="327">
        <f t="shared" si="44"/>
        <v>0</v>
      </c>
      <c r="M83" s="327">
        <f t="shared" si="44"/>
        <v>-155.31666666666661</v>
      </c>
      <c r="N83" s="327">
        <f t="shared" si="44"/>
        <v>-5.9000000000000057</v>
      </c>
      <c r="O83" s="327">
        <f t="shared" si="44"/>
        <v>0</v>
      </c>
      <c r="P83" s="327" t="e">
        <f t="shared" si="44"/>
        <v>#DIV/0!</v>
      </c>
      <c r="Q83" s="327">
        <f t="shared" si="44"/>
        <v>0</v>
      </c>
      <c r="R83" s="327" t="e">
        <f t="shared" si="44"/>
        <v>#DIV/0!</v>
      </c>
      <c r="S83" s="327">
        <f t="shared" si="44"/>
        <v>0</v>
      </c>
      <c r="T83" s="327">
        <f t="shared" si="44"/>
        <v>0</v>
      </c>
      <c r="U83" s="327">
        <f t="shared" si="44"/>
        <v>3.3333333333303017E-2</v>
      </c>
      <c r="V83" s="327">
        <f t="shared" si="44"/>
        <v>0</v>
      </c>
      <c r="W83" s="327">
        <f t="shared" si="44"/>
        <v>-216.5</v>
      </c>
      <c r="X83" s="327">
        <f t="shared" si="44"/>
        <v>0</v>
      </c>
      <c r="Y83" s="327">
        <f t="shared" si="44"/>
        <v>-216.53333333333353</v>
      </c>
      <c r="Z83" s="327">
        <f t="shared" si="44"/>
        <v>-9.5</v>
      </c>
      <c r="AA83" s="327">
        <f t="shared" si="44"/>
        <v>-2.8499999999985448</v>
      </c>
      <c r="AB83" s="327">
        <f t="shared" si="44"/>
        <v>-656.59999999999945</v>
      </c>
      <c r="AC83" s="327">
        <f t="shared" si="44"/>
        <v>-653.75</v>
      </c>
      <c r="AD83" s="800">
        <f t="shared" si="44"/>
        <v>-7.4000000000000057</v>
      </c>
      <c r="AE83" s="972"/>
      <c r="AF83" s="973"/>
      <c r="AG83" s="974"/>
      <c r="AH83" s="826"/>
      <c r="AI83" s="473"/>
      <c r="AJ83" s="307"/>
      <c r="AK83" s="814"/>
      <c r="AL83" s="814"/>
      <c r="AM83" s="935"/>
      <c r="AN83" s="307"/>
      <c r="AO83" s="307"/>
    </row>
    <row r="84" spans="1:41" s="424" customFormat="1" ht="16.5" customHeight="1" x14ac:dyDescent="0.25">
      <c r="A84" s="336"/>
      <c r="B84" s="844"/>
      <c r="C84" s="327">
        <v>3946.7000000000003</v>
      </c>
      <c r="D84" s="845">
        <v>0.19</v>
      </c>
      <c r="E84" s="658">
        <v>3553.3900000000003</v>
      </c>
      <c r="F84" s="658">
        <v>0</v>
      </c>
      <c r="G84" s="658">
        <v>-393.30999999999995</v>
      </c>
      <c r="H84" s="846">
        <v>-10</v>
      </c>
      <c r="I84" s="327">
        <v>2595.1166666666668</v>
      </c>
      <c r="J84" s="845">
        <v>0.19</v>
      </c>
      <c r="K84" s="658">
        <v>2152.85</v>
      </c>
      <c r="L84" s="658">
        <v>0</v>
      </c>
      <c r="M84" s="658">
        <v>-442.26666666666688</v>
      </c>
      <c r="N84" s="605">
        <v>-17</v>
      </c>
      <c r="O84" s="656">
        <v>0</v>
      </c>
      <c r="P84" s="658" t="e">
        <v>#DIV/0!</v>
      </c>
      <c r="Q84" s="658">
        <v>0</v>
      </c>
      <c r="R84" s="658" t="e">
        <v>#DIV/0!</v>
      </c>
      <c r="S84" s="658">
        <v>0</v>
      </c>
      <c r="T84" s="657"/>
      <c r="U84" s="327">
        <v>2283.0333333333333</v>
      </c>
      <c r="V84" s="658">
        <v>0</v>
      </c>
      <c r="W84" s="658">
        <v>2215.5599999999995</v>
      </c>
      <c r="X84" s="658">
        <v>0</v>
      </c>
      <c r="Y84" s="658">
        <v>-67.473333333333642</v>
      </c>
      <c r="Z84" s="847">
        <v>-3</v>
      </c>
      <c r="AA84" s="848">
        <v>8821.9500000000007</v>
      </c>
      <c r="AB84" s="847">
        <v>7921.8</v>
      </c>
      <c r="AC84" s="849">
        <v>-900.15000000000055</v>
      </c>
      <c r="AD84" s="961">
        <v>-10.200000000000003</v>
      </c>
      <c r="AE84" s="972"/>
      <c r="AF84" s="973"/>
      <c r="AG84" s="974"/>
      <c r="AH84" s="852"/>
      <c r="AI84" s="473"/>
      <c r="AJ84" s="307"/>
      <c r="AK84" s="814"/>
      <c r="AL84" s="814"/>
      <c r="AM84" s="935"/>
      <c r="AN84" s="307"/>
      <c r="AO84" s="307"/>
    </row>
    <row r="85" spans="1:41" s="904" customFormat="1" ht="51.75" customHeight="1" x14ac:dyDescent="0.25">
      <c r="A85" s="894" t="s">
        <v>247</v>
      </c>
      <c r="B85" s="895" t="s">
        <v>198</v>
      </c>
      <c r="C85" s="896">
        <f>SUM(C86:C92)</f>
        <v>3946.7000000000003</v>
      </c>
      <c r="D85" s="897">
        <f>ROUND($C85/$C$115,2)</f>
        <v>0.19</v>
      </c>
      <c r="E85" s="898">
        <f>SUM(E86:E92)</f>
        <v>3838.1900000000005</v>
      </c>
      <c r="F85" s="898">
        <f>F86+F87+F89+F90</f>
        <v>0</v>
      </c>
      <c r="G85" s="898">
        <f t="shared" si="40"/>
        <v>-108.50999999999976</v>
      </c>
      <c r="H85" s="899">
        <f>ROUND(E85/C85*100,1)-100</f>
        <v>-2.7000000000000028</v>
      </c>
      <c r="I85" s="896">
        <f>SUM(I86:I92)</f>
        <v>2595.1000000000004</v>
      </c>
      <c r="J85" s="897">
        <f>ROUND($C85/$C$115,2)</f>
        <v>0.19</v>
      </c>
      <c r="K85" s="900">
        <f>SUM(K86:K92)</f>
        <v>2308.15</v>
      </c>
      <c r="L85" s="900">
        <f>L86+L87+L89+L90+L91</f>
        <v>0</v>
      </c>
      <c r="M85" s="900">
        <f>K85-I85</f>
        <v>-286.95000000000027</v>
      </c>
      <c r="N85" s="901">
        <f>ROUND(K85/I85*100,1)-100</f>
        <v>-11.099999999999994</v>
      </c>
      <c r="O85" s="900">
        <f>SUM(O86:O92)</f>
        <v>0</v>
      </c>
      <c r="P85" s="900" t="e">
        <f>SUM(P86:P92)</f>
        <v>#DIV/0!</v>
      </c>
      <c r="Q85" s="900">
        <f>SUM(Q86:Q92)</f>
        <v>0</v>
      </c>
      <c r="R85" s="900" t="e">
        <f t="shared" ref="R85:X85" si="45">R86+R87+R89+R90+R91</f>
        <v>#DIV/0!</v>
      </c>
      <c r="S85" s="900">
        <f t="shared" si="45"/>
        <v>0</v>
      </c>
      <c r="T85" s="885"/>
      <c r="U85" s="896">
        <f>SUM(U86:U92)</f>
        <v>2283</v>
      </c>
      <c r="V85" s="900">
        <f t="shared" si="45"/>
        <v>0</v>
      </c>
      <c r="W85" s="900">
        <f>SUM(W86:W92)</f>
        <v>2432.0599999999995</v>
      </c>
      <c r="X85" s="900">
        <f t="shared" si="45"/>
        <v>0</v>
      </c>
      <c r="Y85" s="900">
        <f>SUM(Y86:Y92)</f>
        <v>149.05999999999989</v>
      </c>
      <c r="Z85" s="902">
        <f>ROUND(W85/U85*100,1)-100</f>
        <v>6.5</v>
      </c>
      <c r="AA85" s="903">
        <f>SUM(AA86:AA92)</f>
        <v>8824.7999999999993</v>
      </c>
      <c r="AB85" s="903">
        <f>SUM(AB86:AB92)</f>
        <v>8578.4</v>
      </c>
      <c r="AC85" s="903">
        <f>SUM(AC86:AC92)</f>
        <v>-246.40000000000049</v>
      </c>
      <c r="AD85" s="962">
        <f t="shared" si="29"/>
        <v>-2.7999999999999972</v>
      </c>
      <c r="AE85" s="972">
        <f>$AE$2-AD85</f>
        <v>-2.1900000000000031</v>
      </c>
      <c r="AF85" s="973">
        <f>AC85*AE85/AD85</f>
        <v>-192.72000000000085</v>
      </c>
      <c r="AG85" s="974"/>
      <c r="AH85" s="936"/>
      <c r="AI85" s="473">
        <f t="shared" ref="AI85:AI112" si="46">C85+I85+U85-AA85</f>
        <v>0</v>
      </c>
      <c r="AJ85" s="307">
        <f t="shared" ref="AJ85:AJ112" si="47">E85+K85+W85-AB85</f>
        <v>0</v>
      </c>
      <c r="AK85" s="814">
        <f>'[3]тар см 11 мес 2021  (корр)'!AA83+'[2]тар см Декабрь 2021'!AA83</f>
        <v>8312.4833333333336</v>
      </c>
      <c r="AL85" s="814">
        <f t="shared" ref="AL85:AL112" si="48">AA85-AK85</f>
        <v>512.3166666666657</v>
      </c>
      <c r="AM85" s="941"/>
      <c r="AN85" s="307"/>
      <c r="AO85" s="307"/>
    </row>
    <row r="86" spans="1:41" s="611" customFormat="1" ht="57" customHeight="1" x14ac:dyDescent="0.25">
      <c r="A86" s="632"/>
      <c r="B86" s="600" t="s">
        <v>127</v>
      </c>
      <c r="C86" s="327">
        <f>'[10]тар см 10 мес 2021  (корр)'!C84+'[11]тар см Ноябрь 2021'!$C$84</f>
        <v>0</v>
      </c>
      <c r="D86" s="602"/>
      <c r="E86" s="603">
        <f>'свод РП'!R52</f>
        <v>361.70000000000005</v>
      </c>
      <c r="F86" s="603"/>
      <c r="G86" s="603">
        <f t="shared" si="40"/>
        <v>361.70000000000005</v>
      </c>
      <c r="H86" s="604"/>
      <c r="I86" s="327"/>
      <c r="J86" s="602"/>
      <c r="K86" s="603">
        <f>'свод РП'!S52</f>
        <v>181.6</v>
      </c>
      <c r="L86" s="603"/>
      <c r="M86" s="603">
        <f t="shared" ref="M86:M92" si="49">K86-I86</f>
        <v>181.6</v>
      </c>
      <c r="N86" s="605"/>
      <c r="O86" s="606"/>
      <c r="P86" s="603"/>
      <c r="Q86" s="603"/>
      <c r="R86" s="603"/>
      <c r="S86" s="603"/>
      <c r="T86" s="333"/>
      <c r="U86" s="327"/>
      <c r="V86" s="603"/>
      <c r="W86" s="603">
        <f>'свод РП'!U52</f>
        <v>270.60000000000002</v>
      </c>
      <c r="X86" s="603"/>
      <c r="Y86" s="603">
        <f t="shared" ref="Y86:Y92" si="50">W86-U86</f>
        <v>270.60000000000002</v>
      </c>
      <c r="Z86" s="607"/>
      <c r="AA86" s="801">
        <f t="shared" ref="AA86:AA91" si="51">C86+I86+O86+U86</f>
        <v>0</v>
      </c>
      <c r="AB86" s="607">
        <f>E86+K86+W86+Q86</f>
        <v>813.90000000000009</v>
      </c>
      <c r="AC86" s="603">
        <f t="shared" si="28"/>
        <v>813.90000000000009</v>
      </c>
      <c r="AD86" s="961"/>
      <c r="AE86" s="972"/>
      <c r="AF86" s="973"/>
      <c r="AG86" s="974"/>
      <c r="AH86" s="852"/>
      <c r="AI86" s="473">
        <f t="shared" si="46"/>
        <v>0</v>
      </c>
      <c r="AJ86" s="307">
        <f t="shared" si="47"/>
        <v>0</v>
      </c>
      <c r="AK86" s="814">
        <f>'[3]тар см 11 мес 2021  (корр)'!AA84+'[2]тар см Декабрь 2021'!AA84</f>
        <v>0</v>
      </c>
      <c r="AL86" s="814">
        <f t="shared" si="48"/>
        <v>0</v>
      </c>
      <c r="AM86" s="935"/>
      <c r="AN86" s="307"/>
      <c r="AO86" s="307"/>
    </row>
    <row r="87" spans="1:41" s="611" customFormat="1" ht="12.75" customHeight="1" x14ac:dyDescent="0.25">
      <c r="A87" s="632"/>
      <c r="B87" s="774" t="s">
        <v>128</v>
      </c>
      <c r="C87" s="601">
        <f>1157.9/12*$A$2</f>
        <v>1157.9000000000001</v>
      </c>
      <c r="D87" s="602"/>
      <c r="E87" s="603">
        <f>'свод РП'!R53</f>
        <v>1131.44</v>
      </c>
      <c r="F87" s="603"/>
      <c r="G87" s="603">
        <f t="shared" si="40"/>
        <v>-26.460000000000036</v>
      </c>
      <c r="H87" s="604">
        <f>ROUND(E87/C87*100,1)-100</f>
        <v>-2.2999999999999972</v>
      </c>
      <c r="I87" s="327">
        <v>530.79999999999995</v>
      </c>
      <c r="J87" s="602"/>
      <c r="K87" s="603">
        <f>'свод РП'!S53</f>
        <v>538.04</v>
      </c>
      <c r="L87" s="603"/>
      <c r="M87" s="603">
        <f t="shared" si="49"/>
        <v>7.2400000000000091</v>
      </c>
      <c r="N87" s="605">
        <f>ROUND(K87/I87*100,1)-100</f>
        <v>1.4000000000000057</v>
      </c>
      <c r="O87" s="606"/>
      <c r="P87" s="603"/>
      <c r="Q87" s="603"/>
      <c r="R87" s="603"/>
      <c r="S87" s="603"/>
      <c r="T87" s="333"/>
      <c r="U87" s="327">
        <v>914</v>
      </c>
      <c r="V87" s="603"/>
      <c r="W87" s="603">
        <f>'свод РП'!U53</f>
        <v>854.7199999999998</v>
      </c>
      <c r="X87" s="603"/>
      <c r="Y87" s="603">
        <f t="shared" si="50"/>
        <v>-59.2800000000002</v>
      </c>
      <c r="Z87" s="607">
        <f>ROUND(W87/U87*100,1)-100</f>
        <v>-6.5</v>
      </c>
      <c r="AA87" s="801">
        <f t="shared" si="51"/>
        <v>2602.6999999999998</v>
      </c>
      <c r="AB87" s="607">
        <f t="shared" ref="AB87:AB92" si="52">E87+K87+W87+Q87</f>
        <v>2524.1999999999998</v>
      </c>
      <c r="AC87" s="603">
        <f t="shared" si="28"/>
        <v>-78.5</v>
      </c>
      <c r="AD87" s="961">
        <f>ROUND(AB87/AA87*100,1)-100</f>
        <v>-3</v>
      </c>
      <c r="AE87" s="972"/>
      <c r="AF87" s="973"/>
      <c r="AG87" s="974"/>
      <c r="AH87" s="852"/>
      <c r="AI87" s="473">
        <f t="shared" si="46"/>
        <v>0</v>
      </c>
      <c r="AJ87" s="307">
        <f t="shared" si="47"/>
        <v>0</v>
      </c>
      <c r="AK87" s="814">
        <f>'[3]тар см 11 мес 2021  (корр)'!AA85+'[2]тар см Декабрь 2021'!AA85</f>
        <v>2443.7083333333335</v>
      </c>
      <c r="AL87" s="814">
        <f t="shared" si="48"/>
        <v>158.99166666666633</v>
      </c>
      <c r="AM87" s="935"/>
      <c r="AN87" s="307"/>
      <c r="AO87" s="307"/>
    </row>
    <row r="88" spans="1:41" s="890" customFormat="1" x14ac:dyDescent="0.25">
      <c r="A88" s="905"/>
      <c r="B88" s="906" t="s">
        <v>30</v>
      </c>
      <c r="C88" s="860">
        <f>2772.9/12*$A$2</f>
        <v>2772.9</v>
      </c>
      <c r="D88" s="861"/>
      <c r="E88" s="862">
        <f>'свод РП'!R54</f>
        <v>2331.6000000000004</v>
      </c>
      <c r="F88" s="862"/>
      <c r="G88" s="862">
        <f t="shared" si="40"/>
        <v>-441.29999999999973</v>
      </c>
      <c r="H88" s="863">
        <f>ROUND(E88/C88*100,1)-100</f>
        <v>-15.900000000000006</v>
      </c>
      <c r="I88" s="860">
        <f>2056.9-2.6</f>
        <v>2054.3000000000002</v>
      </c>
      <c r="J88" s="861"/>
      <c r="K88" s="862">
        <f>'свод РП'!S54</f>
        <v>1583.2700000000002</v>
      </c>
      <c r="L88" s="862"/>
      <c r="M88" s="862">
        <f>K88-I88</f>
        <v>-471.03</v>
      </c>
      <c r="N88" s="889">
        <f>ROUND(K88/I88*100,1)-100</f>
        <v>-22.900000000000006</v>
      </c>
      <c r="O88" s="867"/>
      <c r="P88" s="862"/>
      <c r="Q88" s="862"/>
      <c r="R88" s="862"/>
      <c r="S88" s="862"/>
      <c r="T88" s="843"/>
      <c r="U88" s="860">
        <v>1361.6</v>
      </c>
      <c r="V88" s="862"/>
      <c r="W88" s="862">
        <f>'свод РП'!U54</f>
        <v>1302.03</v>
      </c>
      <c r="X88" s="862"/>
      <c r="Y88" s="862">
        <f t="shared" si="50"/>
        <v>-59.569999999999936</v>
      </c>
      <c r="Z88" s="843">
        <f>ROUND(W88/U88*100,1)-100</f>
        <v>-4.4000000000000057</v>
      </c>
      <c r="AA88" s="864">
        <f t="shared" si="51"/>
        <v>6188.8000000000011</v>
      </c>
      <c r="AB88" s="843">
        <f t="shared" si="52"/>
        <v>5216.9000000000005</v>
      </c>
      <c r="AC88" s="862">
        <f t="shared" si="28"/>
        <v>-971.90000000000055</v>
      </c>
      <c r="AD88" s="952">
        <f>ROUND(AB88/AA88*100,1)-100</f>
        <v>-15.700000000000003</v>
      </c>
      <c r="AE88" s="972"/>
      <c r="AF88" s="973">
        <v>-655</v>
      </c>
      <c r="AG88" s="974" t="s">
        <v>264</v>
      </c>
      <c r="AH88" s="852"/>
      <c r="AI88" s="473">
        <f t="shared" si="46"/>
        <v>0</v>
      </c>
      <c r="AJ88" s="307">
        <f t="shared" si="47"/>
        <v>0</v>
      </c>
      <c r="AK88" s="814">
        <f>'[3]тар см 11 мес 2021  (корр)'!AA86+'[2]тар см Декабрь 2021'!AA86</f>
        <v>5841.2750000000005</v>
      </c>
      <c r="AL88" s="814">
        <f t="shared" si="48"/>
        <v>347.52500000000055</v>
      </c>
      <c r="AM88" s="935"/>
      <c r="AN88" s="307"/>
      <c r="AO88" s="307"/>
    </row>
    <row r="89" spans="1:41" s="611" customFormat="1" x14ac:dyDescent="0.25">
      <c r="A89" s="632"/>
      <c r="B89" s="774" t="s">
        <v>129</v>
      </c>
      <c r="C89" s="601">
        <f>'[12]тар см 9 мес 2021 '!C87+'[13]тар см Октябрь 2021'!C87+2.9</f>
        <v>15.900000000000002</v>
      </c>
      <c r="D89" s="602"/>
      <c r="E89" s="603">
        <f>'свод РП'!R55</f>
        <v>23.549999999999997</v>
      </c>
      <c r="F89" s="603"/>
      <c r="G89" s="603">
        <f t="shared" si="40"/>
        <v>7.649999999999995</v>
      </c>
      <c r="H89" s="604">
        <f>ROUND(E89/C89*100,1)-100</f>
        <v>48.099999999999994</v>
      </c>
      <c r="I89" s="327">
        <f>'[10]тар см 10 мес 2021  (корр)'!I87+'[11]тар см Ноябрь 2021'!$C$84+4</f>
        <v>10</v>
      </c>
      <c r="J89" s="602"/>
      <c r="K89" s="603">
        <f>'свод РП'!S55</f>
        <v>10.84</v>
      </c>
      <c r="L89" s="603"/>
      <c r="M89" s="603">
        <f t="shared" si="49"/>
        <v>0.83999999999999986</v>
      </c>
      <c r="N89" s="605">
        <f>ROUND(K89/I89*100,1)-100</f>
        <v>8.4000000000000057</v>
      </c>
      <c r="O89" s="606"/>
      <c r="P89" s="603"/>
      <c r="Q89" s="603"/>
      <c r="R89" s="603"/>
      <c r="S89" s="603"/>
      <c r="T89" s="333"/>
      <c r="U89" s="327">
        <f>'[10]тар см 10 мес 2021  (корр)'!U87+'[11]тар см Ноябрь 2021'!$C$84+1.4</f>
        <v>7.3999999999999986</v>
      </c>
      <c r="V89" s="603"/>
      <c r="W89" s="603">
        <f>'свод РП'!U55</f>
        <v>12.410000000000002</v>
      </c>
      <c r="X89" s="603"/>
      <c r="Y89" s="603">
        <f t="shared" si="50"/>
        <v>5.0100000000000033</v>
      </c>
      <c r="Z89" s="607">
        <f>ROUND(W89/U89*100,1)-100</f>
        <v>67.699999999999989</v>
      </c>
      <c r="AA89" s="801">
        <f t="shared" si="51"/>
        <v>33.299999999999997</v>
      </c>
      <c r="AB89" s="607">
        <f t="shared" si="52"/>
        <v>46.800000000000004</v>
      </c>
      <c r="AC89" s="603">
        <f t="shared" si="28"/>
        <v>13.500000000000007</v>
      </c>
      <c r="AD89" s="961">
        <f>ROUND(AB89/AA89*100,1)-100</f>
        <v>40.5</v>
      </c>
      <c r="AE89" s="972"/>
      <c r="AF89" s="973"/>
      <c r="AG89" s="974"/>
      <c r="AH89" s="852"/>
      <c r="AI89" s="473">
        <f t="shared" si="46"/>
        <v>0</v>
      </c>
      <c r="AJ89" s="307">
        <f t="shared" si="47"/>
        <v>0</v>
      </c>
      <c r="AK89" s="814">
        <f>'[3]тар см 11 мес 2021  (корр)'!AA87+'[2]тар см Декабрь 2021'!AA87</f>
        <v>27.5</v>
      </c>
      <c r="AL89" s="814">
        <f t="shared" si="48"/>
        <v>5.7999999999999972</v>
      </c>
      <c r="AM89" s="935"/>
      <c r="AN89" s="307"/>
      <c r="AO89" s="307"/>
    </row>
    <row r="90" spans="1:41" s="611" customFormat="1" ht="18" customHeight="1" x14ac:dyDescent="0.25">
      <c r="A90" s="599"/>
      <c r="B90" s="600" t="s">
        <v>130</v>
      </c>
      <c r="C90" s="601">
        <f>'[12]тар см 9 мес 2021 '!C88+'[13]тар см Октябрь 2021'!C88</f>
        <v>0</v>
      </c>
      <c r="D90" s="602"/>
      <c r="E90" s="603"/>
      <c r="F90" s="603">
        <f>ROUND(E90/$E$115,2)</f>
        <v>0</v>
      </c>
      <c r="G90" s="603">
        <f t="shared" si="40"/>
        <v>0</v>
      </c>
      <c r="H90" s="604"/>
      <c r="I90" s="327">
        <f>'[10]тар см 10 мес 2021  (корр)'!I88+'[11]тар см Ноябрь 2021'!$C$84</f>
        <v>0</v>
      </c>
      <c r="J90" s="602"/>
      <c r="K90" s="603"/>
      <c r="L90" s="603">
        <f>ROUND(K90/$K$115,2)</f>
        <v>0</v>
      </c>
      <c r="M90" s="603">
        <f t="shared" si="49"/>
        <v>0</v>
      </c>
      <c r="N90" s="605"/>
      <c r="O90" s="606"/>
      <c r="P90" s="603" t="e">
        <f>ROUND(O90/$O$115,2)</f>
        <v>#DIV/0!</v>
      </c>
      <c r="Q90" s="603"/>
      <c r="R90" s="603" t="e">
        <f>ROUND(Q90/$Q$115,2)</f>
        <v>#DIV/0!</v>
      </c>
      <c r="S90" s="603"/>
      <c r="T90" s="333"/>
      <c r="U90" s="327">
        <f>'[10]тар см 10 мес 2021  (корр)'!U88+'[11]тар см Ноябрь 2021'!$C$84</f>
        <v>0</v>
      </c>
      <c r="V90" s="603"/>
      <c r="W90" s="603"/>
      <c r="X90" s="603">
        <f>ROUND(W90/$W$115,2)</f>
        <v>0</v>
      </c>
      <c r="Y90" s="603">
        <f t="shared" si="50"/>
        <v>0</v>
      </c>
      <c r="Z90" s="607"/>
      <c r="AA90" s="801">
        <f t="shared" si="51"/>
        <v>0</v>
      </c>
      <c r="AB90" s="607">
        <f t="shared" si="52"/>
        <v>0</v>
      </c>
      <c r="AC90" s="603">
        <f t="shared" si="28"/>
        <v>0</v>
      </c>
      <c r="AD90" s="961"/>
      <c r="AE90" s="972"/>
      <c r="AF90" s="973"/>
      <c r="AG90" s="974"/>
      <c r="AH90" s="852"/>
      <c r="AI90" s="473">
        <f t="shared" si="46"/>
        <v>0</v>
      </c>
      <c r="AJ90" s="307">
        <f t="shared" si="47"/>
        <v>0</v>
      </c>
      <c r="AK90" s="814">
        <f>'[3]тар см 11 мес 2021  (корр)'!AA88+'[2]тар см Декабрь 2021'!AA88</f>
        <v>0</v>
      </c>
      <c r="AL90" s="814">
        <f t="shared" si="48"/>
        <v>0</v>
      </c>
      <c r="AM90" s="935"/>
      <c r="AN90" s="307"/>
      <c r="AO90" s="307"/>
    </row>
    <row r="91" spans="1:41" s="611" customFormat="1" ht="24.75" customHeight="1" x14ac:dyDescent="0.25">
      <c r="A91" s="599"/>
      <c r="B91" s="600" t="s">
        <v>131</v>
      </c>
      <c r="C91" s="601"/>
      <c r="D91" s="602"/>
      <c r="E91" s="603">
        <f>'свод РП'!R57+'свод РП'!R59</f>
        <v>-15.3</v>
      </c>
      <c r="F91" s="603"/>
      <c r="G91" s="603">
        <f t="shared" si="40"/>
        <v>-15.3</v>
      </c>
      <c r="H91" s="604"/>
      <c r="I91" s="327">
        <f>'[10]тар см 10 мес 2021  (корр)'!I89+'[11]тар см Ноябрь 2021'!$C$84</f>
        <v>0</v>
      </c>
      <c r="J91" s="602"/>
      <c r="K91" s="603">
        <f>'свод РП'!S57+'свод РП'!S59</f>
        <v>-8.3000000000000007</v>
      </c>
      <c r="L91" s="603"/>
      <c r="M91" s="603">
        <f t="shared" si="49"/>
        <v>-8.3000000000000007</v>
      </c>
      <c r="N91" s="605"/>
      <c r="O91" s="606"/>
      <c r="P91" s="603"/>
      <c r="Q91" s="603"/>
      <c r="R91" s="603"/>
      <c r="S91" s="603"/>
      <c r="T91" s="333"/>
      <c r="U91" s="327">
        <f>'[10]тар см 10 мес 2021  (корр)'!U89+'[11]тар см Ноябрь 2021'!$C$84</f>
        <v>0</v>
      </c>
      <c r="V91" s="603"/>
      <c r="W91" s="603">
        <f>'свод РП'!U57+'свод РП'!U59</f>
        <v>-11.5</v>
      </c>
      <c r="X91" s="603"/>
      <c r="Y91" s="603">
        <f t="shared" si="50"/>
        <v>-11.5</v>
      </c>
      <c r="Z91" s="607"/>
      <c r="AA91" s="801">
        <f t="shared" si="51"/>
        <v>0</v>
      </c>
      <c r="AB91" s="607">
        <f t="shared" si="52"/>
        <v>-35.1</v>
      </c>
      <c r="AC91" s="603">
        <f t="shared" si="28"/>
        <v>-35.1</v>
      </c>
      <c r="AD91" s="961"/>
      <c r="AE91" s="972"/>
      <c r="AF91" s="973"/>
      <c r="AG91" s="974"/>
      <c r="AH91" s="852"/>
      <c r="AI91" s="473">
        <f t="shared" si="46"/>
        <v>0</v>
      </c>
      <c r="AJ91" s="307">
        <f t="shared" si="47"/>
        <v>0</v>
      </c>
      <c r="AK91" s="814">
        <f>'[3]тар см 11 мес 2021  (корр)'!AA89+'[2]тар см Декабрь 2021'!AA89</f>
        <v>0</v>
      </c>
      <c r="AL91" s="814">
        <f t="shared" si="48"/>
        <v>0</v>
      </c>
      <c r="AM91" s="935"/>
      <c r="AN91" s="307"/>
      <c r="AO91" s="307"/>
    </row>
    <row r="92" spans="1:41" s="890" customFormat="1" x14ac:dyDescent="0.25">
      <c r="A92" s="858"/>
      <c r="B92" s="842" t="s">
        <v>132</v>
      </c>
      <c r="C92" s="860"/>
      <c r="D92" s="861"/>
      <c r="E92" s="862">
        <f>'свод РП'!R58</f>
        <v>5.2000000000000011</v>
      </c>
      <c r="F92" s="862"/>
      <c r="G92" s="862">
        <f t="shared" si="40"/>
        <v>5.2000000000000011</v>
      </c>
      <c r="H92" s="863"/>
      <c r="I92" s="860">
        <f>'[10]тар см 10 мес 2021  (корр)'!I90+'[11]тар см Ноябрь 2021'!$C$84</f>
        <v>0</v>
      </c>
      <c r="J92" s="861"/>
      <c r="K92" s="862">
        <f>'свод РП'!S58</f>
        <v>2.7</v>
      </c>
      <c r="L92" s="862"/>
      <c r="M92" s="862">
        <f t="shared" si="49"/>
        <v>2.7</v>
      </c>
      <c r="N92" s="889"/>
      <c r="O92" s="867"/>
      <c r="P92" s="862"/>
      <c r="Q92" s="862"/>
      <c r="R92" s="862"/>
      <c r="S92" s="862"/>
      <c r="T92" s="843"/>
      <c r="U92" s="860">
        <f>'[10]тар см 10 мес 2021  (корр)'!U90+'[11]тар см Ноябрь 2021'!$C$84</f>
        <v>0</v>
      </c>
      <c r="V92" s="862"/>
      <c r="W92" s="862">
        <f>'свод РП'!U58</f>
        <v>3.8</v>
      </c>
      <c r="X92" s="862"/>
      <c r="Y92" s="862">
        <f t="shared" si="50"/>
        <v>3.8</v>
      </c>
      <c r="Z92" s="843"/>
      <c r="AA92" s="864"/>
      <c r="AB92" s="843">
        <f t="shared" si="52"/>
        <v>11.700000000000001</v>
      </c>
      <c r="AC92" s="862">
        <f t="shared" si="28"/>
        <v>11.700000000000001</v>
      </c>
      <c r="AD92" s="952"/>
      <c r="AE92" s="972"/>
      <c r="AF92" s="973">
        <f>655+461</f>
        <v>1116</v>
      </c>
      <c r="AG92" s="974"/>
      <c r="AH92" s="852"/>
      <c r="AI92" s="473">
        <f t="shared" si="46"/>
        <v>0</v>
      </c>
      <c r="AJ92" s="307">
        <f t="shared" si="47"/>
        <v>0</v>
      </c>
      <c r="AK92" s="814">
        <f>'[3]тар см 11 мес 2021  (корр)'!AA90+'[2]тар см Декабрь 2021'!AA90</f>
        <v>0</v>
      </c>
      <c r="AL92" s="814">
        <f t="shared" si="48"/>
        <v>0</v>
      </c>
      <c r="AM92" s="935"/>
      <c r="AN92" s="307"/>
      <c r="AO92" s="307"/>
    </row>
    <row r="93" spans="1:41" s="424" customFormat="1" ht="25.5" customHeight="1" outlineLevel="1" x14ac:dyDescent="0.25">
      <c r="A93" s="336"/>
      <c r="B93" s="442"/>
      <c r="C93" s="601"/>
      <c r="D93" s="444"/>
      <c r="E93" s="367"/>
      <c r="F93" s="367"/>
      <c r="G93" s="367"/>
      <c r="H93" s="445"/>
      <c r="I93" s="327">
        <f>'[10]тар см 10 мес 2021  (корр)'!I91+'[11]тар см Ноябрь 2021'!$C$84</f>
        <v>0</v>
      </c>
      <c r="J93" s="444"/>
      <c r="K93" s="367"/>
      <c r="L93" s="367"/>
      <c r="M93" s="367"/>
      <c r="N93" s="447"/>
      <c r="O93" s="446"/>
      <c r="P93" s="367"/>
      <c r="Q93" s="367"/>
      <c r="R93" s="367"/>
      <c r="S93" s="367"/>
      <c r="T93" s="333"/>
      <c r="U93" s="601"/>
      <c r="V93" s="367"/>
      <c r="W93" s="367"/>
      <c r="X93" s="367"/>
      <c r="Y93" s="367"/>
      <c r="Z93" s="448"/>
      <c r="AA93" s="811"/>
      <c r="AB93" s="448"/>
      <c r="AC93" s="367"/>
      <c r="AD93" s="954"/>
      <c r="AE93" s="972"/>
      <c r="AF93" s="975"/>
      <c r="AG93" s="976"/>
      <c r="AH93" s="853"/>
      <c r="AI93" s="473">
        <f t="shared" si="46"/>
        <v>0</v>
      </c>
      <c r="AJ93" s="307">
        <f t="shared" si="47"/>
        <v>0</v>
      </c>
      <c r="AK93" s="814">
        <f>'[3]тар см 11 мес 2021  (корр)'!AA91+'[2]тар см Декабрь 2021'!AA91</f>
        <v>0</v>
      </c>
      <c r="AL93" s="814">
        <f t="shared" si="48"/>
        <v>0</v>
      </c>
      <c r="AM93" s="935"/>
      <c r="AN93" s="307"/>
      <c r="AO93" s="307"/>
    </row>
    <row r="94" spans="1:41" s="919" customFormat="1" ht="30" customHeight="1" x14ac:dyDescent="0.25">
      <c r="A94" s="911" t="s">
        <v>133</v>
      </c>
      <c r="B94" s="912" t="s">
        <v>134</v>
      </c>
      <c r="C94" s="913">
        <f>C96+C103+C106</f>
        <v>83352.288300000015</v>
      </c>
      <c r="D94" s="914">
        <f>SUM(D97:D103)</f>
        <v>0</v>
      </c>
      <c r="E94" s="915">
        <f>E96+E103+E106</f>
        <v>80016.06</v>
      </c>
      <c r="F94" s="915">
        <f>SUM(F97:F103)</f>
        <v>0.04</v>
      </c>
      <c r="G94" s="915">
        <f>G96+G103+G106</f>
        <v>-3336.228300000017</v>
      </c>
      <c r="H94" s="916">
        <f>ROUND(E94/C94*100,1)-100</f>
        <v>-4</v>
      </c>
      <c r="I94" s="913">
        <f>I96+I103+I106</f>
        <v>38458.134539999999</v>
      </c>
      <c r="J94" s="914">
        <f>SUM(J97:J103)</f>
        <v>0</v>
      </c>
      <c r="K94" s="915">
        <f>K96+K103+K106</f>
        <v>37297.665999999997</v>
      </c>
      <c r="L94" s="915">
        <f>SUM(L97:L103)</f>
        <v>0</v>
      </c>
      <c r="M94" s="915">
        <f>M96+M103+M106</f>
        <v>-1160.4685400000017</v>
      </c>
      <c r="N94" s="916">
        <f>ROUND(K94/I94*100,1)-100</f>
        <v>-3</v>
      </c>
      <c r="O94" s="917"/>
      <c r="P94" s="915">
        <f>SUM(P97:P103)</f>
        <v>0</v>
      </c>
      <c r="Q94" s="915"/>
      <c r="R94" s="915"/>
      <c r="S94" s="915"/>
      <c r="T94" s="885"/>
      <c r="U94" s="913">
        <f>U96+U103+U106</f>
        <v>63207.55116000001</v>
      </c>
      <c r="V94" s="915">
        <f>V96+V103+V106</f>
        <v>0</v>
      </c>
      <c r="W94" s="915">
        <f>W96+W103+W106</f>
        <v>60796.245999999999</v>
      </c>
      <c r="X94" s="915">
        <f>SUM(X97:X103)</f>
        <v>0.04</v>
      </c>
      <c r="Y94" s="915">
        <f>Y96+Y103+Y106</f>
        <v>-2411.3051600000108</v>
      </c>
      <c r="Z94" s="918">
        <f>ROUND(W94/U94*100,1)-100</f>
        <v>-3.7999999999999972</v>
      </c>
      <c r="AA94" s="913">
        <f>AA96+AA103+AA106</f>
        <v>185017.97400000002</v>
      </c>
      <c r="AB94" s="915">
        <f>AB96+AB103+AB106</f>
        <v>178109.97200000001</v>
      </c>
      <c r="AC94" s="915">
        <f>AC96+AC103+AC106</f>
        <v>-6908.0020000000077</v>
      </c>
      <c r="AD94" s="963">
        <f>ROUND(AB94/AA94*100,1)-100</f>
        <v>-3.7000000000000028</v>
      </c>
      <c r="AE94" s="972">
        <f>$AE$2-AD94</f>
        <v>-1.2899999999999974</v>
      </c>
      <c r="AF94" s="973">
        <f>AC94*AE94/AD94</f>
        <v>-2408.4655621621578</v>
      </c>
      <c r="AG94" s="974"/>
      <c r="AH94" s="856"/>
      <c r="AI94" s="473">
        <f t="shared" si="46"/>
        <v>0</v>
      </c>
      <c r="AJ94" s="307">
        <f t="shared" si="47"/>
        <v>0</v>
      </c>
      <c r="AK94" s="814">
        <f>'[3]тар см 11 мес 2021  (корр)'!AA92+'[2]тар см Декабрь 2021'!AA92</f>
        <v>185017.2</v>
      </c>
      <c r="AL94" s="814">
        <f t="shared" si="48"/>
        <v>0.77400000000488944</v>
      </c>
      <c r="AM94" s="910"/>
      <c r="AN94" s="307"/>
      <c r="AO94" s="307"/>
    </row>
    <row r="95" spans="1:41" s="424" customFormat="1" ht="15" customHeight="1" x14ac:dyDescent="0.25">
      <c r="A95" s="336"/>
      <c r="B95" s="191" t="s">
        <v>193</v>
      </c>
      <c r="C95" s="327"/>
      <c r="D95" s="328"/>
      <c r="E95" s="329"/>
      <c r="F95" s="329"/>
      <c r="G95" s="329"/>
      <c r="H95" s="330"/>
      <c r="I95" s="327"/>
      <c r="J95" s="328"/>
      <c r="K95" s="329"/>
      <c r="L95" s="329"/>
      <c r="M95" s="329"/>
      <c r="N95" s="330"/>
      <c r="O95" s="331"/>
      <c r="P95" s="329"/>
      <c r="Q95" s="329"/>
      <c r="R95" s="329"/>
      <c r="S95" s="329"/>
      <c r="T95" s="333"/>
      <c r="U95" s="327"/>
      <c r="V95" s="329"/>
      <c r="W95" s="329"/>
      <c r="X95" s="329"/>
      <c r="Y95" s="329"/>
      <c r="Z95" s="333"/>
      <c r="AA95" s="800"/>
      <c r="AB95" s="333"/>
      <c r="AC95" s="329"/>
      <c r="AD95" s="951"/>
      <c r="AE95" s="972"/>
      <c r="AF95" s="973"/>
      <c r="AG95" s="974"/>
      <c r="AH95" s="852"/>
      <c r="AI95" s="473">
        <f t="shared" si="46"/>
        <v>0</v>
      </c>
      <c r="AJ95" s="307">
        <f t="shared" si="47"/>
        <v>0</v>
      </c>
      <c r="AK95" s="814">
        <f>'[3]тар см 11 мес 2021  (корр)'!AA93+'[2]тар см Декабрь 2021'!AA93</f>
        <v>0</v>
      </c>
      <c r="AL95" s="814">
        <f t="shared" si="48"/>
        <v>0</v>
      </c>
      <c r="AM95" s="935"/>
      <c r="AN95" s="307"/>
      <c r="AO95" s="307"/>
    </row>
    <row r="96" spans="1:41" s="441" customFormat="1" ht="60.75" customHeight="1" x14ac:dyDescent="0.25">
      <c r="A96" s="461"/>
      <c r="B96" s="191" t="s">
        <v>212</v>
      </c>
      <c r="C96" s="637">
        <f>'[25]коррект сметы на 2021г'!$E$82</f>
        <v>82410.288300000015</v>
      </c>
      <c r="D96" s="381"/>
      <c r="E96" s="638">
        <f>'свод РП'!R63</f>
        <v>79109.56</v>
      </c>
      <c r="F96" s="638"/>
      <c r="G96" s="638">
        <f>E96-C96</f>
        <v>-3300.728300000017</v>
      </c>
      <c r="H96" s="639">
        <f>ROUND(E96/C96*100,1)-100</f>
        <v>-4</v>
      </c>
      <c r="I96" s="637">
        <f>'[25]коррект сметы на 2021г'!$F$82</f>
        <v>38458.134539999999</v>
      </c>
      <c r="J96" s="381"/>
      <c r="K96" s="638">
        <f>'свод РП'!S63</f>
        <v>37297.665999999997</v>
      </c>
      <c r="L96" s="638"/>
      <c r="M96" s="638">
        <f>K96-I96</f>
        <v>-1160.4685400000017</v>
      </c>
      <c r="N96" s="638">
        <f>ROUND(K96/I96*100,1)-100</f>
        <v>-3</v>
      </c>
      <c r="O96" s="638"/>
      <c r="P96" s="638"/>
      <c r="Q96" s="638"/>
      <c r="R96" s="638"/>
      <c r="S96" s="638"/>
      <c r="T96" s="638"/>
      <c r="U96" s="637">
        <f>'[25]коррект сметы на 2021г'!$G$82</f>
        <v>62265.55116000001</v>
      </c>
      <c r="V96" s="638"/>
      <c r="W96" s="638">
        <f>'свод РП'!U63</f>
        <v>59889.745999999999</v>
      </c>
      <c r="X96" s="638"/>
      <c r="Y96" s="638">
        <f>W96-U96</f>
        <v>-2375.8051600000108</v>
      </c>
      <c r="Z96" s="792">
        <f>ROUND(W96/U96*100,1)-100</f>
        <v>-3.7999999999999972</v>
      </c>
      <c r="AA96" s="637">
        <f>C96+I96+O96+U96</f>
        <v>183133.97400000002</v>
      </c>
      <c r="AB96" s="638">
        <f>E96+K96+W96+Q96</f>
        <v>176296.97200000001</v>
      </c>
      <c r="AC96" s="638">
        <f>AB96-AA96</f>
        <v>-6837.0020000000077</v>
      </c>
      <c r="AD96" s="964">
        <f>ROUND(AB96/AA96*100,1)-100</f>
        <v>-3.7000000000000028</v>
      </c>
      <c r="AE96" s="972"/>
      <c r="AF96" s="973"/>
      <c r="AG96" s="974"/>
      <c r="AH96" s="857"/>
      <c r="AI96" s="473">
        <f t="shared" si="46"/>
        <v>0</v>
      </c>
      <c r="AJ96" s="307">
        <f t="shared" si="47"/>
        <v>0</v>
      </c>
      <c r="AK96" s="814">
        <f>'[3]тар см 11 мес 2021  (корр)'!AA94+'[2]тар см Декабрь 2021'!AA94</f>
        <v>185017.2</v>
      </c>
      <c r="AL96" s="814">
        <f t="shared" si="48"/>
        <v>-1883.2259999999951</v>
      </c>
      <c r="AM96" s="941"/>
      <c r="AN96" s="307"/>
      <c r="AO96" s="307"/>
    </row>
    <row r="97" spans="1:41" s="424" customFormat="1" ht="23.25" hidden="1" customHeight="1" x14ac:dyDescent="0.25">
      <c r="A97" s="336"/>
      <c r="B97" s="442"/>
      <c r="C97" s="327" t="e">
        <f>'[22]тар см 8 мес 2021 '!C95+#REF!</f>
        <v>#REF!</v>
      </c>
      <c r="D97" s="328"/>
      <c r="E97" s="329"/>
      <c r="F97" s="329"/>
      <c r="G97" s="329"/>
      <c r="H97" s="330"/>
      <c r="I97" s="637" t="e">
        <f>'[10]тар см 10 мес 2021  (корр)'!I95+'[11]тар см Ноябрь 2021'!I95</f>
        <v>#REF!</v>
      </c>
      <c r="J97" s="328"/>
      <c r="K97" s="329"/>
      <c r="L97" s="329"/>
      <c r="M97" s="329"/>
      <c r="N97" s="330"/>
      <c r="O97" s="331"/>
      <c r="P97" s="329"/>
      <c r="Q97" s="329"/>
      <c r="R97" s="329"/>
      <c r="S97" s="329"/>
      <c r="T97" s="333" t="e">
        <f t="shared" ref="T97:T102" si="53">ROUND(Q97/O97*100,1)-100</f>
        <v>#DIV/0!</v>
      </c>
      <c r="U97" s="637" t="e">
        <f>'[10]тар см 10 мес 2021  (корр)'!U95+'[11]тар см Ноябрь 2021'!U95</f>
        <v>#REF!</v>
      </c>
      <c r="V97" s="329"/>
      <c r="W97" s="329"/>
      <c r="X97" s="329"/>
      <c r="Y97" s="329"/>
      <c r="Z97" s="333"/>
      <c r="AA97" s="800"/>
      <c r="AB97" s="333"/>
      <c r="AC97" s="329"/>
      <c r="AD97" s="334"/>
      <c r="AE97" s="850"/>
      <c r="AF97" s="893"/>
      <c r="AG97" s="907"/>
      <c r="AH97" s="852"/>
      <c r="AI97" s="473" t="e">
        <f t="shared" si="46"/>
        <v>#REF!</v>
      </c>
      <c r="AJ97" s="307">
        <f t="shared" si="47"/>
        <v>0</v>
      </c>
      <c r="AK97" s="814">
        <f>'[3]тар см 11 мес 2021  (корр)'!AA95+'[2]тар см Декабрь 2021'!AA95</f>
        <v>0</v>
      </c>
      <c r="AL97" s="814">
        <f t="shared" si="48"/>
        <v>0</v>
      </c>
      <c r="AM97" s="935"/>
      <c r="AN97" s="307"/>
      <c r="AO97" s="307"/>
    </row>
    <row r="98" spans="1:41" s="424" customFormat="1" ht="23.25" hidden="1" customHeight="1" x14ac:dyDescent="0.25">
      <c r="A98" s="336"/>
      <c r="B98" s="442"/>
      <c r="C98" s="327" t="e">
        <f>'[22]тар см 8 мес 2021 '!C96+#REF!</f>
        <v>#REF!</v>
      </c>
      <c r="D98" s="328"/>
      <c r="E98" s="329"/>
      <c r="F98" s="329"/>
      <c r="G98" s="329"/>
      <c r="H98" s="330"/>
      <c r="I98" s="637" t="e">
        <f>'[10]тар см 10 мес 2021  (корр)'!I96+'[11]тар см Ноябрь 2021'!I96</f>
        <v>#REF!</v>
      </c>
      <c r="J98" s="328"/>
      <c r="K98" s="329"/>
      <c r="L98" s="329"/>
      <c r="M98" s="329"/>
      <c r="N98" s="330"/>
      <c r="O98" s="331"/>
      <c r="P98" s="329"/>
      <c r="Q98" s="329"/>
      <c r="R98" s="329"/>
      <c r="S98" s="329"/>
      <c r="T98" s="333" t="e">
        <f t="shared" si="53"/>
        <v>#DIV/0!</v>
      </c>
      <c r="U98" s="637" t="e">
        <f>'[10]тар см 10 мес 2021  (корр)'!U96+'[11]тар см Ноябрь 2021'!U96</f>
        <v>#REF!</v>
      </c>
      <c r="V98" s="329"/>
      <c r="W98" s="329"/>
      <c r="X98" s="329"/>
      <c r="Y98" s="329"/>
      <c r="Z98" s="333"/>
      <c r="AA98" s="800"/>
      <c r="AB98" s="333"/>
      <c r="AC98" s="329"/>
      <c r="AD98" s="334"/>
      <c r="AE98" s="850"/>
      <c r="AF98" s="893"/>
      <c r="AG98" s="907"/>
      <c r="AH98" s="852"/>
      <c r="AI98" s="473" t="e">
        <f t="shared" si="46"/>
        <v>#REF!</v>
      </c>
      <c r="AJ98" s="307">
        <f t="shared" si="47"/>
        <v>0</v>
      </c>
      <c r="AK98" s="814">
        <f>'[3]тар см 11 мес 2021  (корр)'!AA96+'[2]тар см Декабрь 2021'!AA96</f>
        <v>0</v>
      </c>
      <c r="AL98" s="814">
        <f t="shared" si="48"/>
        <v>0</v>
      </c>
      <c r="AM98" s="935"/>
      <c r="AN98" s="307"/>
      <c r="AO98" s="307"/>
    </row>
    <row r="99" spans="1:41" s="424" customFormat="1" ht="23.25" hidden="1" customHeight="1" x14ac:dyDescent="0.25">
      <c r="A99" s="336"/>
      <c r="B99" s="442"/>
      <c r="C99" s="327" t="e">
        <f>'[22]тар см 8 мес 2021 '!C97+#REF!</f>
        <v>#REF!</v>
      </c>
      <c r="D99" s="328"/>
      <c r="E99" s="329"/>
      <c r="F99" s="329"/>
      <c r="G99" s="329"/>
      <c r="H99" s="330"/>
      <c r="I99" s="637" t="e">
        <f>'[10]тар см 10 мес 2021  (корр)'!I97+'[11]тар см Ноябрь 2021'!I97</f>
        <v>#REF!</v>
      </c>
      <c r="J99" s="328"/>
      <c r="K99" s="329"/>
      <c r="L99" s="329"/>
      <c r="M99" s="329"/>
      <c r="N99" s="330"/>
      <c r="O99" s="331"/>
      <c r="P99" s="329"/>
      <c r="Q99" s="329"/>
      <c r="R99" s="329"/>
      <c r="S99" s="329"/>
      <c r="T99" s="333" t="e">
        <f t="shared" si="53"/>
        <v>#DIV/0!</v>
      </c>
      <c r="U99" s="637" t="e">
        <f>'[10]тар см 10 мес 2021  (корр)'!U97+'[11]тар см Ноябрь 2021'!U97</f>
        <v>#REF!</v>
      </c>
      <c r="V99" s="329"/>
      <c r="W99" s="329"/>
      <c r="X99" s="329"/>
      <c r="Y99" s="329"/>
      <c r="Z99" s="333"/>
      <c r="AA99" s="800"/>
      <c r="AB99" s="333"/>
      <c r="AC99" s="329"/>
      <c r="AD99" s="334"/>
      <c r="AE99" s="850"/>
      <c r="AF99" s="893"/>
      <c r="AG99" s="907"/>
      <c r="AH99" s="852"/>
      <c r="AI99" s="473" t="e">
        <f t="shared" si="46"/>
        <v>#REF!</v>
      </c>
      <c r="AJ99" s="307">
        <f t="shared" si="47"/>
        <v>0</v>
      </c>
      <c r="AK99" s="814">
        <f>'[3]тар см 11 мес 2021  (корр)'!AA97+'[2]тар см Декабрь 2021'!AA97</f>
        <v>0</v>
      </c>
      <c r="AL99" s="814">
        <f t="shared" si="48"/>
        <v>0</v>
      </c>
      <c r="AM99" s="935"/>
      <c r="AN99" s="307"/>
      <c r="AO99" s="307"/>
    </row>
    <row r="100" spans="1:41" s="424" customFormat="1" ht="8.25" hidden="1" customHeight="1" x14ac:dyDescent="0.25">
      <c r="A100" s="336"/>
      <c r="B100" s="442"/>
      <c r="C100" s="327" t="e">
        <f>'[22]тар см 8 мес 2021 '!C98+#REF!</f>
        <v>#REF!</v>
      </c>
      <c r="D100" s="328"/>
      <c r="E100" s="329"/>
      <c r="F100" s="329"/>
      <c r="G100" s="329"/>
      <c r="H100" s="330"/>
      <c r="I100" s="637" t="e">
        <f>'[10]тар см 10 мес 2021  (корр)'!I98+'[11]тар см Ноябрь 2021'!I98</f>
        <v>#REF!</v>
      </c>
      <c r="J100" s="328"/>
      <c r="K100" s="329"/>
      <c r="L100" s="329"/>
      <c r="M100" s="329"/>
      <c r="N100" s="330"/>
      <c r="O100" s="331"/>
      <c r="P100" s="329"/>
      <c r="Q100" s="329"/>
      <c r="R100" s="329"/>
      <c r="S100" s="329"/>
      <c r="T100" s="333" t="e">
        <f t="shared" si="53"/>
        <v>#DIV/0!</v>
      </c>
      <c r="U100" s="637" t="e">
        <f>'[10]тар см 10 мес 2021  (корр)'!U98+'[11]тар см Ноябрь 2021'!U98</f>
        <v>#REF!</v>
      </c>
      <c r="V100" s="329"/>
      <c r="W100" s="329"/>
      <c r="X100" s="329"/>
      <c r="Y100" s="329"/>
      <c r="Z100" s="333"/>
      <c r="AA100" s="800"/>
      <c r="AB100" s="333"/>
      <c r="AC100" s="329"/>
      <c r="AD100" s="334"/>
      <c r="AE100" s="850"/>
      <c r="AF100" s="893"/>
      <c r="AG100" s="907"/>
      <c r="AH100" s="852"/>
      <c r="AI100" s="473" t="e">
        <f t="shared" si="46"/>
        <v>#REF!</v>
      </c>
      <c r="AJ100" s="307">
        <f t="shared" si="47"/>
        <v>0</v>
      </c>
      <c r="AK100" s="814">
        <f>'[3]тар см 11 мес 2021  (корр)'!AA98+'[2]тар см Декабрь 2021'!AA98</f>
        <v>0</v>
      </c>
      <c r="AL100" s="814">
        <f t="shared" si="48"/>
        <v>0</v>
      </c>
      <c r="AM100" s="935"/>
      <c r="AN100" s="307"/>
      <c r="AO100" s="307"/>
    </row>
    <row r="101" spans="1:41" s="424" customFormat="1" ht="8.25" hidden="1" customHeight="1" x14ac:dyDescent="0.25">
      <c r="A101" s="336"/>
      <c r="B101" s="442"/>
      <c r="C101" s="327" t="e">
        <f>'[22]тар см 8 мес 2021 '!C99+#REF!</f>
        <v>#REF!</v>
      </c>
      <c r="D101" s="328"/>
      <c r="E101" s="329"/>
      <c r="F101" s="329"/>
      <c r="G101" s="329"/>
      <c r="H101" s="330"/>
      <c r="I101" s="637" t="e">
        <f>'[10]тар см 10 мес 2021  (корр)'!I99+'[11]тар см Ноябрь 2021'!I99</f>
        <v>#REF!</v>
      </c>
      <c r="J101" s="328"/>
      <c r="K101" s="329"/>
      <c r="L101" s="329"/>
      <c r="M101" s="329"/>
      <c r="N101" s="330"/>
      <c r="O101" s="331"/>
      <c r="P101" s="329"/>
      <c r="Q101" s="329"/>
      <c r="R101" s="329"/>
      <c r="S101" s="329"/>
      <c r="T101" s="333" t="e">
        <f t="shared" si="53"/>
        <v>#DIV/0!</v>
      </c>
      <c r="U101" s="637" t="e">
        <f>'[10]тар см 10 мес 2021  (корр)'!U99+'[11]тар см Ноябрь 2021'!U99</f>
        <v>#REF!</v>
      </c>
      <c r="V101" s="329"/>
      <c r="W101" s="329"/>
      <c r="X101" s="329"/>
      <c r="Y101" s="329"/>
      <c r="Z101" s="333"/>
      <c r="AA101" s="800"/>
      <c r="AB101" s="333"/>
      <c r="AC101" s="329"/>
      <c r="AD101" s="334"/>
      <c r="AE101" s="850"/>
      <c r="AF101" s="893"/>
      <c r="AG101" s="907"/>
      <c r="AH101" s="852"/>
      <c r="AI101" s="473" t="e">
        <f t="shared" si="46"/>
        <v>#REF!</v>
      </c>
      <c r="AJ101" s="307">
        <f t="shared" si="47"/>
        <v>0</v>
      </c>
      <c r="AK101" s="814">
        <f>'[3]тар см 11 мес 2021  (корр)'!AA99+'[2]тар см Декабрь 2021'!AA99</f>
        <v>0</v>
      </c>
      <c r="AL101" s="814">
        <f t="shared" si="48"/>
        <v>0</v>
      </c>
      <c r="AM101" s="935"/>
      <c r="AN101" s="307"/>
      <c r="AO101" s="307"/>
    </row>
    <row r="102" spans="1:41" s="441" customFormat="1" ht="9" hidden="1" customHeight="1" x14ac:dyDescent="0.25">
      <c r="A102" s="461"/>
      <c r="B102" s="191"/>
      <c r="C102" s="327" t="e">
        <f>'[22]тар см 8 мес 2021 '!C100+#REF!</f>
        <v>#REF!</v>
      </c>
      <c r="D102" s="328"/>
      <c r="E102" s="329"/>
      <c r="F102" s="329"/>
      <c r="G102" s="329"/>
      <c r="H102" s="330"/>
      <c r="I102" s="637" t="e">
        <f>'[10]тар см 10 мес 2021  (корр)'!I100+'[11]тар см Ноябрь 2021'!I100</f>
        <v>#REF!</v>
      </c>
      <c r="J102" s="328"/>
      <c r="K102" s="329"/>
      <c r="L102" s="329"/>
      <c r="M102" s="329"/>
      <c r="N102" s="330"/>
      <c r="O102" s="331"/>
      <c r="P102" s="329"/>
      <c r="Q102" s="329"/>
      <c r="R102" s="329"/>
      <c r="S102" s="329"/>
      <c r="T102" s="333" t="e">
        <f t="shared" si="53"/>
        <v>#DIV/0!</v>
      </c>
      <c r="U102" s="637" t="e">
        <f>'[10]тар см 10 мес 2021  (корр)'!U100+'[11]тар см Ноябрь 2021'!U100</f>
        <v>#REF!</v>
      </c>
      <c r="V102" s="329"/>
      <c r="W102" s="329"/>
      <c r="X102" s="329"/>
      <c r="Y102" s="329"/>
      <c r="Z102" s="333"/>
      <c r="AA102" s="800"/>
      <c r="AB102" s="333"/>
      <c r="AC102" s="329"/>
      <c r="AD102" s="334"/>
      <c r="AE102" s="850"/>
      <c r="AF102" s="893"/>
      <c r="AG102" s="907"/>
      <c r="AH102" s="852"/>
      <c r="AI102" s="473" t="e">
        <f t="shared" si="46"/>
        <v>#REF!</v>
      </c>
      <c r="AJ102" s="307">
        <f t="shared" si="47"/>
        <v>0</v>
      </c>
      <c r="AK102" s="814">
        <f>'[3]тар см 11 мес 2021  (корр)'!AA100+'[2]тар см Декабрь 2021'!AA100</f>
        <v>0</v>
      </c>
      <c r="AL102" s="814">
        <f t="shared" si="48"/>
        <v>0</v>
      </c>
      <c r="AM102" s="941"/>
      <c r="AN102" s="307"/>
      <c r="AO102" s="307"/>
    </row>
    <row r="103" spans="1:41" s="423" customFormat="1" ht="31.5" customHeight="1" x14ac:dyDescent="0.25">
      <c r="A103" s="450"/>
      <c r="B103" s="451" t="s">
        <v>199</v>
      </c>
      <c r="C103" s="647">
        <f>'[25]коррект сметы на 2021г'!$E$83</f>
        <v>942</v>
      </c>
      <c r="D103" s="648">
        <f>SUM(D104:D105)</f>
        <v>0</v>
      </c>
      <c r="E103" s="457">
        <f>SUM(E104:E105)</f>
        <v>906.5</v>
      </c>
      <c r="F103" s="457">
        <f>ROUND(E103/$E$115,2)</f>
        <v>0.04</v>
      </c>
      <c r="G103" s="457">
        <f>SUM(G104:G105)</f>
        <v>-35.500000000000057</v>
      </c>
      <c r="H103" s="649"/>
      <c r="I103" s="637">
        <f>'[10]тар см 10 мес 2021  (корр)'!I101+'[11]тар см Ноябрь 2021'!I101</f>
        <v>0</v>
      </c>
      <c r="J103" s="648">
        <f>SUM(J104:J105)</f>
        <v>0</v>
      </c>
      <c r="K103" s="457"/>
      <c r="L103" s="457"/>
      <c r="M103" s="457"/>
      <c r="N103" s="649"/>
      <c r="O103" s="650"/>
      <c r="P103" s="457">
        <f>SUM(P104:P105)</f>
        <v>0</v>
      </c>
      <c r="Q103" s="457"/>
      <c r="R103" s="457"/>
      <c r="S103" s="457"/>
      <c r="T103" s="333"/>
      <c r="U103" s="637">
        <f>'[25]коррект сметы на 2021г'!$G$83</f>
        <v>942</v>
      </c>
      <c r="V103" s="457">
        <f>SUM(V104:V105)</f>
        <v>0</v>
      </c>
      <c r="W103" s="457">
        <f>SUM(W104:W105)</f>
        <v>906.5</v>
      </c>
      <c r="X103" s="457">
        <f>SUM(X104:X105)</f>
        <v>0.04</v>
      </c>
      <c r="Y103" s="457">
        <f>SUM(Y104:Y105)</f>
        <v>-35.499999999999943</v>
      </c>
      <c r="Z103" s="794"/>
      <c r="AA103" s="647">
        <f>SUM(AA104:AA105)</f>
        <v>1884</v>
      </c>
      <c r="AB103" s="457">
        <f>SUM(AB104:AB105)</f>
        <v>1813</v>
      </c>
      <c r="AC103" s="457">
        <f>SUM(AC104:AC105)</f>
        <v>-71</v>
      </c>
      <c r="AD103" s="812"/>
      <c r="AE103" s="850"/>
      <c r="AF103" s="893"/>
      <c r="AG103" s="907"/>
      <c r="AH103" s="856"/>
      <c r="AI103" s="473">
        <f t="shared" si="46"/>
        <v>0</v>
      </c>
      <c r="AJ103" s="307">
        <f t="shared" si="47"/>
        <v>0</v>
      </c>
      <c r="AK103" s="814">
        <f>'[3]тар см 11 мес 2021  (корр)'!AA101+'[2]тар см Декабрь 2021'!AA101</f>
        <v>0</v>
      </c>
      <c r="AL103" s="814">
        <f t="shared" si="48"/>
        <v>1884</v>
      </c>
      <c r="AM103" s="910"/>
      <c r="AN103" s="307"/>
      <c r="AO103" s="307"/>
    </row>
    <row r="104" spans="1:41" s="611" customFormat="1" x14ac:dyDescent="0.25">
      <c r="A104" s="599"/>
      <c r="B104" s="633" t="s">
        <v>130</v>
      </c>
      <c r="C104" s="327">
        <f>'[25]коррект сметы на 2021г'!$E$84</f>
        <v>269.5</v>
      </c>
      <c r="D104" s="602"/>
      <c r="E104" s="603">
        <f>'свод РП'!R76</f>
        <v>269.2</v>
      </c>
      <c r="F104" s="603">
        <f>ROUND(E104/$E$115,2)</f>
        <v>0.01</v>
      </c>
      <c r="G104" s="603">
        <f>E104-C104</f>
        <v>-0.30000000000001137</v>
      </c>
      <c r="H104" s="604"/>
      <c r="I104" s="637">
        <f>'[10]тар см 10 мес 2021  (корр)'!I102+'[11]тар см Ноябрь 2021'!I102</f>
        <v>0</v>
      </c>
      <c r="J104" s="602"/>
      <c r="K104" s="603"/>
      <c r="L104" s="603"/>
      <c r="M104" s="603"/>
      <c r="N104" s="604"/>
      <c r="O104" s="606"/>
      <c r="P104" s="603"/>
      <c r="Q104" s="603"/>
      <c r="R104" s="603"/>
      <c r="S104" s="603"/>
      <c r="T104" s="333"/>
      <c r="U104" s="637">
        <f>'[25]коррект сметы на 2021г'!$G$84</f>
        <v>269.5</v>
      </c>
      <c r="V104" s="603"/>
      <c r="W104" s="603">
        <f>'свод РП'!U76</f>
        <v>269.8</v>
      </c>
      <c r="X104" s="603">
        <f>ROUND(W104/$W$115,2)</f>
        <v>0.01</v>
      </c>
      <c r="Y104" s="603">
        <f>W104-U104</f>
        <v>0.30000000000001137</v>
      </c>
      <c r="Z104" s="607"/>
      <c r="AA104" s="801">
        <f>C104+I104+O104+U104</f>
        <v>539</v>
      </c>
      <c r="AB104" s="607">
        <f>E104+K104+Q104+W104</f>
        <v>539</v>
      </c>
      <c r="AC104" s="603">
        <f>AB104-AA104</f>
        <v>0</v>
      </c>
      <c r="AD104" s="609"/>
      <c r="AE104" s="850"/>
      <c r="AF104" s="893"/>
      <c r="AG104" s="907"/>
      <c r="AH104" s="852"/>
      <c r="AI104" s="473">
        <f t="shared" si="46"/>
        <v>0</v>
      </c>
      <c r="AJ104" s="307">
        <f t="shared" si="47"/>
        <v>0</v>
      </c>
      <c r="AK104" s="814">
        <f>'[3]тар см 11 мес 2021  (корр)'!AA102+'[2]тар см Декабрь 2021'!AA102</f>
        <v>0</v>
      </c>
      <c r="AL104" s="814">
        <f t="shared" si="48"/>
        <v>539</v>
      </c>
      <c r="AM104" s="935"/>
      <c r="AN104" s="307"/>
      <c r="AO104" s="307"/>
    </row>
    <row r="105" spans="1:41" s="424" customFormat="1" ht="15" customHeight="1" x14ac:dyDescent="0.25">
      <c r="A105" s="336"/>
      <c r="B105" s="464" t="s">
        <v>144</v>
      </c>
      <c r="C105" s="327">
        <f>'[25]коррект сметы на 2021г'!$E$85</f>
        <v>672.5</v>
      </c>
      <c r="D105" s="328"/>
      <c r="E105" s="329">
        <f>'свод РП'!R77</f>
        <v>637.29999999999995</v>
      </c>
      <c r="F105" s="329">
        <f>ROUND(E105/$E$115,2)</f>
        <v>0.03</v>
      </c>
      <c r="G105" s="329">
        <f>E105-C105</f>
        <v>-35.200000000000045</v>
      </c>
      <c r="H105" s="330"/>
      <c r="I105" s="637">
        <f>'[10]тар см 10 мес 2021  (корр)'!I103+'[11]тар см Ноябрь 2021'!I103</f>
        <v>0</v>
      </c>
      <c r="J105" s="328"/>
      <c r="K105" s="329"/>
      <c r="L105" s="329"/>
      <c r="M105" s="329"/>
      <c r="N105" s="330"/>
      <c r="O105" s="331"/>
      <c r="P105" s="329"/>
      <c r="Q105" s="329"/>
      <c r="R105" s="329"/>
      <c r="S105" s="329"/>
      <c r="T105" s="333"/>
      <c r="U105" s="637">
        <f>'[25]коррект сметы на 2021г'!$G$85</f>
        <v>672.5</v>
      </c>
      <c r="V105" s="329"/>
      <c r="W105" s="329">
        <f>'свод РП'!U77</f>
        <v>636.70000000000005</v>
      </c>
      <c r="X105" s="329">
        <f>ROUND(W105/$W$115,2)</f>
        <v>0.03</v>
      </c>
      <c r="Y105" s="329">
        <f>W105-U105</f>
        <v>-35.799999999999955</v>
      </c>
      <c r="Z105" s="333"/>
      <c r="AA105" s="800">
        <f>C105+I105+O105+U105</f>
        <v>1345</v>
      </c>
      <c r="AB105" s="333">
        <f>E105+K105+Q105+W105</f>
        <v>1274</v>
      </c>
      <c r="AC105" s="329">
        <f>AB105-AA105</f>
        <v>-71</v>
      </c>
      <c r="AD105" s="334"/>
      <c r="AE105" s="850"/>
      <c r="AF105" s="893"/>
      <c r="AG105" s="907"/>
      <c r="AH105" s="852"/>
      <c r="AI105" s="473">
        <f t="shared" si="46"/>
        <v>0</v>
      </c>
      <c r="AJ105" s="307">
        <f t="shared" si="47"/>
        <v>0</v>
      </c>
      <c r="AK105" s="814">
        <f>'[3]тар см 11 мес 2021  (корр)'!AA103+'[2]тар см Декабрь 2021'!AA103</f>
        <v>0</v>
      </c>
      <c r="AL105" s="814">
        <f t="shared" si="48"/>
        <v>1345</v>
      </c>
      <c r="AM105" s="935"/>
      <c r="AN105" s="307"/>
      <c r="AO105" s="307"/>
    </row>
    <row r="106" spans="1:41" s="424" customFormat="1" ht="38.25" x14ac:dyDescent="0.25">
      <c r="A106" s="353"/>
      <c r="B106" s="776" t="s">
        <v>200</v>
      </c>
      <c r="C106" s="327">
        <f>'[12]тар см 9 мес 2021 '!C104+'[13]тар см Октябрь 2021'!C104</f>
        <v>0</v>
      </c>
      <c r="D106" s="780"/>
      <c r="E106" s="781">
        <f>'свод РП'!R78</f>
        <v>0</v>
      </c>
      <c r="F106" s="782"/>
      <c r="G106" s="781">
        <f>E106-C106</f>
        <v>0</v>
      </c>
      <c r="H106" s="330"/>
      <c r="I106" s="637">
        <f>'[10]тар см 10 мес 2021  (корр)'!I104+'[11]тар см Ноябрь 2021'!I104</f>
        <v>0</v>
      </c>
      <c r="J106" s="780"/>
      <c r="K106" s="782">
        <f>'свод РП'!S78</f>
        <v>0</v>
      </c>
      <c r="L106" s="395"/>
      <c r="M106" s="394">
        <f>K106-I106</f>
        <v>0</v>
      </c>
      <c r="N106" s="467"/>
      <c r="O106" s="394"/>
      <c r="P106" s="395"/>
      <c r="Q106" s="394"/>
      <c r="R106" s="395"/>
      <c r="S106" s="395"/>
      <c r="T106" s="333"/>
      <c r="U106" s="637">
        <f>'[10]тар см 10 мес 2021  (корр)'!U104+'[11]тар см Ноябрь 2021'!U104</f>
        <v>0</v>
      </c>
      <c r="V106" s="396"/>
      <c r="W106" s="395">
        <f>'свод РП'!U78</f>
        <v>0</v>
      </c>
      <c r="X106" s="396"/>
      <c r="Y106" s="395">
        <f>W106-U106</f>
        <v>0</v>
      </c>
      <c r="Z106" s="795"/>
      <c r="AA106" s="800">
        <f>C106+I106+O106+U106</f>
        <v>0</v>
      </c>
      <c r="AB106" s="333">
        <f>E106+K106+Q106+W106</f>
        <v>0</v>
      </c>
      <c r="AC106" s="329">
        <f>AB106-AA106</f>
        <v>0</v>
      </c>
      <c r="AD106" s="334"/>
      <c r="AE106" s="850"/>
      <c r="AF106" s="893"/>
      <c r="AG106" s="907"/>
      <c r="AH106" s="852"/>
      <c r="AI106" s="473">
        <f t="shared" si="46"/>
        <v>0</v>
      </c>
      <c r="AJ106" s="307">
        <f t="shared" si="47"/>
        <v>0</v>
      </c>
      <c r="AK106" s="814">
        <f>'[3]тар см 11 мес 2021  (корр)'!AA104+'[2]тар см Декабрь 2021'!AA104</f>
        <v>0</v>
      </c>
      <c r="AL106" s="814">
        <f t="shared" si="48"/>
        <v>0</v>
      </c>
      <c r="AM106" s="935"/>
      <c r="AN106" s="307"/>
      <c r="AO106" s="307"/>
    </row>
    <row r="107" spans="1:41" s="424" customFormat="1" ht="18" customHeight="1" thickBot="1" x14ac:dyDescent="0.3">
      <c r="A107" s="469" t="s">
        <v>201</v>
      </c>
      <c r="B107" s="470" t="s">
        <v>202</v>
      </c>
      <c r="C107" s="298">
        <f>C11+C51</f>
        <v>1648316.3882999998</v>
      </c>
      <c r="D107" s="471" t="e">
        <f>D11+D51</f>
        <v>#REF!</v>
      </c>
      <c r="E107" s="301">
        <f>E11+E51</f>
        <v>1613194.4460925185</v>
      </c>
      <c r="F107" s="408" t="e">
        <f>F11+F51</f>
        <v>#REF!</v>
      </c>
      <c r="G107" s="301">
        <f>G11+G51</f>
        <v>-35121.942207481363</v>
      </c>
      <c r="H107" s="882">
        <f>ROUND(E107/C107*100,1)-100</f>
        <v>-2.0999999999999943</v>
      </c>
      <c r="I107" s="298">
        <f>I11+I51</f>
        <v>734108.90954000002</v>
      </c>
      <c r="J107" s="471" t="e">
        <f>J11+J51</f>
        <v>#REF!</v>
      </c>
      <c r="K107" s="299">
        <f>K11+K51</f>
        <v>813242.38512658328</v>
      </c>
      <c r="L107" s="408" t="e">
        <f>L11+L51</f>
        <v>#REF!</v>
      </c>
      <c r="M107" s="301">
        <f>M11+M51</f>
        <v>79133.475586583198</v>
      </c>
      <c r="N107" s="300">
        <f>ROUND(K107/I107*100,1)-100</f>
        <v>10.799999999999997</v>
      </c>
      <c r="O107" s="301">
        <f>O11+O51</f>
        <v>0</v>
      </c>
      <c r="P107" s="408" t="e">
        <f>P11+P51</f>
        <v>#DIV/0!</v>
      </c>
      <c r="Q107" s="301">
        <f>Q11+Q51</f>
        <v>0</v>
      </c>
      <c r="R107" s="408" t="e">
        <f>R11+R51</f>
        <v>#DIV/0!</v>
      </c>
      <c r="S107" s="299">
        <f>S11+S51</f>
        <v>0</v>
      </c>
      <c r="T107" s="333"/>
      <c r="U107" s="298">
        <f>U11+U51</f>
        <v>1382565.2428266667</v>
      </c>
      <c r="V107" s="472">
        <f>V11+V51</f>
        <v>5.53</v>
      </c>
      <c r="W107" s="299">
        <f>W11+W51</f>
        <v>1326488.8808508983</v>
      </c>
      <c r="X107" s="472" t="e">
        <f>X11+X51</f>
        <v>#REF!</v>
      </c>
      <c r="Y107" s="299">
        <f>Y11+Y51</f>
        <v>-56076.361975768465</v>
      </c>
      <c r="Z107" s="472">
        <f>ROUND(W107/U107*100,1)-100</f>
        <v>-4.0999999999999943</v>
      </c>
      <c r="AA107" s="298">
        <f>AA11+AA51</f>
        <v>3764990.5406666668</v>
      </c>
      <c r="AB107" s="299">
        <f>AB11+AB51</f>
        <v>3752925.7120699999</v>
      </c>
      <c r="AC107" s="299">
        <f>AB107-AA107</f>
        <v>-12064.828596666921</v>
      </c>
      <c r="AD107" s="305">
        <f>ROUND(AB107/AA107*100,1)-100</f>
        <v>-0.29999999999999716</v>
      </c>
      <c r="AE107" s="850"/>
      <c r="AF107" s="893"/>
      <c r="AG107" s="907"/>
      <c r="AH107" s="850"/>
      <c r="AI107" s="473">
        <f t="shared" si="46"/>
        <v>0</v>
      </c>
      <c r="AJ107" s="307">
        <f t="shared" si="47"/>
        <v>0</v>
      </c>
      <c r="AK107" s="814">
        <f>'[3]тар см 11 мес 2021  (корр)'!AA105+'[2]тар см Декабрь 2021'!AA105</f>
        <v>3764581.438333333</v>
      </c>
      <c r="AL107" s="814">
        <f t="shared" si="48"/>
        <v>409.10233333380893</v>
      </c>
      <c r="AM107" s="935"/>
      <c r="AN107" s="307"/>
      <c r="AO107" s="307"/>
    </row>
    <row r="108" spans="1:41" s="424" customFormat="1" ht="18.75" hidden="1" customHeight="1" outlineLevel="1" thickTop="1" x14ac:dyDescent="0.25">
      <c r="A108" s="325"/>
      <c r="B108" s="474"/>
      <c r="C108" s="348"/>
      <c r="D108" s="475"/>
      <c r="E108" s="349"/>
      <c r="F108" s="349"/>
      <c r="G108" s="349"/>
      <c r="H108" s="350"/>
      <c r="I108" s="348"/>
      <c r="J108" s="475"/>
      <c r="K108" s="349"/>
      <c r="L108" s="349"/>
      <c r="M108" s="349"/>
      <c r="N108" s="350"/>
      <c r="O108" s="476"/>
      <c r="P108" s="349"/>
      <c r="Q108" s="349"/>
      <c r="R108" s="349"/>
      <c r="S108" s="349"/>
      <c r="T108" s="333"/>
      <c r="U108" s="348"/>
      <c r="V108" s="349"/>
      <c r="W108" s="349"/>
      <c r="X108" s="349"/>
      <c r="Y108" s="349"/>
      <c r="Z108" s="789"/>
      <c r="AA108" s="659"/>
      <c r="AB108" s="416"/>
      <c r="AC108" s="349"/>
      <c r="AD108" s="479"/>
      <c r="AE108" s="850"/>
      <c r="AF108" s="893"/>
      <c r="AG108" s="907"/>
      <c r="AH108" s="850"/>
      <c r="AI108" s="473">
        <f t="shared" si="46"/>
        <v>0</v>
      </c>
      <c r="AJ108" s="307">
        <f t="shared" si="47"/>
        <v>0</v>
      </c>
      <c r="AK108" s="814">
        <f>'[3]тар см 11 мес 2021  (корр)'!AA106+'[2]тар см Декабрь 2021'!AA106</f>
        <v>0</v>
      </c>
      <c r="AL108" s="814">
        <f t="shared" si="48"/>
        <v>0</v>
      </c>
      <c r="AM108" s="935"/>
      <c r="AN108" s="307"/>
      <c r="AO108" s="307"/>
    </row>
    <row r="109" spans="1:41" s="424" customFormat="1" ht="38.25" hidden="1" customHeight="1" outlineLevel="1" x14ac:dyDescent="0.25">
      <c r="A109" s="325"/>
      <c r="B109" s="474"/>
      <c r="C109" s="348"/>
      <c r="D109" s="475"/>
      <c r="E109" s="349"/>
      <c r="F109" s="349"/>
      <c r="G109" s="349"/>
      <c r="H109" s="330"/>
      <c r="I109" s="348"/>
      <c r="J109" s="475"/>
      <c r="K109" s="349"/>
      <c r="L109" s="349"/>
      <c r="M109" s="349"/>
      <c r="N109" s="350"/>
      <c r="O109" s="476"/>
      <c r="P109" s="349"/>
      <c r="Q109" s="349"/>
      <c r="R109" s="349"/>
      <c r="S109" s="329"/>
      <c r="T109" s="333"/>
      <c r="U109" s="348"/>
      <c r="V109" s="349"/>
      <c r="W109" s="349"/>
      <c r="X109" s="349"/>
      <c r="Y109" s="349"/>
      <c r="Z109" s="789"/>
      <c r="AA109" s="659"/>
      <c r="AB109" s="416"/>
      <c r="AC109" s="329"/>
      <c r="AD109" s="479"/>
      <c r="AE109" s="850"/>
      <c r="AF109" s="893"/>
      <c r="AG109" s="907"/>
      <c r="AH109" s="850"/>
      <c r="AI109" s="473">
        <f t="shared" si="46"/>
        <v>0</v>
      </c>
      <c r="AJ109" s="307">
        <f t="shared" si="47"/>
        <v>0</v>
      </c>
      <c r="AK109" s="814">
        <f>'[3]тар см 11 мес 2021  (корр)'!AA107+'[2]тар см Декабрь 2021'!AA107</f>
        <v>0</v>
      </c>
      <c r="AL109" s="814">
        <f t="shared" si="48"/>
        <v>0</v>
      </c>
      <c r="AM109" s="935"/>
      <c r="AN109" s="307"/>
      <c r="AO109" s="307"/>
    </row>
    <row r="110" spans="1:41" s="424" customFormat="1" ht="27" hidden="1" customHeight="1" outlineLevel="1" x14ac:dyDescent="0.25">
      <c r="A110" s="325"/>
      <c r="B110" s="474"/>
      <c r="C110" s="348"/>
      <c r="D110" s="475"/>
      <c r="E110" s="349"/>
      <c r="F110" s="349"/>
      <c r="G110" s="349"/>
      <c r="H110" s="330"/>
      <c r="I110" s="348"/>
      <c r="J110" s="475"/>
      <c r="K110" s="349"/>
      <c r="L110" s="349"/>
      <c r="M110" s="349"/>
      <c r="N110" s="330"/>
      <c r="O110" s="476"/>
      <c r="P110" s="349"/>
      <c r="Q110" s="349"/>
      <c r="R110" s="349"/>
      <c r="S110" s="349"/>
      <c r="T110" s="333"/>
      <c r="U110" s="348"/>
      <c r="V110" s="349"/>
      <c r="W110" s="349"/>
      <c r="X110" s="349"/>
      <c r="Y110" s="349"/>
      <c r="Z110" s="333"/>
      <c r="AA110" s="659"/>
      <c r="AB110" s="416"/>
      <c r="AC110" s="329"/>
      <c r="AD110" s="479"/>
      <c r="AE110" s="850"/>
      <c r="AF110" s="893"/>
      <c r="AG110" s="907"/>
      <c r="AH110" s="850"/>
      <c r="AI110" s="473">
        <f t="shared" si="46"/>
        <v>0</v>
      </c>
      <c r="AJ110" s="307">
        <f t="shared" si="47"/>
        <v>0</v>
      </c>
      <c r="AK110" s="814">
        <f>'[3]тар см 11 мес 2021  (корр)'!AA108+'[2]тар см Декабрь 2021'!AA108</f>
        <v>0</v>
      </c>
      <c r="AL110" s="814">
        <f t="shared" si="48"/>
        <v>0</v>
      </c>
      <c r="AM110" s="935"/>
      <c r="AN110" s="307"/>
      <c r="AO110" s="307"/>
    </row>
    <row r="111" spans="1:41" s="1003" customFormat="1" ht="32.25" customHeight="1" collapsed="1" thickTop="1" x14ac:dyDescent="0.25">
      <c r="A111" s="988" t="s">
        <v>203</v>
      </c>
      <c r="B111" s="989" t="s">
        <v>204</v>
      </c>
      <c r="C111" s="990">
        <f>114811.3/12*$A$2</f>
        <v>114811.3</v>
      </c>
      <c r="D111" s="991" t="e">
        <f>D112-D107</f>
        <v>#REF!</v>
      </c>
      <c r="E111" s="991">
        <f>E112-E107</f>
        <v>123393.62106748135</v>
      </c>
      <c r="F111" s="991"/>
      <c r="G111" s="991">
        <f>E111-C111</f>
        <v>8582.3210674813454</v>
      </c>
      <c r="H111" s="992">
        <f>ROUND(E111/C111*100,1)-100</f>
        <v>7.5</v>
      </c>
      <c r="I111" s="990">
        <f>14180.1/12*$A$2</f>
        <v>14180.099999999999</v>
      </c>
      <c r="J111" s="991" t="e">
        <f>J112-J107</f>
        <v>#REF!</v>
      </c>
      <c r="K111" s="991">
        <f>K112-K107</f>
        <v>60576.865253416705</v>
      </c>
      <c r="L111" s="991"/>
      <c r="M111" s="991">
        <f>K111-I111</f>
        <v>46396.765253416706</v>
      </c>
      <c r="N111" s="992">
        <f>ROUND(K111/I111*100,1)-100</f>
        <v>327.2</v>
      </c>
      <c r="O111" s="993">
        <v>0</v>
      </c>
      <c r="P111" s="991"/>
      <c r="Q111" s="991">
        <f>Q112-Q107</f>
        <v>0</v>
      </c>
      <c r="R111" s="991"/>
      <c r="S111" s="991">
        <f>Q111-O111</f>
        <v>0</v>
      </c>
      <c r="T111" s="885"/>
      <c r="U111" s="991">
        <f>18736.9/12*$A$2</f>
        <v>18736.900000000001</v>
      </c>
      <c r="V111" s="991"/>
      <c r="W111" s="991">
        <f>W112-W107</f>
        <v>-31505.071060898248</v>
      </c>
      <c r="X111" s="991"/>
      <c r="Y111" s="991">
        <f>W111-U111</f>
        <v>-50241.97106089825</v>
      </c>
      <c r="Z111" s="987">
        <f>ROUND(W111/U111*100,1)-100</f>
        <v>-268.10000000000002</v>
      </c>
      <c r="AA111" s="994">
        <f>C111+I111+O111+U111</f>
        <v>147728.29999999999</v>
      </c>
      <c r="AB111" s="991">
        <f>E111+K111+Q111+W111</f>
        <v>152465.41525999981</v>
      </c>
      <c r="AC111" s="991">
        <f>AB111-AA111</f>
        <v>4737.1152599998168</v>
      </c>
      <c r="AD111" s="995">
        <f>ROUND(AB111/AA111*100,1)-100</f>
        <v>3.2000000000000028</v>
      </c>
      <c r="AE111" s="996"/>
      <c r="AF111" s="997"/>
      <c r="AG111" s="998"/>
      <c r="AH111" s="999"/>
      <c r="AI111" s="1000">
        <f t="shared" si="46"/>
        <v>0</v>
      </c>
      <c r="AJ111" s="1001">
        <f t="shared" si="47"/>
        <v>0</v>
      </c>
      <c r="AK111" s="1002">
        <f>'[3]тар см 11 мес 2021  (корр)'!AA109+'[2]тар см Декабрь 2021'!AA109</f>
        <v>147728.30833333335</v>
      </c>
      <c r="AL111" s="1002">
        <f t="shared" si="48"/>
        <v>-8.3333333604969084E-3</v>
      </c>
      <c r="AN111" s="1001"/>
      <c r="AO111" s="1001"/>
    </row>
    <row r="112" spans="1:41" s="486" customFormat="1" ht="32.25" customHeight="1" thickBot="1" x14ac:dyDescent="0.3">
      <c r="A112" s="469" t="s">
        <v>205</v>
      </c>
      <c r="B112" s="470" t="s">
        <v>206</v>
      </c>
      <c r="C112" s="298">
        <f>1774761.8/12*$A$2</f>
        <v>1774761.8000000003</v>
      </c>
      <c r="D112" s="485">
        <f>'[23]тар см 8 мес 2021 '!D110+'[24]тар см Сентябрь 2021'!D110</f>
        <v>0</v>
      </c>
      <c r="E112" s="299">
        <f>'тар см 12 мес 2021 '!E110</f>
        <v>1736588.0671599999</v>
      </c>
      <c r="F112" s="299" t="e">
        <f>F107+F110</f>
        <v>#REF!</v>
      </c>
      <c r="G112" s="299">
        <f>E112-C112</f>
        <v>-38173.732840000419</v>
      </c>
      <c r="H112" s="300">
        <f>ROUND(E112/C112*100,1)-100</f>
        <v>-2.2000000000000028</v>
      </c>
      <c r="I112" s="298">
        <f>749770.4/12*$A$2</f>
        <v>749770.4</v>
      </c>
      <c r="J112" s="485">
        <f>'[23]тар см 8 мес 2021 '!J110+'[24]тар см Сентябрь 2021'!J110</f>
        <v>9.82</v>
      </c>
      <c r="K112" s="299">
        <f>'тар см 12 мес 2021 '!K110</f>
        <v>873819.25037999998</v>
      </c>
      <c r="L112" s="299" t="e">
        <f>L110+L107</f>
        <v>#REF!</v>
      </c>
      <c r="M112" s="299">
        <f>K112-I112</f>
        <v>124048.85037999996</v>
      </c>
      <c r="N112" s="300">
        <f>ROUND(K112/I112*100,1)-100</f>
        <v>16.5</v>
      </c>
      <c r="O112" s="298">
        <f>O107+O111</f>
        <v>0</v>
      </c>
      <c r="P112" s="299" t="e">
        <f>P110+P107</f>
        <v>#DIV/0!</v>
      </c>
      <c r="Q112" s="299">
        <v>0</v>
      </c>
      <c r="R112" s="299" t="e">
        <f>R110+R107</f>
        <v>#DIV/0!</v>
      </c>
      <c r="S112" s="299">
        <f>Q112-O112</f>
        <v>0</v>
      </c>
      <c r="T112" s="333"/>
      <c r="U112" s="298">
        <f>1388186.5/12*$A$2</f>
        <v>1388186.5</v>
      </c>
      <c r="V112" s="299"/>
      <c r="W112" s="299">
        <f>'тар см 12 мес 2021 '!W110</f>
        <v>1294983.8097900001</v>
      </c>
      <c r="X112" s="299"/>
      <c r="Y112" s="299">
        <f>W112-U112</f>
        <v>-93202.690209999913</v>
      </c>
      <c r="Z112" s="886">
        <f>ROUND(W112/U112*100,1)-100</f>
        <v>-6.7000000000000028</v>
      </c>
      <c r="AA112" s="298">
        <f>AA107+AA110+AA111</f>
        <v>3912718.8406666666</v>
      </c>
      <c r="AB112" s="303">
        <f>E112+K112+W112+Q112</f>
        <v>3905391.1273299996</v>
      </c>
      <c r="AC112" s="303">
        <f>AB112-AA112</f>
        <v>-7327.713336667046</v>
      </c>
      <c r="AD112" s="305">
        <f>ROUND(AB112/AA112*100,1)-100</f>
        <v>-0.20000000000000284</v>
      </c>
      <c r="AE112" s="850"/>
      <c r="AF112" s="893"/>
      <c r="AG112" s="907"/>
      <c r="AH112" s="850"/>
      <c r="AI112" s="473">
        <f t="shared" si="46"/>
        <v>-0.14066666644066572</v>
      </c>
      <c r="AJ112" s="307">
        <f t="shared" si="47"/>
        <v>0</v>
      </c>
      <c r="AK112" s="814">
        <f>'[3]тар см 11 мес 2021  (корр)'!AA110+'[2]тар см Декабрь 2021'!AA110</f>
        <v>3912309.7466666666</v>
      </c>
      <c r="AL112" s="814">
        <f t="shared" si="48"/>
        <v>409.09400000004098</v>
      </c>
      <c r="AM112" s="942"/>
      <c r="AN112" s="307"/>
      <c r="AO112" s="307"/>
    </row>
    <row r="113" spans="1:41" s="424" customFormat="1" ht="20.25" hidden="1" customHeight="1" outlineLevel="1" thickTop="1" x14ac:dyDescent="0.25">
      <c r="A113" s="487"/>
      <c r="B113" s="488"/>
      <c r="C113" s="710"/>
      <c r="D113" s="489"/>
      <c r="E113" s="490"/>
      <c r="F113" s="489"/>
      <c r="G113" s="490"/>
      <c r="H113" s="491"/>
      <c r="I113" s="327"/>
      <c r="J113" s="489"/>
      <c r="K113" s="349"/>
      <c r="L113" s="489"/>
      <c r="M113" s="489"/>
      <c r="N113" s="492"/>
      <c r="O113" s="476"/>
      <c r="P113" s="349"/>
      <c r="Q113" s="349"/>
      <c r="R113" s="489"/>
      <c r="S113" s="349"/>
      <c r="T113" s="333"/>
      <c r="U113" s="329"/>
      <c r="V113" s="489"/>
      <c r="W113" s="349"/>
      <c r="X113" s="489"/>
      <c r="Y113" s="490"/>
      <c r="Z113" s="796"/>
      <c r="AA113" s="660"/>
      <c r="AB113" s="766"/>
      <c r="AC113" s="767"/>
      <c r="AD113" s="813"/>
      <c r="AE113" s="850"/>
      <c r="AF113" s="893"/>
      <c r="AG113" s="907"/>
      <c r="AH113" s="852"/>
      <c r="AI113" s="307"/>
      <c r="AJ113" s="473"/>
      <c r="AK113" s="935"/>
      <c r="AL113" s="935"/>
      <c r="AM113" s="935"/>
      <c r="AN113" s="935"/>
      <c r="AO113" s="307"/>
    </row>
    <row r="114" spans="1:41" s="424" customFormat="1" ht="20.25" hidden="1" customHeight="1" outlineLevel="1" x14ac:dyDescent="0.25">
      <c r="A114" s="487"/>
      <c r="B114" s="488"/>
      <c r="C114" s="710"/>
      <c r="D114" s="495"/>
      <c r="E114" s="496"/>
      <c r="F114" s="495"/>
      <c r="G114" s="496"/>
      <c r="H114" s="334"/>
      <c r="I114" s="327"/>
      <c r="J114" s="495"/>
      <c r="K114" s="329"/>
      <c r="L114" s="495"/>
      <c r="M114" s="495"/>
      <c r="N114" s="497"/>
      <c r="O114" s="331"/>
      <c r="P114" s="329"/>
      <c r="Q114" s="329"/>
      <c r="R114" s="495"/>
      <c r="S114" s="329"/>
      <c r="T114" s="333"/>
      <c r="U114" s="329"/>
      <c r="V114" s="495"/>
      <c r="W114" s="329"/>
      <c r="X114" s="495"/>
      <c r="Y114" s="496"/>
      <c r="Z114" s="765"/>
      <c r="AA114" s="710"/>
      <c r="AB114" s="496"/>
      <c r="AC114" s="496"/>
      <c r="AD114" s="334"/>
      <c r="AE114" s="850"/>
      <c r="AF114" s="893"/>
      <c r="AG114" s="907"/>
      <c r="AH114" s="852"/>
      <c r="AI114" s="307"/>
      <c r="AJ114" s="473"/>
      <c r="AK114" s="935"/>
      <c r="AL114" s="935"/>
      <c r="AM114" s="935"/>
      <c r="AN114" s="935"/>
      <c r="AO114" s="307"/>
    </row>
    <row r="115" spans="1:41" s="424" customFormat="1" ht="27" customHeight="1" collapsed="1" thickTop="1" x14ac:dyDescent="0.25">
      <c r="A115" s="487" t="s">
        <v>207</v>
      </c>
      <c r="B115" s="777" t="s">
        <v>208</v>
      </c>
      <c r="C115" s="327">
        <f>'[3]тар см 11 мес 2021  (корр)'!$C$113+'[2]тар см Декабрь 2021'!$C$113</f>
        <v>21242.400000000005</v>
      </c>
      <c r="D115" s="502">
        <f>'[23]тар см 8 мес 2021 '!D113+'[24]тар см Сентябрь 2021'!D113</f>
        <v>0</v>
      </c>
      <c r="E115" s="543">
        <f>'тар см 12 мес 2021 '!E113</f>
        <v>21699.81</v>
      </c>
      <c r="F115" s="502"/>
      <c r="G115" s="496">
        <f>E115-C115</f>
        <v>457.40999999999622</v>
      </c>
      <c r="H115" s="334">
        <f>ROUND(E115/C115*100,1)-100</f>
        <v>2.2000000000000028</v>
      </c>
      <c r="I115" s="327">
        <f>'[3]тар см 11 мес 2021  (корр)'!$I$113+'[2]тар см Декабрь 2021'!$I$113</f>
        <v>25287.599999999995</v>
      </c>
      <c r="J115" s="502">
        <f>'[23]тар см 8 мес 2021 '!J113+'[24]тар см Сентябрь 2021'!J113</f>
        <v>0</v>
      </c>
      <c r="K115" s="543">
        <f>'тар см 12 мес 2021 '!K113</f>
        <v>29720.76</v>
      </c>
      <c r="L115" s="502"/>
      <c r="M115" s="496">
        <f>K115-I115</f>
        <v>4433.1600000000035</v>
      </c>
      <c r="N115" s="334">
        <f>ROUND(K115/I115*100,1)-100</f>
        <v>17.5</v>
      </c>
      <c r="O115" s="327">
        <f>ROUND(0/5,1)</f>
        <v>0</v>
      </c>
      <c r="P115" s="327">
        <f>ROUND(1993/12,1)</f>
        <v>166.1</v>
      </c>
      <c r="Q115" s="327">
        <v>0</v>
      </c>
      <c r="R115" s="327">
        <f>ROUND(1993/12,1)</f>
        <v>166.1</v>
      </c>
      <c r="S115" s="483">
        <f>Q115-O115</f>
        <v>0</v>
      </c>
      <c r="T115" s="333" t="e">
        <f>ROUND(Q115/O115*100,1)-100</f>
        <v>#DIV/0!</v>
      </c>
      <c r="U115" s="327">
        <f>'[3]тар см 11 мес 2021  (корр)'!$U$113+'[2]тар см Декабрь 2021'!$U$113</f>
        <v>19981.199999999997</v>
      </c>
      <c r="V115" s="502"/>
      <c r="W115" s="543">
        <f>'тар см 12 мес 2021 '!W113</f>
        <v>20543.89</v>
      </c>
      <c r="X115" s="502"/>
      <c r="Y115" s="496">
        <f>W115-U115</f>
        <v>562.69000000000233</v>
      </c>
      <c r="Z115" s="541">
        <f>ROUND(W115/U115*100,1)-100</f>
        <v>2.7999999999999972</v>
      </c>
      <c r="AA115" s="710"/>
      <c r="AB115" s="496"/>
      <c r="AC115" s="496"/>
      <c r="AD115" s="334"/>
      <c r="AE115" s="850"/>
      <c r="AF115" s="893"/>
      <c r="AG115" s="907"/>
      <c r="AH115" s="852"/>
      <c r="AI115" s="307"/>
      <c r="AJ115" s="473"/>
      <c r="AK115" s="935"/>
      <c r="AL115" s="935"/>
      <c r="AM115" s="935"/>
      <c r="AN115" s="935"/>
      <c r="AO115" s="935"/>
    </row>
    <row r="116" spans="1:41" s="424" customFormat="1" ht="27" customHeight="1" thickBot="1" x14ac:dyDescent="0.3">
      <c r="A116" s="504" t="s">
        <v>209</v>
      </c>
      <c r="B116" s="505" t="s">
        <v>210</v>
      </c>
      <c r="C116" s="506">
        <f>ROUND(C112/C115,2)</f>
        <v>83.55</v>
      </c>
      <c r="D116" s="507" t="e">
        <f>ROUND(D112/D115,2)</f>
        <v>#DIV/0!</v>
      </c>
      <c r="E116" s="507">
        <f>ROUND(E112/E115,2)</f>
        <v>80.03</v>
      </c>
      <c r="F116" s="507"/>
      <c r="G116" s="508"/>
      <c r="H116" s="509"/>
      <c r="I116" s="506">
        <f>ROUND(I112/I115,2)</f>
        <v>29.65</v>
      </c>
      <c r="J116" s="507" t="e">
        <f>ROUND(J112/J115,2)</f>
        <v>#DIV/0!</v>
      </c>
      <c r="K116" s="507">
        <f>ROUND(K112/K115,2)</f>
        <v>29.4</v>
      </c>
      <c r="L116" s="507"/>
      <c r="M116" s="507"/>
      <c r="N116" s="511"/>
      <c r="O116" s="510" t="e">
        <f>ROUND(O112/O115,2)</f>
        <v>#DIV/0!</v>
      </c>
      <c r="P116" s="510" t="e">
        <f>ROUND(P112/P115,2)</f>
        <v>#DIV/0!</v>
      </c>
      <c r="Q116" s="510"/>
      <c r="R116" s="507"/>
      <c r="S116" s="508"/>
      <c r="T116" s="693"/>
      <c r="U116" s="506">
        <f>ROUND(U112/U115,2)</f>
        <v>69.47</v>
      </c>
      <c r="V116" s="507" t="e">
        <f>ROUND(V112/V115,2)</f>
        <v>#DIV/0!</v>
      </c>
      <c r="W116" s="507">
        <f>ROUND(W112/W115,2)</f>
        <v>63.03</v>
      </c>
      <c r="X116" s="507"/>
      <c r="Y116" s="508"/>
      <c r="Z116" s="797"/>
      <c r="AA116" s="661"/>
      <c r="AB116" s="515"/>
      <c r="AC116" s="516"/>
      <c r="AD116" s="517"/>
      <c r="AE116" s="850"/>
      <c r="AF116" s="893"/>
      <c r="AG116" s="907"/>
      <c r="AH116" s="852"/>
      <c r="AI116" s="935"/>
      <c r="AJ116" s="307"/>
      <c r="AK116" s="935"/>
      <c r="AL116" s="935"/>
      <c r="AM116" s="935"/>
      <c r="AN116" s="935"/>
      <c r="AO116" s="935"/>
    </row>
    <row r="117" spans="1:41" s="424" customFormat="1" outlineLevel="1" x14ac:dyDescent="0.25">
      <c r="A117" s="518"/>
      <c r="B117" s="518"/>
      <c r="C117" s="519">
        <f>ROUNDUP(1148007.9/12,1)</f>
        <v>95667.400000000009</v>
      </c>
      <c r="D117" s="520"/>
      <c r="E117" s="519"/>
      <c r="F117" s="520"/>
      <c r="G117" s="521"/>
      <c r="H117" s="522"/>
      <c r="I117" s="519">
        <f>ROUND(552191.6/12,1)</f>
        <v>46016</v>
      </c>
      <c r="J117" s="519"/>
      <c r="K117" s="519"/>
      <c r="L117" s="520"/>
      <c r="M117" s="520"/>
      <c r="N117" s="523"/>
      <c r="O117" s="519">
        <f>ROUND(20936.9/5*1,1)</f>
        <v>4187.3999999999996</v>
      </c>
      <c r="P117" s="524"/>
      <c r="Q117" s="524"/>
      <c r="R117" s="520"/>
      <c r="S117" s="521"/>
      <c r="T117" s="524"/>
      <c r="U117" s="519">
        <f>ROUND(1059888.5/12,1)+0.1</f>
        <v>88324.1</v>
      </c>
      <c r="V117" s="519"/>
      <c r="W117" s="519"/>
      <c r="X117" s="520"/>
      <c r="Y117" s="521"/>
      <c r="Z117" s="525"/>
      <c r="AA117" s="519">
        <f>C117+I117+U117+O117</f>
        <v>234194.90000000002</v>
      </c>
      <c r="AB117" s="519"/>
      <c r="AC117" s="524"/>
      <c r="AD117" s="521"/>
      <c r="AE117" s="850"/>
      <c r="AF117" s="943"/>
      <c r="AG117" s="944"/>
      <c r="AH117" s="522"/>
      <c r="AI117" s="935"/>
      <c r="AJ117" s="935"/>
      <c r="AK117" s="935"/>
      <c r="AL117" s="935"/>
      <c r="AM117" s="935"/>
      <c r="AN117" s="935"/>
      <c r="AO117" s="935"/>
    </row>
    <row r="118" spans="1:41" s="424" customFormat="1" outlineLevel="1" x14ac:dyDescent="0.25">
      <c r="A118" s="518"/>
      <c r="B118" s="518"/>
      <c r="C118" s="519">
        <f>C117-C107</f>
        <v>-1552648.9882999999</v>
      </c>
      <c r="D118" s="520"/>
      <c r="E118" s="519"/>
      <c r="F118" s="520"/>
      <c r="G118" s="521"/>
      <c r="H118" s="522"/>
      <c r="I118" s="519">
        <f>I117-I107</f>
        <v>-688092.90954000002</v>
      </c>
      <c r="J118" s="519"/>
      <c r="K118" s="519"/>
      <c r="L118" s="520"/>
      <c r="M118" s="520"/>
      <c r="N118" s="523"/>
      <c r="O118" s="519">
        <f>O117-O107</f>
        <v>4187.3999999999996</v>
      </c>
      <c r="P118" s="524"/>
      <c r="Q118" s="524"/>
      <c r="R118" s="520"/>
      <c r="S118" s="521"/>
      <c r="T118" s="524"/>
      <c r="U118" s="519">
        <f>U117-U107</f>
        <v>-1294241.1428266666</v>
      </c>
      <c r="V118" s="519"/>
      <c r="W118" s="519"/>
      <c r="X118" s="520"/>
      <c r="Y118" s="521"/>
      <c r="Z118" s="525"/>
      <c r="AA118" s="519">
        <f>AA117-AA107</f>
        <v>-3530795.6406666669</v>
      </c>
      <c r="AB118" s="519"/>
      <c r="AC118" s="524"/>
      <c r="AD118" s="521"/>
      <c r="AE118" s="850"/>
      <c r="AF118" s="943"/>
      <c r="AG118" s="944"/>
      <c r="AH118" s="522"/>
      <c r="AI118" s="935"/>
      <c r="AJ118" s="935"/>
      <c r="AK118" s="935"/>
      <c r="AL118" s="935"/>
      <c r="AM118" s="935"/>
      <c r="AN118" s="935"/>
      <c r="AO118" s="935"/>
    </row>
    <row r="119" spans="1:41" s="424" customFormat="1" outlineLevel="1" x14ac:dyDescent="0.25">
      <c r="A119" s="518"/>
      <c r="B119" s="518"/>
      <c r="C119" s="519">
        <f>ROUND(325808.6/12,1)</f>
        <v>27150.7</v>
      </c>
      <c r="D119" s="520"/>
      <c r="E119" s="519"/>
      <c r="F119" s="520"/>
      <c r="G119" s="521"/>
      <c r="H119" s="522"/>
      <c r="I119" s="519">
        <f>ROUNDUP(77695.61/12,1)</f>
        <v>6474.7000000000007</v>
      </c>
      <c r="J119" s="519"/>
      <c r="K119" s="519"/>
      <c r="L119" s="520"/>
      <c r="M119" s="520"/>
      <c r="N119" s="523"/>
      <c r="O119" s="524">
        <v>0</v>
      </c>
      <c r="P119" s="524"/>
      <c r="Q119" s="524"/>
      <c r="R119" s="520"/>
      <c r="S119" s="521"/>
      <c r="T119" s="524"/>
      <c r="U119" s="519">
        <f>ROUND(97395.5/12,1)</f>
        <v>8116.3</v>
      </c>
      <c r="V119" s="519"/>
      <c r="W119" s="519"/>
      <c r="X119" s="520"/>
      <c r="Y119" s="521"/>
      <c r="Z119" s="525"/>
      <c r="AA119" s="519">
        <f>C119+I119+U119+O119</f>
        <v>41741.700000000004</v>
      </c>
      <c r="AB119" s="519"/>
      <c r="AC119" s="524"/>
      <c r="AD119" s="521"/>
      <c r="AE119" s="850"/>
      <c r="AF119" s="943"/>
      <c r="AG119" s="944"/>
      <c r="AH119" s="522"/>
      <c r="AI119" s="935"/>
      <c r="AJ119" s="935"/>
      <c r="AK119" s="935"/>
      <c r="AL119" s="935"/>
      <c r="AM119" s="935"/>
      <c r="AN119" s="935"/>
      <c r="AO119" s="935"/>
    </row>
    <row r="120" spans="1:41" s="424" customFormat="1" outlineLevel="1" x14ac:dyDescent="0.25">
      <c r="A120" s="518"/>
      <c r="B120" s="518"/>
      <c r="C120" s="519">
        <f>C119-C111</f>
        <v>-87660.6</v>
      </c>
      <c r="D120" s="520"/>
      <c r="E120" s="519"/>
      <c r="F120" s="520"/>
      <c r="G120" s="521"/>
      <c r="H120" s="522"/>
      <c r="I120" s="519">
        <f>I119-I111</f>
        <v>-7705.3999999999978</v>
      </c>
      <c r="J120" s="519"/>
      <c r="K120" s="519"/>
      <c r="L120" s="520"/>
      <c r="M120" s="520"/>
      <c r="N120" s="523"/>
      <c r="O120" s="524">
        <f>O119-O111</f>
        <v>0</v>
      </c>
      <c r="P120" s="524"/>
      <c r="Q120" s="524"/>
      <c r="R120" s="520"/>
      <c r="S120" s="521"/>
      <c r="T120" s="524"/>
      <c r="U120" s="519">
        <f>U119-U111</f>
        <v>-10620.600000000002</v>
      </c>
      <c r="V120" s="519"/>
      <c r="W120" s="519"/>
      <c r="X120" s="520"/>
      <c r="Y120" s="521"/>
      <c r="Z120" s="525"/>
      <c r="AA120" s="519">
        <f>AA119-AA111</f>
        <v>-105986.59999999998</v>
      </c>
      <c r="AB120" s="519"/>
      <c r="AC120" s="524"/>
      <c r="AD120" s="521"/>
      <c r="AE120" s="850"/>
      <c r="AF120" s="943"/>
      <c r="AG120" s="944"/>
      <c r="AH120" s="522"/>
      <c r="AI120" s="935"/>
      <c r="AJ120" s="935"/>
      <c r="AK120" s="935"/>
      <c r="AL120" s="935"/>
      <c r="AM120" s="935"/>
      <c r="AN120" s="308"/>
      <c r="AO120" s="935"/>
    </row>
    <row r="121" spans="1:41" s="424" customFormat="1" outlineLevel="1" x14ac:dyDescent="0.25">
      <c r="A121" s="518"/>
      <c r="B121" s="518"/>
      <c r="C121" s="519">
        <f>ROUNDUP(1473816.5/12,1)</f>
        <v>122818.1</v>
      </c>
      <c r="D121" s="520"/>
      <c r="E121" s="519"/>
      <c r="F121" s="520"/>
      <c r="G121" s="521"/>
      <c r="H121" s="522"/>
      <c r="I121" s="519">
        <f>ROUNDUP(629887.2/12,1)+0.1</f>
        <v>52490.7</v>
      </c>
      <c r="J121" s="519"/>
      <c r="K121" s="519"/>
      <c r="L121" s="520"/>
      <c r="M121" s="520"/>
      <c r="N121" s="523"/>
      <c r="O121" s="519">
        <f>ROUND(20936.9/5*1,1)</f>
        <v>4187.3999999999996</v>
      </c>
      <c r="P121" s="524"/>
      <c r="Q121" s="524"/>
      <c r="R121" s="520"/>
      <c r="S121" s="521"/>
      <c r="T121" s="524"/>
      <c r="U121" s="519">
        <f>ROUND(1157284/12,1)+0.1</f>
        <v>96440.400000000009</v>
      </c>
      <c r="V121" s="519"/>
      <c r="W121" s="519"/>
      <c r="X121" s="520"/>
      <c r="Y121" s="521"/>
      <c r="Z121" s="525"/>
      <c r="AA121" s="519">
        <f>C121+I121+U121+O121</f>
        <v>275936.60000000003</v>
      </c>
      <c r="AB121" s="519"/>
      <c r="AC121" s="524"/>
      <c r="AD121" s="521"/>
      <c r="AE121" s="850"/>
      <c r="AF121" s="943"/>
      <c r="AG121" s="944"/>
      <c r="AH121" s="522"/>
      <c r="AI121" s="935"/>
      <c r="AJ121" s="935"/>
      <c r="AK121" s="935"/>
      <c r="AL121" s="935"/>
      <c r="AM121" s="935"/>
      <c r="AN121" s="935"/>
      <c r="AO121" s="935"/>
    </row>
    <row r="122" spans="1:41" s="424" customFormat="1" outlineLevel="1" x14ac:dyDescent="0.25">
      <c r="A122" s="518"/>
      <c r="B122" s="231"/>
      <c r="C122" s="519">
        <f>C121-C112</f>
        <v>-1651943.7000000002</v>
      </c>
      <c r="D122" s="526"/>
      <c r="E122" s="519"/>
      <c r="F122" s="526"/>
      <c r="G122" s="527"/>
      <c r="H122" s="528" t="s">
        <v>5</v>
      </c>
      <c r="I122" s="519">
        <f>I121-I112</f>
        <v>-697279.70000000007</v>
      </c>
      <c r="J122" s="526"/>
      <c r="K122" s="519"/>
      <c r="L122" s="526"/>
      <c r="M122" s="526"/>
      <c r="N122" s="529"/>
      <c r="O122" s="519">
        <f>O121-O112</f>
        <v>4187.3999999999996</v>
      </c>
      <c r="P122" s="519"/>
      <c r="Q122" s="519"/>
      <c r="R122" s="526"/>
      <c r="S122" s="527"/>
      <c r="T122" s="519"/>
      <c r="U122" s="519">
        <f>U121-U112</f>
        <v>-1291746.1000000001</v>
      </c>
      <c r="V122" s="526"/>
      <c r="W122" s="519"/>
      <c r="X122" s="526"/>
      <c r="Y122" s="527"/>
      <c r="Z122" s="530"/>
      <c r="AA122" s="519">
        <f>AA121-AA112</f>
        <v>-3636782.2406666665</v>
      </c>
      <c r="AB122" s="524"/>
      <c r="AC122" s="524"/>
      <c r="AD122" s="521"/>
      <c r="AE122" s="850"/>
      <c r="AF122" s="943"/>
      <c r="AG122" s="944"/>
      <c r="AH122" s="522"/>
      <c r="AI122" s="945"/>
      <c r="AJ122" s="935"/>
      <c r="AK122" s="935"/>
      <c r="AL122" s="935"/>
      <c r="AM122" s="935"/>
      <c r="AN122" s="935"/>
      <c r="AO122" s="308"/>
    </row>
    <row r="123" spans="1:41" s="424" customFormat="1" outlineLevel="1" x14ac:dyDescent="0.25">
      <c r="A123" s="518"/>
      <c r="B123" s="518"/>
      <c r="C123" s="519"/>
      <c r="D123" s="520"/>
      <c r="E123" s="519"/>
      <c r="F123" s="520"/>
      <c r="G123" s="521"/>
      <c r="H123" s="522"/>
      <c r="I123" s="519"/>
      <c r="J123" s="519"/>
      <c r="K123" s="519"/>
      <c r="L123" s="520"/>
      <c r="M123" s="520"/>
      <c r="N123" s="523"/>
      <c r="O123" s="519"/>
      <c r="P123" s="524"/>
      <c r="Q123" s="524"/>
      <c r="R123" s="520"/>
      <c r="S123" s="521"/>
      <c r="T123" s="524"/>
      <c r="U123" s="519"/>
      <c r="V123" s="519"/>
      <c r="W123" s="519"/>
      <c r="X123" s="520"/>
      <c r="Y123" s="521"/>
      <c r="Z123" s="525"/>
      <c r="AA123" s="519"/>
      <c r="AB123" s="519"/>
      <c r="AC123" s="524"/>
      <c r="AD123" s="521"/>
      <c r="AE123" s="850"/>
      <c r="AF123" s="943"/>
      <c r="AG123" s="944"/>
      <c r="AH123" s="522"/>
      <c r="AI123" s="935"/>
      <c r="AJ123" s="935"/>
      <c r="AK123" s="935"/>
      <c r="AL123" s="935"/>
      <c r="AM123" s="935"/>
      <c r="AN123" s="935"/>
      <c r="AO123" s="935"/>
    </row>
    <row r="124" spans="1:41" s="424" customFormat="1" outlineLevel="1" x14ac:dyDescent="0.25">
      <c r="A124" s="518"/>
      <c r="B124" s="518"/>
      <c r="C124" s="519"/>
      <c r="D124" s="520"/>
      <c r="E124" s="519"/>
      <c r="F124" s="520"/>
      <c r="G124" s="521"/>
      <c r="H124" s="522"/>
      <c r="I124" s="519"/>
      <c r="J124" s="519"/>
      <c r="K124" s="519"/>
      <c r="L124" s="520"/>
      <c r="M124" s="520"/>
      <c r="N124" s="523"/>
      <c r="O124" s="519"/>
      <c r="P124" s="524"/>
      <c r="Q124" s="524"/>
      <c r="R124" s="520"/>
      <c r="S124" s="521"/>
      <c r="T124" s="524"/>
      <c r="U124" s="519"/>
      <c r="V124" s="519"/>
      <c r="W124" s="519"/>
      <c r="X124" s="520"/>
      <c r="Y124" s="521"/>
      <c r="Z124" s="525"/>
      <c r="AA124" s="232">
        <v>3912718.6406666669</v>
      </c>
      <c r="AB124" s="232">
        <v>3905391.1273299996</v>
      </c>
      <c r="AC124" s="524"/>
      <c r="AD124" s="521"/>
      <c r="AE124" s="850"/>
      <c r="AF124" s="943"/>
      <c r="AG124" s="944"/>
      <c r="AH124" s="522"/>
      <c r="AI124" s="935"/>
      <c r="AJ124" s="935"/>
      <c r="AK124" s="935"/>
      <c r="AL124" s="935"/>
      <c r="AM124" s="935"/>
      <c r="AN124" s="935"/>
      <c r="AO124" s="935"/>
    </row>
    <row r="125" spans="1:41" s="424" customFormat="1" outlineLevel="1" x14ac:dyDescent="0.25">
      <c r="A125" s="518"/>
      <c r="B125" s="518"/>
      <c r="C125" s="519"/>
      <c r="D125" s="520"/>
      <c r="E125" s="519"/>
      <c r="F125" s="520"/>
      <c r="G125" s="521"/>
      <c r="H125" s="522"/>
      <c r="I125" s="519"/>
      <c r="J125" s="519"/>
      <c r="K125" s="519"/>
      <c r="L125" s="520"/>
      <c r="M125" s="520"/>
      <c r="N125" s="523"/>
      <c r="O125" s="524"/>
      <c r="P125" s="524"/>
      <c r="Q125" s="524"/>
      <c r="R125" s="520"/>
      <c r="S125" s="521"/>
      <c r="T125" s="524"/>
      <c r="U125" s="519"/>
      <c r="V125" s="519"/>
      <c r="W125" s="519"/>
      <c r="X125" s="520"/>
      <c r="Y125" s="521"/>
      <c r="Z125" s="525"/>
      <c r="AA125" s="519">
        <f>AA124-AA112</f>
        <v>-0.19999999972060323</v>
      </c>
      <c r="AB125" s="519">
        <f>AB124-AB112</f>
        <v>0</v>
      </c>
      <c r="AC125" s="524"/>
      <c r="AD125" s="521"/>
      <c r="AE125" s="850"/>
      <c r="AF125" s="943"/>
      <c r="AG125" s="944"/>
      <c r="AH125" s="522"/>
      <c r="AI125" s="935"/>
      <c r="AJ125" s="935"/>
      <c r="AK125" s="935"/>
      <c r="AL125" s="935"/>
      <c r="AM125" s="935"/>
      <c r="AN125" s="935"/>
      <c r="AO125" s="935"/>
    </row>
    <row r="126" spans="1:41" s="424" customFormat="1" x14ac:dyDescent="0.25">
      <c r="A126" s="518"/>
      <c r="B126" s="518"/>
      <c r="C126" s="519"/>
      <c r="D126" s="520"/>
      <c r="E126" s="519"/>
      <c r="F126" s="520"/>
      <c r="G126" s="521"/>
      <c r="H126" s="522"/>
      <c r="I126" s="519"/>
      <c r="J126" s="519"/>
      <c r="K126" s="519"/>
      <c r="L126" s="520"/>
      <c r="M126" s="520"/>
      <c r="N126" s="523"/>
      <c r="O126" s="524"/>
      <c r="P126" s="524"/>
      <c r="Q126" s="524"/>
      <c r="R126" s="520"/>
      <c r="S126" s="521"/>
      <c r="T126" s="524"/>
      <c r="U126" s="519"/>
      <c r="V126" s="519"/>
      <c r="W126" s="519"/>
      <c r="X126" s="520"/>
      <c r="Y126" s="521"/>
      <c r="Z126" s="525"/>
      <c r="AA126" s="519"/>
      <c r="AB126" s="519"/>
      <c r="AC126" s="524"/>
      <c r="AD126" s="521"/>
      <c r="AE126" s="850"/>
      <c r="AF126" s="943"/>
      <c r="AG126" s="944"/>
      <c r="AH126" s="522"/>
      <c r="AI126" s="935"/>
      <c r="AJ126" s="935"/>
      <c r="AK126" s="935"/>
      <c r="AL126" s="935"/>
      <c r="AM126" s="935"/>
      <c r="AN126" s="935"/>
      <c r="AO126" s="935"/>
    </row>
    <row r="127" spans="1:41" s="424" customFormat="1" x14ac:dyDescent="0.25">
      <c r="A127" s="518"/>
      <c r="B127" s="518"/>
      <c r="C127" s="519"/>
      <c r="D127" s="520"/>
      <c r="E127" s="519"/>
      <c r="F127" s="520"/>
      <c r="G127" s="521"/>
      <c r="H127" s="522"/>
      <c r="I127" s="519"/>
      <c r="J127" s="519"/>
      <c r="K127" s="519"/>
      <c r="L127" s="520"/>
      <c r="M127" s="520"/>
      <c r="N127" s="523"/>
      <c r="O127" s="519"/>
      <c r="P127" s="524"/>
      <c r="Q127" s="524"/>
      <c r="R127" s="520"/>
      <c r="S127" s="521"/>
      <c r="T127" s="524"/>
      <c r="U127" s="519"/>
      <c r="V127" s="519"/>
      <c r="W127" s="519"/>
      <c r="X127" s="520"/>
      <c r="Y127" s="521"/>
      <c r="Z127" s="525"/>
      <c r="AA127" s="519"/>
      <c r="AB127" s="519"/>
      <c r="AC127" s="524"/>
      <c r="AD127" s="521"/>
      <c r="AE127" s="850"/>
      <c r="AF127" s="943"/>
      <c r="AG127" s="944"/>
      <c r="AH127" s="522"/>
      <c r="AI127" s="935"/>
      <c r="AJ127" s="935"/>
      <c r="AK127" s="935"/>
      <c r="AL127" s="935"/>
      <c r="AM127" s="935"/>
      <c r="AN127" s="935"/>
      <c r="AO127" s="935"/>
    </row>
    <row r="128" spans="1:41" s="424" customFormat="1" ht="18" x14ac:dyDescent="0.25">
      <c r="A128" s="518"/>
      <c r="B128" s="518"/>
      <c r="C128" s="539" t="s">
        <v>220</v>
      </c>
      <c r="D128" s="533"/>
      <c r="E128" s="532"/>
      <c r="F128" s="533"/>
      <c r="G128" s="534"/>
      <c r="H128" s="535"/>
      <c r="I128" s="532"/>
      <c r="J128" s="533"/>
      <c r="K128" s="532"/>
      <c r="L128" s="533"/>
      <c r="M128" s="533"/>
      <c r="N128" s="536"/>
      <c r="O128" s="532"/>
      <c r="P128" s="532"/>
      <c r="Q128" s="532"/>
      <c r="R128" s="533"/>
      <c r="S128" s="534"/>
      <c r="T128" s="534"/>
      <c r="U128" s="238"/>
      <c r="V128" s="533"/>
      <c r="W128" s="532"/>
      <c r="X128" s="237"/>
      <c r="Y128" s="539" t="s">
        <v>221</v>
      </c>
      <c r="Z128" s="65"/>
      <c r="AA128" s="238"/>
      <c r="AB128" s="524"/>
      <c r="AC128" s="524"/>
      <c r="AD128" s="521"/>
      <c r="AE128" s="850"/>
      <c r="AF128" s="943"/>
      <c r="AG128" s="944"/>
      <c r="AH128" s="522"/>
      <c r="AI128" s="935"/>
      <c r="AJ128" s="935"/>
      <c r="AK128" s="935"/>
      <c r="AL128" s="935"/>
      <c r="AM128" s="935"/>
      <c r="AN128" s="308"/>
      <c r="AO128" s="308"/>
    </row>
    <row r="129" spans="1:41" s="424" customFormat="1" x14ac:dyDescent="0.25">
      <c r="A129" s="518"/>
      <c r="B129" s="518"/>
      <c r="C129" s="532"/>
      <c r="D129" s="533"/>
      <c r="E129" s="532"/>
      <c r="F129" s="533"/>
      <c r="G129" s="534"/>
      <c r="H129" s="535"/>
      <c r="I129" s="532"/>
      <c r="J129" s="533"/>
      <c r="K129" s="532"/>
      <c r="L129" s="533"/>
      <c r="M129" s="533"/>
      <c r="N129" s="536"/>
      <c r="O129" s="532"/>
      <c r="P129" s="532"/>
      <c r="Q129" s="532"/>
      <c r="R129" s="533"/>
      <c r="S129" s="534"/>
      <c r="T129" s="534"/>
      <c r="U129" s="238"/>
      <c r="V129" s="533"/>
      <c r="W129" s="532"/>
      <c r="X129" s="237"/>
      <c r="Y129" s="532"/>
      <c r="Z129" s="65"/>
      <c r="AA129" s="238"/>
      <c r="AB129" s="524"/>
      <c r="AC129" s="524"/>
      <c r="AD129" s="521"/>
      <c r="AE129" s="850"/>
      <c r="AF129" s="943"/>
      <c r="AG129" s="944"/>
      <c r="AH129" s="522"/>
      <c r="AI129" s="935"/>
      <c r="AJ129" s="935"/>
      <c r="AK129" s="935"/>
      <c r="AL129" s="935"/>
      <c r="AM129" s="935"/>
      <c r="AN129" s="308"/>
      <c r="AO129" s="308"/>
    </row>
    <row r="130" spans="1:41" ht="18" x14ac:dyDescent="0.25">
      <c r="A130" s="231"/>
      <c r="B130" s="231"/>
      <c r="C130" s="539" t="s">
        <v>242</v>
      </c>
      <c r="D130" s="533"/>
      <c r="E130" s="532"/>
      <c r="F130" s="533"/>
      <c r="G130" s="534"/>
      <c r="H130" s="535"/>
      <c r="I130" s="532"/>
      <c r="J130" s="533"/>
      <c r="K130" s="532"/>
      <c r="L130" s="533"/>
      <c r="M130" s="533"/>
      <c r="N130" s="536"/>
      <c r="O130" s="532"/>
      <c r="P130" s="532"/>
      <c r="Q130" s="532"/>
      <c r="R130" s="533"/>
      <c r="S130" s="534"/>
      <c r="T130" s="534"/>
      <c r="U130" s="238"/>
      <c r="V130" s="533"/>
      <c r="W130" s="532"/>
      <c r="X130" s="237"/>
      <c r="Y130" s="539" t="s">
        <v>250</v>
      </c>
      <c r="Z130" s="65"/>
      <c r="AA130" s="238"/>
      <c r="AB130" s="238"/>
      <c r="AC130" s="238"/>
      <c r="AD130" s="239"/>
      <c r="AE130" s="246"/>
      <c r="AF130" s="943"/>
      <c r="AG130" s="944"/>
      <c r="AH130" s="246"/>
      <c r="AI130" s="308"/>
      <c r="AJ130" s="308"/>
      <c r="AK130" s="308"/>
      <c r="AL130" s="308"/>
      <c r="AM130" s="308"/>
      <c r="AN130" s="308"/>
      <c r="AO130" s="308"/>
    </row>
    <row r="131" spans="1:41" x14ac:dyDescent="0.25">
      <c r="A131" s="231"/>
      <c r="B131" s="231"/>
      <c r="C131" s="532"/>
      <c r="D131" s="533"/>
      <c r="E131" s="532"/>
      <c r="F131" s="533"/>
      <c r="G131" s="534"/>
      <c r="H131" s="535"/>
      <c r="I131" s="532"/>
      <c r="J131" s="533"/>
      <c r="K131" s="532"/>
      <c r="L131" s="533"/>
      <c r="M131" s="533"/>
      <c r="N131" s="536"/>
      <c r="O131" s="532"/>
      <c r="P131" s="532"/>
      <c r="Q131" s="532"/>
      <c r="R131" s="533"/>
      <c r="S131" s="534"/>
      <c r="T131" s="534"/>
      <c r="U131" s="238"/>
      <c r="V131" s="533"/>
      <c r="W131" s="532"/>
      <c r="X131" s="237"/>
      <c r="Y131" s="532"/>
      <c r="Z131" s="65"/>
      <c r="AA131" s="238"/>
      <c r="AB131" s="238"/>
      <c r="AC131" s="238"/>
      <c r="AD131" s="239"/>
      <c r="AE131" s="246"/>
      <c r="AF131" s="943"/>
      <c r="AG131" s="944"/>
      <c r="AH131" s="246"/>
      <c r="AI131" s="308"/>
      <c r="AJ131" s="308"/>
      <c r="AK131" s="308"/>
      <c r="AL131" s="308"/>
      <c r="AM131" s="308"/>
      <c r="AN131" s="308"/>
      <c r="AO131" s="308"/>
    </row>
    <row r="132" spans="1:41" s="240" customFormat="1" ht="18" x14ac:dyDescent="0.25">
      <c r="A132" s="231"/>
      <c r="B132" s="231"/>
      <c r="C132" s="539" t="s">
        <v>211</v>
      </c>
      <c r="D132" s="533"/>
      <c r="E132" s="532"/>
      <c r="F132" s="533"/>
      <c r="G132" s="534"/>
      <c r="H132" s="535"/>
      <c r="I132" s="532"/>
      <c r="J132" s="533"/>
      <c r="K132" s="532"/>
      <c r="L132" s="533"/>
      <c r="M132" s="533"/>
      <c r="N132" s="536"/>
      <c r="O132" s="532"/>
      <c r="P132" s="532"/>
      <c r="Q132" s="532"/>
      <c r="R132" s="533"/>
      <c r="S132" s="534"/>
      <c r="T132" s="534"/>
      <c r="U132" s="238"/>
      <c r="V132" s="533"/>
      <c r="W132" s="532"/>
      <c r="X132" s="237"/>
      <c r="Y132" s="539" t="s">
        <v>255</v>
      </c>
      <c r="Z132" s="65"/>
      <c r="AA132" s="238"/>
      <c r="AB132" s="238"/>
      <c r="AC132" s="238"/>
      <c r="AD132" s="239"/>
      <c r="AE132" s="246"/>
      <c r="AF132" s="943"/>
      <c r="AG132" s="944"/>
      <c r="AH132" s="246"/>
      <c r="AI132" s="308"/>
      <c r="AJ132" s="308"/>
      <c r="AK132" s="308"/>
      <c r="AL132" s="308"/>
      <c r="AM132" s="308"/>
      <c r="AN132" s="308"/>
      <c r="AO132" s="308"/>
    </row>
    <row r="133" spans="1:41" x14ac:dyDescent="0.25">
      <c r="B133" t="s">
        <v>222</v>
      </c>
      <c r="AF133" s="979"/>
      <c r="AG133" s="980"/>
    </row>
    <row r="134" spans="1:41" x14ac:dyDescent="0.25">
      <c r="AF134" s="979"/>
      <c r="AG134" s="980"/>
    </row>
    <row r="135" spans="1:41" x14ac:dyDescent="0.25">
      <c r="AF135" s="979"/>
      <c r="AG135" s="980"/>
    </row>
    <row r="136" spans="1:41" x14ac:dyDescent="0.25">
      <c r="AF136" s="979"/>
      <c r="AG136" s="980"/>
    </row>
    <row r="137" spans="1:41" x14ac:dyDescent="0.25">
      <c r="AF137" s="979"/>
      <c r="AG137" s="980"/>
    </row>
    <row r="138" spans="1:41" x14ac:dyDescent="0.25">
      <c r="AF138" s="979"/>
      <c r="AG138" s="980"/>
    </row>
    <row r="139" spans="1:41" x14ac:dyDescent="0.25">
      <c r="AF139" s="979"/>
      <c r="AG139" s="980"/>
    </row>
    <row r="140" spans="1:41" x14ac:dyDescent="0.25">
      <c r="AF140" s="979"/>
      <c r="AG140" s="980"/>
    </row>
    <row r="141" spans="1:41" x14ac:dyDescent="0.25">
      <c r="AF141" s="979"/>
      <c r="AG141" s="980"/>
    </row>
    <row r="142" spans="1:41" x14ac:dyDescent="0.25">
      <c r="AF142" s="979"/>
      <c r="AG142" s="980"/>
    </row>
    <row r="143" spans="1:41" x14ac:dyDescent="0.25">
      <c r="AF143" s="979"/>
      <c r="AG143" s="980"/>
    </row>
    <row r="144" spans="1:41" x14ac:dyDescent="0.25">
      <c r="AF144" s="979"/>
      <c r="AG144" s="980"/>
    </row>
    <row r="145" spans="12:33" x14ac:dyDescent="0.25">
      <c r="AF145" s="979"/>
      <c r="AG145" s="980"/>
    </row>
    <row r="146" spans="12:33" x14ac:dyDescent="0.25">
      <c r="AF146" s="979"/>
      <c r="AG146" s="980"/>
    </row>
    <row r="147" spans="12:33" x14ac:dyDescent="0.25">
      <c r="AF147" s="979"/>
      <c r="AG147" s="980"/>
    </row>
    <row r="148" spans="12:33" x14ac:dyDescent="0.25">
      <c r="AF148" s="979"/>
      <c r="AG148" s="980"/>
    </row>
    <row r="149" spans="12:33" x14ac:dyDescent="0.25">
      <c r="AF149" s="979"/>
      <c r="AG149" s="980"/>
    </row>
    <row r="150" spans="12:33" x14ac:dyDescent="0.25">
      <c r="AF150" s="979"/>
      <c r="AG150" s="980"/>
    </row>
    <row r="151" spans="12:33" x14ac:dyDescent="0.25">
      <c r="AF151" s="979"/>
      <c r="AG151" s="980"/>
    </row>
    <row r="152" spans="12:33" x14ac:dyDescent="0.25">
      <c r="AF152" s="979"/>
      <c r="AG152" s="980"/>
    </row>
    <row r="160" spans="12:33" x14ac:dyDescent="0.25">
      <c r="L160">
        <v>9259</v>
      </c>
    </row>
  </sheetData>
  <sheetProtection selectLockedCells="1" selectUnlockedCells="1"/>
  <mergeCells count="25">
    <mergeCell ref="AE5:AE7"/>
    <mergeCell ref="AF5:AF7"/>
    <mergeCell ref="C6:D7"/>
    <mergeCell ref="E6:F7"/>
    <mergeCell ref="G6:H7"/>
    <mergeCell ref="I6:J7"/>
    <mergeCell ref="K6:K7"/>
    <mergeCell ref="M6:N7"/>
    <mergeCell ref="O6:T6"/>
    <mergeCell ref="U6:V7"/>
    <mergeCell ref="AB6:AB7"/>
    <mergeCell ref="AC6:AD7"/>
    <mergeCell ref="O7:P7"/>
    <mergeCell ref="Q7:R7"/>
    <mergeCell ref="S7:T7"/>
    <mergeCell ref="A3:AD3"/>
    <mergeCell ref="A5:A8"/>
    <mergeCell ref="B5:B8"/>
    <mergeCell ref="C5:H5"/>
    <mergeCell ref="I5:T5"/>
    <mergeCell ref="U5:Z5"/>
    <mergeCell ref="AA5:AD5"/>
    <mergeCell ref="W6:X7"/>
    <mergeCell ref="Y6:Z7"/>
    <mergeCell ref="AA6:AA7"/>
  </mergeCells>
  <pageMargins left="0.39370078740157483" right="0" top="0.19685039370078741" bottom="0.19685039370078741" header="0.39370078740157483" footer="0.31496062992125984"/>
  <pageSetup paperSize="9" scale="58" fitToHeight="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zoomScaleNormal="100" zoomScaleSheetLayoutView="70" zoomScalePageLayoutView="60" workbookViewId="0">
      <selection activeCell="D51" sqref="D51"/>
    </sheetView>
  </sheetViews>
  <sheetFormatPr defaultColWidth="5.42578125" defaultRowHeight="15" outlineLevelRow="1" x14ac:dyDescent="0.25"/>
  <cols>
    <col min="1" max="1" width="5.42578125" style="1184" customWidth="1"/>
    <col min="2" max="2" width="42.28515625" style="1169" customWidth="1"/>
    <col min="3" max="3" width="12.140625" style="1169" customWidth="1"/>
    <col min="4" max="4" width="20.7109375" style="1187" customWidth="1"/>
    <col min="5" max="5" width="26.140625" style="1187" customWidth="1"/>
    <col min="6" max="6" width="13.85546875" style="1187" customWidth="1"/>
    <col min="7" max="7" width="22.85546875" style="1244" customWidth="1"/>
    <col min="8" max="16384" width="5.42578125" style="1169"/>
  </cols>
  <sheetData>
    <row r="1" spans="1:17" ht="15.75" x14ac:dyDescent="0.25">
      <c r="A1" s="1204"/>
      <c r="B1" s="1204"/>
      <c r="C1" s="1204"/>
      <c r="D1" s="1204"/>
      <c r="E1" s="1204"/>
      <c r="F1" s="1205"/>
      <c r="G1" s="1243" t="s">
        <v>274</v>
      </c>
    </row>
    <row r="2" spans="1:17" ht="18.75" x14ac:dyDescent="0.3">
      <c r="A2" s="1447" t="s">
        <v>275</v>
      </c>
      <c r="B2" s="1447"/>
      <c r="C2" s="1447"/>
      <c r="D2" s="1447"/>
      <c r="E2" s="1447"/>
      <c r="F2" s="1447"/>
      <c r="G2" s="1447"/>
      <c r="H2" s="1447"/>
    </row>
    <row r="3" spans="1:17" ht="15.75" x14ac:dyDescent="0.25">
      <c r="A3" s="1204"/>
      <c r="B3" s="1204"/>
      <c r="C3" s="1204"/>
      <c r="D3" s="1204"/>
      <c r="E3" s="1204"/>
      <c r="F3" s="1206"/>
      <c r="G3" s="1264"/>
      <c r="H3" s="1253"/>
    </row>
    <row r="4" spans="1:17" ht="18.75" x14ac:dyDescent="0.3">
      <c r="A4" s="1451" t="s">
        <v>296</v>
      </c>
      <c r="B4" s="1451"/>
      <c r="C4" s="1451"/>
      <c r="D4" s="1451"/>
      <c r="E4" s="1451"/>
      <c r="F4" s="1451"/>
      <c r="G4" s="1451"/>
      <c r="H4" s="1253"/>
    </row>
    <row r="5" spans="1:17" ht="12" customHeight="1" x14ac:dyDescent="0.3">
      <c r="A5" s="1169"/>
      <c r="D5" s="1169"/>
      <c r="E5" s="1169"/>
      <c r="F5" s="1169"/>
      <c r="G5" s="1451"/>
      <c r="H5" s="1451"/>
    </row>
    <row r="6" spans="1:17" ht="11.25" customHeight="1" x14ac:dyDescent="0.25">
      <c r="A6" s="1204"/>
      <c r="B6" s="1204"/>
      <c r="C6" s="1204"/>
      <c r="D6" s="1204"/>
      <c r="E6" s="1204"/>
      <c r="F6" s="1206"/>
      <c r="G6" s="1264"/>
      <c r="H6" s="1253"/>
    </row>
    <row r="7" spans="1:17" ht="18.75" x14ac:dyDescent="0.3">
      <c r="A7" s="1207"/>
      <c r="B7" s="1207" t="s">
        <v>297</v>
      </c>
      <c r="C7" s="1207"/>
      <c r="D7" s="1207"/>
      <c r="E7" s="1207"/>
      <c r="F7" s="1207"/>
      <c r="G7" s="1264"/>
      <c r="H7" s="1253"/>
    </row>
    <row r="8" spans="1:17" ht="18.75" x14ac:dyDescent="0.3">
      <c r="A8" s="1207"/>
      <c r="B8" s="1207" t="s">
        <v>299</v>
      </c>
      <c r="C8" s="1207"/>
      <c r="D8" s="1207"/>
      <c r="E8" s="1207"/>
      <c r="F8" s="1207"/>
      <c r="G8" s="1264"/>
      <c r="H8" s="1253"/>
    </row>
    <row r="9" spans="1:17" ht="15.75" x14ac:dyDescent="0.25">
      <c r="A9" s="1208"/>
      <c r="B9" s="1448" t="s">
        <v>278</v>
      </c>
      <c r="C9" s="1448"/>
      <c r="D9" s="1448"/>
      <c r="E9" s="1448"/>
      <c r="F9" s="1448"/>
      <c r="G9" s="1264"/>
      <c r="H9" s="1253"/>
    </row>
    <row r="10" spans="1:17" ht="15.75" x14ac:dyDescent="0.25">
      <c r="A10" s="1208"/>
      <c r="B10" s="1209" t="s">
        <v>300</v>
      </c>
      <c r="C10" s="1209"/>
      <c r="D10" s="1209"/>
      <c r="E10" s="1209"/>
      <c r="F10" s="1209"/>
      <c r="G10" s="1264"/>
      <c r="H10" s="1253"/>
    </row>
    <row r="11" spans="1:17" ht="15.75" x14ac:dyDescent="0.25">
      <c r="A11" s="1210"/>
      <c r="B11" s="1210" t="s">
        <v>279</v>
      </c>
      <c r="C11" s="1210"/>
      <c r="D11" s="1210"/>
      <c r="E11" s="1210"/>
      <c r="F11" s="1210"/>
      <c r="G11" s="1264"/>
      <c r="H11" s="1253"/>
    </row>
    <row r="12" spans="1:17" ht="15.75" x14ac:dyDescent="0.25">
      <c r="A12" s="1211"/>
      <c r="B12" s="1449" t="s">
        <v>301</v>
      </c>
      <c r="C12" s="1449"/>
      <c r="D12" s="1449"/>
      <c r="E12" s="1449"/>
      <c r="F12" s="1449"/>
      <c r="G12" s="1449"/>
      <c r="H12" s="1449"/>
    </row>
    <row r="13" spans="1:17" ht="16.5" customHeight="1" x14ac:dyDescent="0.25">
      <c r="A13" s="1211"/>
      <c r="B13" s="1450" t="s">
        <v>302</v>
      </c>
      <c r="C13" s="1450"/>
      <c r="D13" s="1450"/>
      <c r="E13" s="1450"/>
      <c r="F13" s="1450"/>
      <c r="G13" s="1264"/>
      <c r="H13" s="1253"/>
    </row>
    <row r="14" spans="1:17" ht="15.75" customHeight="1" x14ac:dyDescent="0.25">
      <c r="A14" s="1181"/>
      <c r="B14" s="1170"/>
      <c r="C14" s="1170"/>
      <c r="D14" s="1186"/>
      <c r="E14" s="1186"/>
      <c r="F14" s="1188"/>
      <c r="G14" s="1245"/>
      <c r="H14" s="1168"/>
      <c r="I14" s="1168"/>
      <c r="J14" s="1168"/>
      <c r="K14" s="1168"/>
      <c r="L14" s="1168"/>
      <c r="M14" s="1168"/>
      <c r="N14" s="1168"/>
      <c r="O14" s="1168"/>
      <c r="P14" s="1168"/>
      <c r="Q14" s="1168"/>
    </row>
    <row r="15" spans="1:17" s="1201" customFormat="1" ht="20.25" customHeight="1" x14ac:dyDescent="0.2">
      <c r="A15" s="1444" t="s">
        <v>161</v>
      </c>
      <c r="B15" s="1444" t="s">
        <v>271</v>
      </c>
      <c r="C15" s="1453" t="s">
        <v>282</v>
      </c>
      <c r="D15" s="1445" t="s">
        <v>303</v>
      </c>
      <c r="E15" s="1445" t="s">
        <v>304</v>
      </c>
      <c r="F15" s="1455" t="s">
        <v>280</v>
      </c>
      <c r="G15" s="1444" t="s">
        <v>281</v>
      </c>
      <c r="H15" s="1200"/>
      <c r="I15" s="1200"/>
      <c r="J15" s="1200"/>
      <c r="K15" s="1200"/>
      <c r="L15" s="1200"/>
      <c r="M15" s="1200"/>
      <c r="N15" s="1200"/>
      <c r="O15" s="1200"/>
      <c r="P15" s="1200"/>
      <c r="Q15" s="1200"/>
    </row>
    <row r="16" spans="1:17" s="1201" customFormat="1" ht="76.5" customHeight="1" x14ac:dyDescent="0.2">
      <c r="A16" s="1444"/>
      <c r="B16" s="1444"/>
      <c r="C16" s="1453"/>
      <c r="D16" s="1446"/>
      <c r="E16" s="1446"/>
      <c r="F16" s="1455"/>
      <c r="G16" s="1444"/>
      <c r="H16" s="1200"/>
      <c r="I16" s="1200"/>
      <c r="J16" s="1200"/>
      <c r="K16" s="1200"/>
      <c r="L16" s="1200"/>
      <c r="M16" s="1200"/>
      <c r="N16" s="1200"/>
      <c r="O16" s="1200"/>
      <c r="P16" s="1200"/>
      <c r="Q16" s="1200"/>
    </row>
    <row r="17" spans="1:17" s="1171" customFormat="1" ht="29.25" customHeight="1" x14ac:dyDescent="0.25">
      <c r="A17" s="1226" t="s">
        <v>178</v>
      </c>
      <c r="B17" s="1227" t="s">
        <v>179</v>
      </c>
      <c r="C17" s="1212" t="s">
        <v>295</v>
      </c>
      <c r="D17" s="1190">
        <v>1609585.5</v>
      </c>
      <c r="E17" s="1190">
        <v>617890.91070105915</v>
      </c>
      <c r="F17" s="1190">
        <f>ROUND(E17/D17*100,1)-100</f>
        <v>-61.6</v>
      </c>
      <c r="G17" s="1246"/>
      <c r="H17" s="1167"/>
      <c r="I17" s="1167"/>
      <c r="J17" s="1167"/>
      <c r="K17" s="1167"/>
      <c r="L17" s="1167"/>
      <c r="M17" s="1167"/>
      <c r="N17" s="1167"/>
      <c r="O17" s="1167"/>
      <c r="P17" s="1167"/>
      <c r="Q17" s="1167"/>
    </row>
    <row r="18" spans="1:17" s="1172" customFormat="1" ht="19.5" customHeight="1" x14ac:dyDescent="0.2">
      <c r="A18" s="1226" t="s">
        <v>0</v>
      </c>
      <c r="B18" s="1227" t="s">
        <v>180</v>
      </c>
      <c r="C18" s="1213" t="s">
        <v>283</v>
      </c>
      <c r="D18" s="1190">
        <v>525408</v>
      </c>
      <c r="E18" s="1190">
        <v>260932.33744793793</v>
      </c>
      <c r="F18" s="1190">
        <f>ROUND(E18/D18*100,1)-100</f>
        <v>-50.3</v>
      </c>
      <c r="G18" s="1247"/>
    </row>
    <row r="19" spans="1:17" s="1171" customFormat="1" ht="15.75" customHeight="1" x14ac:dyDescent="0.25">
      <c r="A19" s="1225"/>
      <c r="B19" s="1228" t="s">
        <v>33</v>
      </c>
      <c r="C19" s="1213" t="s">
        <v>283</v>
      </c>
      <c r="D19" s="1191"/>
      <c r="E19" s="1191"/>
      <c r="F19" s="1191"/>
      <c r="G19" s="1246"/>
      <c r="H19" s="1167"/>
      <c r="I19" s="1167"/>
      <c r="J19" s="1167"/>
      <c r="K19" s="1167"/>
      <c r="L19" s="1167"/>
      <c r="M19" s="1167"/>
      <c r="N19" s="1167"/>
      <c r="O19" s="1167"/>
      <c r="P19" s="1167"/>
      <c r="Q19" s="1167"/>
    </row>
    <row r="20" spans="1:17" s="1171" customFormat="1" ht="15.75" x14ac:dyDescent="0.25">
      <c r="A20" s="1225" t="s">
        <v>21</v>
      </c>
      <c r="B20" s="1228" t="s">
        <v>181</v>
      </c>
      <c r="C20" s="1213" t="s">
        <v>283</v>
      </c>
      <c r="D20" s="1191">
        <v>74508</v>
      </c>
      <c r="E20" s="1191">
        <v>43542.747217376091</v>
      </c>
      <c r="F20" s="1191">
        <f>ROUND(E20/D20*100,1)-100</f>
        <v>-41.6</v>
      </c>
      <c r="G20" s="1246"/>
      <c r="H20" s="1167"/>
      <c r="I20" s="1167"/>
      <c r="J20" s="1167"/>
      <c r="K20" s="1167"/>
      <c r="L20" s="1167"/>
      <c r="M20" s="1167"/>
      <c r="N20" s="1167"/>
      <c r="O20" s="1167"/>
      <c r="P20" s="1167"/>
      <c r="Q20" s="1167"/>
    </row>
    <row r="21" spans="1:17" s="1171" customFormat="1" ht="15.75" x14ac:dyDescent="0.25">
      <c r="A21" s="1225" t="s">
        <v>23</v>
      </c>
      <c r="B21" s="1228" t="s">
        <v>77</v>
      </c>
      <c r="C21" s="1213" t="s">
        <v>283</v>
      </c>
      <c r="D21" s="1191">
        <v>65617</v>
      </c>
      <c r="E21" s="1191">
        <v>31407.336277419286</v>
      </c>
      <c r="F21" s="1191">
        <f>ROUND(E21/D21*100,1)-100</f>
        <v>-52.1</v>
      </c>
      <c r="G21" s="1246"/>
      <c r="H21" s="1167"/>
      <c r="I21" s="1167"/>
      <c r="J21" s="1167"/>
      <c r="K21" s="1167"/>
      <c r="L21" s="1167"/>
      <c r="M21" s="1167"/>
      <c r="N21" s="1167"/>
      <c r="O21" s="1167"/>
      <c r="P21" s="1167"/>
      <c r="Q21" s="1167"/>
    </row>
    <row r="22" spans="1:17" s="1171" customFormat="1" ht="15.75" customHeight="1" x14ac:dyDescent="0.25">
      <c r="A22" s="1225" t="s">
        <v>25</v>
      </c>
      <c r="B22" s="1228" t="s">
        <v>182</v>
      </c>
      <c r="C22" s="1213" t="s">
        <v>283</v>
      </c>
      <c r="D22" s="1191"/>
      <c r="E22" s="1191">
        <v>0</v>
      </c>
      <c r="F22" s="1191"/>
      <c r="G22" s="1246"/>
      <c r="H22" s="1167"/>
      <c r="I22" s="1167"/>
      <c r="J22" s="1167"/>
      <c r="K22" s="1167"/>
      <c r="L22" s="1167"/>
      <c r="M22" s="1167"/>
      <c r="N22" s="1167"/>
      <c r="O22" s="1167"/>
      <c r="P22" s="1167"/>
      <c r="Q22" s="1167"/>
    </row>
    <row r="23" spans="1:17" s="1171" customFormat="1" ht="18" customHeight="1" x14ac:dyDescent="0.25">
      <c r="A23" s="1225" t="s">
        <v>27</v>
      </c>
      <c r="B23" s="1228" t="s">
        <v>183</v>
      </c>
      <c r="C23" s="1213" t="s">
        <v>283</v>
      </c>
      <c r="D23" s="1191">
        <v>360832</v>
      </c>
      <c r="E23" s="1191">
        <v>174558.65174126977</v>
      </c>
      <c r="F23" s="1191">
        <f>ROUND(E23/D23*100,1)-100</f>
        <v>-51.6</v>
      </c>
      <c r="G23" s="1249"/>
    </row>
    <row r="24" spans="1:17" s="1171" customFormat="1" ht="19.5" customHeight="1" x14ac:dyDescent="0.25">
      <c r="A24" s="1225" t="s">
        <v>29</v>
      </c>
      <c r="B24" s="1228" t="s">
        <v>184</v>
      </c>
      <c r="C24" s="1213" t="s">
        <v>283</v>
      </c>
      <c r="D24" s="1230">
        <v>24451</v>
      </c>
      <c r="E24" s="1230">
        <v>11423.602211872771</v>
      </c>
      <c r="F24" s="1230">
        <f>ROUND(E24/D24*100,1)-100</f>
        <v>-53.3</v>
      </c>
      <c r="G24" s="1248"/>
    </row>
    <row r="25" spans="1:17" s="1172" customFormat="1" ht="25.5" customHeight="1" x14ac:dyDescent="0.2">
      <c r="A25" s="1226" t="s">
        <v>31</v>
      </c>
      <c r="B25" s="1227" t="s">
        <v>185</v>
      </c>
      <c r="C25" s="1213" t="s">
        <v>283</v>
      </c>
      <c r="D25" s="1190">
        <v>470006</v>
      </c>
      <c r="E25" s="1190">
        <v>241496.21015487288</v>
      </c>
      <c r="F25" s="1190">
        <f>ROUND(E25/D25*100,1)-100</f>
        <v>-48.6</v>
      </c>
      <c r="G25" s="1247"/>
    </row>
    <row r="26" spans="1:17" s="1171" customFormat="1" ht="25.5" customHeight="1" outlineLevel="1" x14ac:dyDescent="0.25">
      <c r="A26" s="1226" t="s">
        <v>34</v>
      </c>
      <c r="B26" s="1202" t="s">
        <v>186</v>
      </c>
      <c r="C26" s="1213" t="s">
        <v>283</v>
      </c>
      <c r="D26" s="1191">
        <v>420021</v>
      </c>
      <c r="E26" s="1191">
        <v>216542.34213621361</v>
      </c>
      <c r="F26" s="1191">
        <f t="shared" ref="F26:F30" si="0">ROUND(E26/D26*100,1)-100</f>
        <v>-48.4</v>
      </c>
      <c r="G26" s="1294"/>
    </row>
    <row r="27" spans="1:17" s="1171" customFormat="1" ht="39" customHeight="1" outlineLevel="1" x14ac:dyDescent="0.25">
      <c r="A27" s="1226" t="s">
        <v>36</v>
      </c>
      <c r="B27" s="1231" t="s">
        <v>223</v>
      </c>
      <c r="C27" s="1213" t="s">
        <v>283</v>
      </c>
      <c r="D27" s="1191">
        <v>48511</v>
      </c>
      <c r="E27" s="1191">
        <v>24111.376208659258</v>
      </c>
      <c r="F27" s="1191">
        <f t="shared" si="0"/>
        <v>-50.3</v>
      </c>
      <c r="G27" s="1294"/>
    </row>
    <row r="28" spans="1:17" s="1171" customFormat="1" ht="29.25" customHeight="1" outlineLevel="1" x14ac:dyDescent="0.25">
      <c r="A28" s="1233" t="s">
        <v>38</v>
      </c>
      <c r="B28" s="1231" t="s">
        <v>229</v>
      </c>
      <c r="C28" s="1213" t="s">
        <v>283</v>
      </c>
      <c r="D28" s="1191">
        <v>1474</v>
      </c>
      <c r="E28" s="1191">
        <v>842.4918100000001</v>
      </c>
      <c r="F28" s="1191">
        <f t="shared" si="0"/>
        <v>-42.8</v>
      </c>
      <c r="G28" s="1294"/>
    </row>
    <row r="29" spans="1:17" s="1172" customFormat="1" ht="15.75" customHeight="1" x14ac:dyDescent="0.25">
      <c r="A29" s="1226" t="s">
        <v>1</v>
      </c>
      <c r="B29" s="1234" t="s">
        <v>42</v>
      </c>
      <c r="C29" s="1213" t="s">
        <v>283</v>
      </c>
      <c r="D29" s="1190">
        <v>145821</v>
      </c>
      <c r="E29" s="1190">
        <v>70205.023359291343</v>
      </c>
      <c r="F29" s="1190">
        <f t="shared" si="0"/>
        <v>-51.9</v>
      </c>
      <c r="G29" s="1246"/>
    </row>
    <row r="30" spans="1:17" s="1172" customFormat="1" ht="15.75" x14ac:dyDescent="0.25">
      <c r="A30" s="1226" t="s">
        <v>43</v>
      </c>
      <c r="B30" s="1234" t="s">
        <v>188</v>
      </c>
      <c r="C30" s="1213" t="s">
        <v>283</v>
      </c>
      <c r="D30" s="1190">
        <v>408739.5</v>
      </c>
      <c r="E30" s="1190">
        <v>17299.890296926373</v>
      </c>
      <c r="F30" s="1190">
        <f t="shared" si="0"/>
        <v>-95.8</v>
      </c>
      <c r="G30" s="1246"/>
    </row>
    <row r="31" spans="1:17" s="1172" customFormat="1" ht="17.25" customHeight="1" x14ac:dyDescent="0.2">
      <c r="A31" s="1226" t="s">
        <v>2</v>
      </c>
      <c r="B31" s="1227" t="s">
        <v>190</v>
      </c>
      <c r="C31" s="1213" t="s">
        <v>283</v>
      </c>
      <c r="D31" s="1190">
        <v>59611.000000000007</v>
      </c>
      <c r="E31" s="1190">
        <v>27957.449442030575</v>
      </c>
      <c r="F31" s="1190">
        <f t="shared" ref="F31:F34" si="1">ROUND(E31/D31*100,1)-100</f>
        <v>-53.1</v>
      </c>
      <c r="G31" s="1247"/>
    </row>
    <row r="32" spans="1:17" s="1171" customFormat="1" ht="19.5" customHeight="1" outlineLevel="1" x14ac:dyDescent="0.25">
      <c r="A32" s="1235" t="s">
        <v>52</v>
      </c>
      <c r="B32" s="1202" t="s">
        <v>53</v>
      </c>
      <c r="C32" s="1213" t="s">
        <v>283</v>
      </c>
      <c r="D32" s="1191">
        <v>16184</v>
      </c>
      <c r="E32" s="1191">
        <v>6800.394487073956</v>
      </c>
      <c r="F32" s="1191">
        <f t="shared" si="1"/>
        <v>-58</v>
      </c>
      <c r="G32" s="1249"/>
    </row>
    <row r="33" spans="1:15" s="1171" customFormat="1" ht="15.75" outlineLevel="1" x14ac:dyDescent="0.25">
      <c r="A33" s="1226" t="s">
        <v>54</v>
      </c>
      <c r="B33" s="1228" t="s">
        <v>55</v>
      </c>
      <c r="C33" s="1213" t="s">
        <v>283</v>
      </c>
      <c r="D33" s="1191">
        <v>7997</v>
      </c>
      <c r="E33" s="1191">
        <v>2419.665081264046</v>
      </c>
      <c r="F33" s="1191">
        <f t="shared" si="1"/>
        <v>-69.7</v>
      </c>
      <c r="G33" s="1249"/>
    </row>
    <row r="34" spans="1:15" s="1171" customFormat="1" ht="15.75" outlineLevel="1" x14ac:dyDescent="0.25">
      <c r="A34" s="1226" t="s">
        <v>56</v>
      </c>
      <c r="B34" s="1228" t="s">
        <v>57</v>
      </c>
      <c r="C34" s="1213" t="s">
        <v>283</v>
      </c>
      <c r="D34" s="1191">
        <v>35430.000000000007</v>
      </c>
      <c r="E34" s="1191">
        <v>18737.389873692573</v>
      </c>
      <c r="F34" s="1191">
        <f t="shared" si="1"/>
        <v>-47.1</v>
      </c>
      <c r="G34" s="1249"/>
    </row>
    <row r="35" spans="1:15" s="1171" customFormat="1" ht="18.75" customHeight="1" x14ac:dyDescent="0.25">
      <c r="A35" s="1226" t="s">
        <v>95</v>
      </c>
      <c r="B35" s="1227" t="s">
        <v>192</v>
      </c>
      <c r="C35" s="1213" t="s">
        <v>283</v>
      </c>
      <c r="D35" s="1190">
        <v>165864</v>
      </c>
      <c r="E35" s="1190">
        <v>115376.17902878951</v>
      </c>
      <c r="F35" s="1190">
        <f>ROUND(E35/D35*100,1)-100</f>
        <v>-30.400000000000006</v>
      </c>
      <c r="G35" s="1246"/>
      <c r="H35" s="1167"/>
      <c r="I35" s="1167"/>
      <c r="J35" s="1167"/>
      <c r="K35" s="1167"/>
      <c r="L35" s="1167"/>
      <c r="M35" s="1167"/>
      <c r="N35" s="1167"/>
      <c r="O35" s="1167"/>
    </row>
    <row r="36" spans="1:15" s="1173" customFormat="1" ht="21" customHeight="1" x14ac:dyDescent="0.25">
      <c r="A36" s="1226" t="s">
        <v>3</v>
      </c>
      <c r="B36" s="1227" t="s">
        <v>98</v>
      </c>
      <c r="C36" s="1213" t="s">
        <v>283</v>
      </c>
      <c r="D36" s="1190">
        <v>78611</v>
      </c>
      <c r="E36" s="1190">
        <v>57994.732267907377</v>
      </c>
      <c r="F36" s="1190">
        <f>ROUND(E36/D36*100,1)-100</f>
        <v>-26.200000000000003</v>
      </c>
      <c r="G36" s="1246"/>
    </row>
    <row r="37" spans="1:15" s="1173" customFormat="1" ht="12.75" customHeight="1" outlineLevel="1" x14ac:dyDescent="0.25">
      <c r="A37" s="1225"/>
      <c r="B37" s="1202" t="s">
        <v>193</v>
      </c>
      <c r="C37" s="1213" t="s">
        <v>283</v>
      </c>
      <c r="D37" s="1271"/>
      <c r="E37" s="1191"/>
      <c r="F37" s="1191"/>
      <c r="G37" s="1246"/>
    </row>
    <row r="38" spans="1:15" s="1173" customFormat="1" ht="24.75" customHeight="1" outlineLevel="1" x14ac:dyDescent="0.2">
      <c r="A38" s="1225" t="s">
        <v>99</v>
      </c>
      <c r="B38" s="1202" t="s">
        <v>194</v>
      </c>
      <c r="C38" s="1213" t="s">
        <v>283</v>
      </c>
      <c r="D38" s="1191">
        <v>35281</v>
      </c>
      <c r="E38" s="1191">
        <v>28670.216878939671</v>
      </c>
      <c r="F38" s="1191">
        <f>ROUND(E38/D38*100,1)-100</f>
        <v>-18.700000000000003</v>
      </c>
      <c r="G38" s="1291"/>
    </row>
    <row r="39" spans="1:15" s="1173" customFormat="1" ht="38.25" outlineLevel="1" x14ac:dyDescent="0.2">
      <c r="A39" s="1225" t="s">
        <v>101</v>
      </c>
      <c r="B39" s="1231" t="s">
        <v>223</v>
      </c>
      <c r="C39" s="1213" t="s">
        <v>283</v>
      </c>
      <c r="D39" s="1191">
        <v>4034</v>
      </c>
      <c r="E39" s="1191">
        <v>3258.4150135257091</v>
      </c>
      <c r="F39" s="1191">
        <f>ROUND(E39/D39*100,1)-100</f>
        <v>-19.200000000000003</v>
      </c>
      <c r="G39" s="1291"/>
    </row>
    <row r="40" spans="1:15" s="1173" customFormat="1" ht="15.75" outlineLevel="1" x14ac:dyDescent="0.2">
      <c r="A40" s="1225" t="s">
        <v>104</v>
      </c>
      <c r="B40" s="1202" t="s">
        <v>219</v>
      </c>
      <c r="C40" s="1213" t="s">
        <v>283</v>
      </c>
      <c r="D40" s="1191">
        <v>0</v>
      </c>
      <c r="E40" s="1191">
        <v>0</v>
      </c>
      <c r="F40" s="1191"/>
      <c r="G40" s="1291"/>
    </row>
    <row r="41" spans="1:15" s="1173" customFormat="1" ht="15.75" outlineLevel="1" x14ac:dyDescent="0.25">
      <c r="A41" s="1237" t="s">
        <v>106</v>
      </c>
      <c r="B41" s="1202" t="s">
        <v>195</v>
      </c>
      <c r="C41" s="1213" t="s">
        <v>283</v>
      </c>
      <c r="D41" s="1191">
        <v>27767</v>
      </c>
      <c r="E41" s="1191">
        <v>11528.59859880606</v>
      </c>
      <c r="F41" s="1191">
        <f t="shared" ref="F41:F44" si="2">ROUND(E41/D41*100,1)-100</f>
        <v>-58.5</v>
      </c>
      <c r="G41" s="1292"/>
    </row>
    <row r="42" spans="1:15" s="1173" customFormat="1" ht="16.5" customHeight="1" outlineLevel="1" x14ac:dyDescent="0.25">
      <c r="A42" s="1237" t="s">
        <v>196</v>
      </c>
      <c r="B42" s="1202" t="s">
        <v>244</v>
      </c>
      <c r="C42" s="1213" t="s">
        <v>283</v>
      </c>
      <c r="D42" s="1191">
        <v>951</v>
      </c>
      <c r="E42" s="1191">
        <v>1329.662715187492</v>
      </c>
      <c r="F42" s="1191">
        <f t="shared" si="2"/>
        <v>39.800000000000011</v>
      </c>
      <c r="G42" s="1293"/>
    </row>
    <row r="43" spans="1:15" s="1173" customFormat="1" ht="15.75" customHeight="1" outlineLevel="1" x14ac:dyDescent="0.25">
      <c r="A43" s="1238" t="s">
        <v>243</v>
      </c>
      <c r="B43" s="1202" t="s">
        <v>190</v>
      </c>
      <c r="C43" s="1213" t="s">
        <v>283</v>
      </c>
      <c r="D43" s="1190">
        <v>10578</v>
      </c>
      <c r="E43" s="1190">
        <v>13207.839061448449</v>
      </c>
      <c r="F43" s="1190">
        <f t="shared" si="2"/>
        <v>24.900000000000006</v>
      </c>
      <c r="G43" s="1246"/>
    </row>
    <row r="44" spans="1:15" s="1173" customFormat="1" ht="15.75" outlineLevel="1" x14ac:dyDescent="0.25">
      <c r="A44" s="1238" t="s">
        <v>245</v>
      </c>
      <c r="B44" s="1202" t="s">
        <v>57</v>
      </c>
      <c r="C44" s="1213" t="s">
        <v>283</v>
      </c>
      <c r="D44" s="1190">
        <v>6820</v>
      </c>
      <c r="E44" s="1190">
        <v>10816.947677187789</v>
      </c>
      <c r="F44" s="1190">
        <f t="shared" si="2"/>
        <v>58.599999999999994</v>
      </c>
      <c r="G44" s="1246"/>
    </row>
    <row r="45" spans="1:15" s="1174" customFormat="1" ht="42" customHeight="1" outlineLevel="1" x14ac:dyDescent="0.25">
      <c r="A45" s="1239" t="s">
        <v>247</v>
      </c>
      <c r="B45" s="1202" t="s">
        <v>198</v>
      </c>
      <c r="C45" s="1213" t="s">
        <v>283</v>
      </c>
      <c r="D45" s="1190">
        <v>3758</v>
      </c>
      <c r="E45" s="1190">
        <v>2390.8913842606607</v>
      </c>
      <c r="F45" s="1190">
        <f>ROUND(E45/D45*100,1)-100</f>
        <v>-36.4</v>
      </c>
      <c r="G45" s="1246"/>
    </row>
    <row r="46" spans="1:15" s="1173" customFormat="1" ht="30" customHeight="1" x14ac:dyDescent="0.2">
      <c r="A46" s="1226" t="s">
        <v>133</v>
      </c>
      <c r="B46" s="1227" t="s">
        <v>134</v>
      </c>
      <c r="C46" s="1213" t="s">
        <v>283</v>
      </c>
      <c r="D46" s="1190">
        <v>87253</v>
      </c>
      <c r="E46" s="1190">
        <v>57381.446760882143</v>
      </c>
      <c r="F46" s="1190">
        <f>ROUND(E46/D46*100,1)-100</f>
        <v>-34.200000000000003</v>
      </c>
      <c r="G46" s="1250"/>
    </row>
    <row r="47" spans="1:15" s="1173" customFormat="1" ht="18" customHeight="1" x14ac:dyDescent="0.25">
      <c r="A47" s="1226" t="s">
        <v>201</v>
      </c>
      <c r="B47" s="1227" t="s">
        <v>202</v>
      </c>
      <c r="C47" s="1213" t="s">
        <v>283</v>
      </c>
      <c r="D47" s="1190">
        <v>1775449.5</v>
      </c>
      <c r="E47" s="1190">
        <v>733267.08972984867</v>
      </c>
      <c r="F47" s="1190">
        <f>ROUND(E47/D47*100,1)-100</f>
        <v>-58.7</v>
      </c>
      <c r="G47" s="1246"/>
    </row>
    <row r="48" spans="1:15" s="1173" customFormat="1" ht="18.75" customHeight="1" x14ac:dyDescent="0.25">
      <c r="A48" s="1199" t="s">
        <v>203</v>
      </c>
      <c r="B48" s="1202" t="s">
        <v>273</v>
      </c>
      <c r="C48" s="1213" t="s">
        <v>283</v>
      </c>
      <c r="D48" s="1191">
        <v>145644</v>
      </c>
      <c r="E48" s="1191">
        <v>221603.77795215126</v>
      </c>
      <c r="F48" s="1191">
        <f>ROUND(E48/D48*100,1)-100</f>
        <v>52.199999999999989</v>
      </c>
      <c r="G48" s="1246"/>
    </row>
    <row r="49" spans="1:17" s="1175" customFormat="1" ht="15.75" x14ac:dyDescent="0.25">
      <c r="A49" s="1226" t="s">
        <v>205</v>
      </c>
      <c r="B49" s="1227" t="s">
        <v>206</v>
      </c>
      <c r="C49" s="1213" t="s">
        <v>283</v>
      </c>
      <c r="D49" s="1190">
        <v>1921093.5</v>
      </c>
      <c r="E49" s="1190">
        <v>954870.86768199992</v>
      </c>
      <c r="F49" s="1190">
        <f>ROUND(E49/D49*100,1)-100</f>
        <v>-50.3</v>
      </c>
      <c r="G49" s="1246"/>
    </row>
    <row r="50" spans="1:17" s="1173" customFormat="1" ht="26.25" customHeight="1" x14ac:dyDescent="0.25">
      <c r="A50" s="1225" t="s">
        <v>207</v>
      </c>
      <c r="B50" s="1202" t="s">
        <v>208</v>
      </c>
      <c r="C50" s="1214" t="s">
        <v>284</v>
      </c>
      <c r="D50" s="1191">
        <v>21241.9</v>
      </c>
      <c r="E50" s="1191">
        <v>10915.352064999999</v>
      </c>
      <c r="F50" s="1229">
        <f>ROUND(E50/D50*100,1)-100</f>
        <v>-48.6</v>
      </c>
      <c r="G50" s="1246"/>
    </row>
    <row r="51" spans="1:17" s="1173" customFormat="1" ht="34.5" customHeight="1" x14ac:dyDescent="0.25">
      <c r="A51" s="1241" t="s">
        <v>209</v>
      </c>
      <c r="B51" s="1242" t="s">
        <v>210</v>
      </c>
      <c r="C51" s="1212" t="s">
        <v>295</v>
      </c>
      <c r="D51" s="1192">
        <v>90.44</v>
      </c>
      <c r="E51" s="1192">
        <v>87.48</v>
      </c>
      <c r="F51" s="1229">
        <f>ROUND(E51/D51*100,1)-100</f>
        <v>-3.2999999999999972</v>
      </c>
      <c r="G51" s="1246"/>
    </row>
    <row r="52" spans="1:17" s="1173" customFormat="1" x14ac:dyDescent="0.25">
      <c r="A52" s="1182"/>
      <c r="B52" s="1176"/>
      <c r="C52" s="1176"/>
      <c r="D52" s="1193"/>
      <c r="E52" s="1193"/>
      <c r="F52" s="1195"/>
      <c r="G52" s="1251"/>
    </row>
    <row r="53" spans="1:17" s="1171" customFormat="1" ht="18.75" x14ac:dyDescent="0.3">
      <c r="A53" s="1183"/>
      <c r="B53" s="1280" t="s">
        <v>285</v>
      </c>
      <c r="C53" s="1454" t="s">
        <v>286</v>
      </c>
      <c r="D53" s="1454"/>
      <c r="E53" s="1454"/>
      <c r="F53" s="1196"/>
      <c r="G53" s="1268"/>
    </row>
    <row r="54" spans="1:17" s="1171" customFormat="1" ht="15.75" customHeight="1" x14ac:dyDescent="0.25">
      <c r="A54" s="1183"/>
      <c r="B54" s="1215" t="s">
        <v>287</v>
      </c>
      <c r="C54" s="1452" t="s">
        <v>288</v>
      </c>
      <c r="D54" s="1452"/>
      <c r="E54" s="1452"/>
      <c r="F54" s="1196"/>
      <c r="G54" s="1252"/>
    </row>
    <row r="55" spans="1:17" x14ac:dyDescent="0.25">
      <c r="B55" s="1215" t="s">
        <v>289</v>
      </c>
      <c r="C55" s="1452" t="s">
        <v>290</v>
      </c>
      <c r="D55" s="1452"/>
      <c r="E55" s="1452"/>
    </row>
    <row r="56" spans="1:17" x14ac:dyDescent="0.25">
      <c r="B56" s="1216" t="s">
        <v>291</v>
      </c>
      <c r="C56" s="1216"/>
      <c r="D56" s="1217"/>
      <c r="E56" s="1216"/>
    </row>
    <row r="57" spans="1:17" x14ac:dyDescent="0.25">
      <c r="B57" s="1218" t="s">
        <v>292</v>
      </c>
      <c r="C57" s="1219" t="s">
        <v>308</v>
      </c>
      <c r="D57" s="1219"/>
      <c r="E57" s="1219"/>
    </row>
    <row r="58" spans="1:17" x14ac:dyDescent="0.25">
      <c r="B58" s="1220"/>
      <c r="C58" s="1167"/>
      <c r="D58" s="1167"/>
      <c r="E58" s="1167"/>
    </row>
    <row r="59" spans="1:17" ht="20.25" x14ac:dyDescent="0.3">
      <c r="B59" s="1281" t="s">
        <v>293</v>
      </c>
      <c r="C59" s="1282" t="s">
        <v>294</v>
      </c>
      <c r="D59" s="1222"/>
      <c r="E59" s="1204"/>
    </row>
    <row r="60" spans="1:17" x14ac:dyDescent="0.25">
      <c r="B60" s="1223"/>
      <c r="C60" s="1219"/>
      <c r="D60" s="1219"/>
      <c r="E60" s="1204"/>
    </row>
    <row r="61" spans="1:17" x14ac:dyDescent="0.25">
      <c r="B61" s="1223" t="s">
        <v>305</v>
      </c>
      <c r="C61" s="1219"/>
      <c r="D61" s="1219"/>
      <c r="E61" s="1204"/>
    </row>
    <row r="64" spans="1:17" s="1177" customFormat="1" x14ac:dyDescent="0.25">
      <c r="A64" s="1184"/>
      <c r="B64" s="1169"/>
      <c r="C64" s="1169"/>
      <c r="D64" s="1187"/>
      <c r="E64" s="1187"/>
      <c r="F64" s="1187"/>
      <c r="G64" s="1244"/>
      <c r="H64" s="1169"/>
      <c r="I64" s="1169"/>
      <c r="J64" s="1169"/>
      <c r="K64" s="1169"/>
      <c r="L64" s="1169"/>
      <c r="M64" s="1169"/>
      <c r="N64" s="1169"/>
      <c r="O64" s="1169"/>
      <c r="P64" s="1169"/>
      <c r="Q64" s="1169"/>
    </row>
    <row r="65" spans="1:17" s="1177" customFormat="1" x14ac:dyDescent="0.25">
      <c r="A65" s="1184"/>
      <c r="B65" s="1169"/>
      <c r="C65" s="1169"/>
      <c r="D65" s="1187"/>
      <c r="E65" s="1187"/>
      <c r="F65" s="1187"/>
      <c r="G65" s="1244"/>
      <c r="H65" s="1169"/>
      <c r="I65" s="1169"/>
      <c r="J65" s="1169"/>
      <c r="K65" s="1169"/>
      <c r="L65" s="1169"/>
      <c r="M65" s="1169"/>
      <c r="N65" s="1169"/>
      <c r="O65" s="1169"/>
      <c r="P65" s="1169"/>
      <c r="Q65" s="1169"/>
    </row>
    <row r="66" spans="1:17" s="1177" customFormat="1" x14ac:dyDescent="0.25">
      <c r="A66" s="1184"/>
      <c r="B66" s="1169"/>
      <c r="C66" s="1169"/>
      <c r="D66" s="1187"/>
      <c r="E66" s="1187"/>
      <c r="F66" s="1187"/>
      <c r="G66" s="1244"/>
      <c r="H66" s="1169"/>
      <c r="I66" s="1169"/>
      <c r="J66" s="1169"/>
      <c r="K66" s="1169"/>
      <c r="L66" s="1169"/>
      <c r="M66" s="1169"/>
      <c r="N66" s="1169"/>
      <c r="O66" s="1169"/>
      <c r="P66" s="1169"/>
      <c r="Q66" s="1169"/>
    </row>
    <row r="67" spans="1:17" s="1177" customFormat="1" x14ac:dyDescent="0.25">
      <c r="A67" s="1184"/>
      <c r="B67" s="1169"/>
      <c r="C67" s="1169"/>
      <c r="D67" s="1187"/>
      <c r="E67" s="1187"/>
      <c r="F67" s="1187"/>
      <c r="G67" s="1244"/>
      <c r="H67" s="1169"/>
      <c r="I67" s="1169"/>
      <c r="J67" s="1169"/>
      <c r="K67" s="1169"/>
      <c r="L67" s="1169"/>
      <c r="M67" s="1169"/>
      <c r="N67" s="1169"/>
      <c r="O67" s="1169"/>
      <c r="P67" s="1169"/>
      <c r="Q67" s="1169"/>
    </row>
    <row r="68" spans="1:17" s="1177" customFormat="1" x14ac:dyDescent="0.25">
      <c r="A68" s="1184"/>
      <c r="B68" s="1169"/>
      <c r="C68" s="1169"/>
      <c r="D68" s="1187"/>
      <c r="E68" s="1187"/>
      <c r="F68" s="1187"/>
      <c r="G68" s="1244"/>
      <c r="H68" s="1169"/>
      <c r="I68" s="1169"/>
      <c r="J68" s="1169"/>
      <c r="K68" s="1169"/>
      <c r="L68" s="1169"/>
      <c r="M68" s="1169"/>
      <c r="N68" s="1169"/>
      <c r="O68" s="1169"/>
      <c r="P68" s="1169"/>
      <c r="Q68" s="1169"/>
    </row>
    <row r="69" spans="1:17" s="1177" customFormat="1" x14ac:dyDescent="0.25">
      <c r="A69" s="1184"/>
      <c r="B69" s="1169"/>
      <c r="C69" s="1169"/>
      <c r="D69" s="1187"/>
      <c r="E69" s="1187"/>
      <c r="F69" s="1187"/>
      <c r="G69" s="1244"/>
      <c r="H69" s="1169"/>
      <c r="I69" s="1169"/>
      <c r="J69" s="1169"/>
      <c r="K69" s="1169"/>
      <c r="L69" s="1169"/>
      <c r="M69" s="1169"/>
      <c r="N69" s="1169"/>
      <c r="O69" s="1169"/>
      <c r="P69" s="1169"/>
      <c r="Q69" s="1169"/>
    </row>
    <row r="70" spans="1:17" s="1177" customFormat="1" x14ac:dyDescent="0.25">
      <c r="A70" s="1184"/>
      <c r="B70" s="1169"/>
      <c r="C70" s="1169"/>
      <c r="D70" s="1187"/>
      <c r="E70" s="1187"/>
      <c r="F70" s="1187"/>
      <c r="G70" s="1244"/>
      <c r="H70" s="1169"/>
      <c r="I70" s="1169"/>
      <c r="J70" s="1169"/>
      <c r="K70" s="1169"/>
      <c r="L70" s="1169"/>
      <c r="M70" s="1169"/>
      <c r="N70" s="1169"/>
      <c r="O70" s="1169"/>
      <c r="P70" s="1169"/>
      <c r="Q70" s="1169"/>
    </row>
    <row r="71" spans="1:17" s="1177" customFormat="1" x14ac:dyDescent="0.25">
      <c r="A71" s="1184"/>
      <c r="B71" s="1169"/>
      <c r="C71" s="1169"/>
      <c r="D71" s="1187"/>
      <c r="E71" s="1187"/>
      <c r="F71" s="1187"/>
      <c r="G71" s="1244"/>
      <c r="H71" s="1169"/>
      <c r="I71" s="1169"/>
      <c r="J71" s="1169"/>
      <c r="K71" s="1169"/>
      <c r="L71" s="1169"/>
      <c r="M71" s="1169"/>
      <c r="N71" s="1169"/>
      <c r="O71" s="1169"/>
      <c r="P71" s="1169"/>
      <c r="Q71" s="1169"/>
    </row>
    <row r="79" spans="1:17" s="1177" customFormat="1" x14ac:dyDescent="0.25">
      <c r="A79" s="1184"/>
      <c r="B79" s="1169"/>
      <c r="C79" s="1169"/>
      <c r="D79" s="1187"/>
      <c r="E79" s="1187"/>
      <c r="F79" s="1187"/>
      <c r="G79" s="1244"/>
      <c r="H79" s="1169"/>
      <c r="I79" s="1169"/>
      <c r="J79" s="1169"/>
      <c r="K79" s="1169"/>
      <c r="L79" s="1169"/>
      <c r="M79" s="1169"/>
      <c r="N79" s="1169"/>
      <c r="O79" s="1169"/>
      <c r="P79" s="1169"/>
      <c r="Q79" s="1169"/>
    </row>
  </sheetData>
  <sheetProtection selectLockedCells="1" selectUnlockedCells="1"/>
  <mergeCells count="16">
    <mergeCell ref="C55:E55"/>
    <mergeCell ref="C15:C16"/>
    <mergeCell ref="C54:E54"/>
    <mergeCell ref="G15:G16"/>
    <mergeCell ref="E15:E16"/>
    <mergeCell ref="C53:E53"/>
    <mergeCell ref="F15:F16"/>
    <mergeCell ref="B15:B16"/>
    <mergeCell ref="A15:A16"/>
    <mergeCell ref="D15:D16"/>
    <mergeCell ref="A2:H2"/>
    <mergeCell ref="B9:F9"/>
    <mergeCell ref="B12:H12"/>
    <mergeCell ref="B13:F13"/>
    <mergeCell ref="G5:H5"/>
    <mergeCell ref="A4:G4"/>
  </mergeCells>
  <pageMargins left="0.19685039370078741" right="0" top="0.19685039370078741" bottom="0.19685039370078741" header="0.39370078740157483" footer="0.31496062992125984"/>
  <pageSetup paperSize="9" scale="65" fitToHeight="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opLeftCell="A43" zoomScaleNormal="100" zoomScaleSheetLayoutView="70" zoomScalePageLayoutView="60" workbookViewId="0">
      <selection activeCell="D49" sqref="D49"/>
    </sheetView>
  </sheetViews>
  <sheetFormatPr defaultColWidth="5.42578125" defaultRowHeight="15" outlineLevelRow="1" x14ac:dyDescent="0.25"/>
  <cols>
    <col min="1" max="1" width="5.42578125" style="1184" customWidth="1"/>
    <col min="2" max="2" width="38.140625" style="1169" customWidth="1"/>
    <col min="3" max="3" width="12" style="1187" customWidth="1"/>
    <col min="4" max="4" width="18.7109375" style="1187" customWidth="1"/>
    <col min="5" max="5" width="27.140625" style="1187" customWidth="1"/>
    <col min="6" max="6" width="11" style="1187" customWidth="1"/>
    <col min="7" max="7" width="33.7109375" style="1244" customWidth="1"/>
    <col min="8" max="16384" width="5.42578125" style="1169"/>
  </cols>
  <sheetData>
    <row r="1" spans="1:17" ht="15.75" x14ac:dyDescent="0.25">
      <c r="A1" s="1204"/>
      <c r="B1" s="1204"/>
      <c r="C1" s="1204"/>
      <c r="D1" s="1205"/>
      <c r="G1" s="1243" t="s">
        <v>274</v>
      </c>
    </row>
    <row r="2" spans="1:17" ht="18.75" x14ac:dyDescent="0.3">
      <c r="A2" s="1447" t="s">
        <v>275</v>
      </c>
      <c r="B2" s="1447"/>
      <c r="C2" s="1447"/>
      <c r="D2" s="1447"/>
      <c r="E2" s="1447"/>
      <c r="F2" s="1447"/>
      <c r="G2" s="1447"/>
      <c r="H2" s="1447"/>
      <c r="I2" s="1447"/>
    </row>
    <row r="3" spans="1:17" ht="12.75" customHeight="1" x14ac:dyDescent="0.25">
      <c r="A3" s="1204"/>
      <c r="B3" s="1204"/>
      <c r="C3" s="1204"/>
      <c r="D3" s="1206"/>
      <c r="G3" s="1264"/>
      <c r="H3" s="1264"/>
      <c r="I3" s="1253"/>
    </row>
    <row r="4" spans="1:17" ht="15.75" x14ac:dyDescent="0.25">
      <c r="A4" s="1204"/>
      <c r="B4" s="1204"/>
      <c r="C4" s="1456"/>
      <c r="D4" s="1456"/>
      <c r="E4" s="1456"/>
      <c r="F4" s="1456"/>
      <c r="G4" s="1456"/>
      <c r="H4" s="1456"/>
      <c r="I4" s="1253"/>
    </row>
    <row r="5" spans="1:17" ht="12" customHeight="1" x14ac:dyDescent="0.3">
      <c r="A5" s="1169"/>
      <c r="C5" s="1169"/>
      <c r="D5" s="1169"/>
      <c r="E5" s="1451"/>
      <c r="F5" s="1451"/>
      <c r="G5" s="1451"/>
      <c r="H5" s="1451"/>
      <c r="I5" s="1451"/>
    </row>
    <row r="6" spans="1:17" ht="9.75" customHeight="1" x14ac:dyDescent="0.25">
      <c r="A6" s="1204"/>
      <c r="B6" s="1204"/>
      <c r="C6" s="1204"/>
      <c r="D6" s="1206"/>
      <c r="G6" s="1264"/>
      <c r="H6" s="1264"/>
      <c r="I6" s="1253"/>
    </row>
    <row r="7" spans="1:17" ht="37.5" customHeight="1" x14ac:dyDescent="0.3">
      <c r="A7" s="1207"/>
      <c r="B7" s="1457" t="s">
        <v>298</v>
      </c>
      <c r="C7" s="1457"/>
      <c r="D7" s="1457"/>
      <c r="E7" s="1457"/>
      <c r="F7" s="1457"/>
      <c r="G7" s="1457"/>
      <c r="H7" s="1264"/>
      <c r="I7" s="1253"/>
    </row>
    <row r="8" spans="1:17" ht="18.75" x14ac:dyDescent="0.3">
      <c r="A8" s="1207"/>
      <c r="B8" s="1207" t="s">
        <v>299</v>
      </c>
      <c r="C8" s="1207"/>
      <c r="D8" s="1207"/>
      <c r="G8" s="1264"/>
      <c r="H8" s="1264"/>
      <c r="I8" s="1253"/>
    </row>
    <row r="9" spans="1:17" ht="15.75" x14ac:dyDescent="0.25">
      <c r="A9" s="1208"/>
      <c r="B9" s="1448" t="s">
        <v>278</v>
      </c>
      <c r="C9" s="1448"/>
      <c r="D9" s="1448"/>
      <c r="G9" s="1264"/>
      <c r="H9" s="1264"/>
      <c r="I9" s="1253"/>
    </row>
    <row r="10" spans="1:17" ht="15.75" x14ac:dyDescent="0.25">
      <c r="A10" s="1208"/>
      <c r="B10" s="1269" t="s">
        <v>300</v>
      </c>
      <c r="C10" s="1209"/>
      <c r="D10" s="1209"/>
      <c r="G10" s="1264"/>
      <c r="H10" s="1264"/>
      <c r="I10" s="1253"/>
    </row>
    <row r="11" spans="1:17" ht="15.75" x14ac:dyDescent="0.25">
      <c r="A11" s="1210"/>
      <c r="B11" s="1210" t="s">
        <v>279</v>
      </c>
      <c r="C11" s="1210"/>
      <c r="D11" s="1210"/>
      <c r="G11" s="1264"/>
      <c r="H11" s="1264"/>
      <c r="I11" s="1253"/>
    </row>
    <row r="12" spans="1:17" ht="15.75" x14ac:dyDescent="0.25">
      <c r="A12" s="1211"/>
      <c r="B12" s="1449" t="s">
        <v>301</v>
      </c>
      <c r="C12" s="1449"/>
      <c r="D12" s="1449"/>
      <c r="E12" s="1449"/>
      <c r="F12" s="1449"/>
      <c r="G12" s="1449"/>
      <c r="H12" s="1288"/>
      <c r="I12" s="1288"/>
    </row>
    <row r="13" spans="1:17" ht="16.5" customHeight="1" x14ac:dyDescent="0.25">
      <c r="A13" s="1211"/>
      <c r="B13" s="1450" t="s">
        <v>302</v>
      </c>
      <c r="C13" s="1450"/>
      <c r="D13" s="1450"/>
      <c r="E13" s="1450"/>
      <c r="F13" s="1450"/>
      <c r="G13" s="1264"/>
      <c r="H13" s="1264"/>
      <c r="I13" s="1253"/>
    </row>
    <row r="14" spans="1:17" ht="15.75" customHeight="1" x14ac:dyDescent="0.25">
      <c r="A14" s="1181"/>
      <c r="B14" s="1170"/>
      <c r="C14" s="1188"/>
      <c r="D14" s="1186"/>
      <c r="E14" s="1186"/>
      <c r="F14" s="1189"/>
      <c r="G14" s="1245"/>
      <c r="H14" s="1168"/>
      <c r="I14" s="1168"/>
      <c r="J14" s="1168"/>
      <c r="K14" s="1168"/>
      <c r="L14" s="1168"/>
      <c r="M14" s="1168"/>
      <c r="N14" s="1168"/>
      <c r="O14" s="1168"/>
      <c r="P14" s="1168"/>
      <c r="Q14" s="1168"/>
    </row>
    <row r="15" spans="1:17" s="1201" customFormat="1" ht="90" customHeight="1" x14ac:dyDescent="0.2">
      <c r="A15" s="1270" t="s">
        <v>161</v>
      </c>
      <c r="B15" s="1272" t="s">
        <v>271</v>
      </c>
      <c r="C15" s="1274" t="s">
        <v>282</v>
      </c>
      <c r="D15" s="1277" t="s">
        <v>303</v>
      </c>
      <c r="E15" s="1277" t="s">
        <v>304</v>
      </c>
      <c r="F15" s="1273" t="s">
        <v>280</v>
      </c>
      <c r="G15" s="1276" t="s">
        <v>281</v>
      </c>
      <c r="H15" s="1200"/>
      <c r="I15" s="1200"/>
      <c r="J15" s="1200"/>
      <c r="K15" s="1200"/>
      <c r="L15" s="1200"/>
      <c r="M15" s="1200"/>
      <c r="N15" s="1200"/>
      <c r="O15" s="1200"/>
      <c r="P15" s="1200"/>
      <c r="Q15" s="1200"/>
    </row>
    <row r="16" spans="1:17" s="1171" customFormat="1" ht="27" customHeight="1" x14ac:dyDescent="0.25">
      <c r="A16" s="1226" t="s">
        <v>178</v>
      </c>
      <c r="B16" s="1227" t="s">
        <v>179</v>
      </c>
      <c r="C16" s="1212" t="s">
        <v>295</v>
      </c>
      <c r="D16" s="1190">
        <v>683333.3</v>
      </c>
      <c r="E16" s="1190">
        <v>327213.7725178143</v>
      </c>
      <c r="F16" s="1190">
        <f>ROUND(E16/D16*100,1)-100</f>
        <v>-52.1</v>
      </c>
      <c r="G16" s="1246"/>
      <c r="H16" s="1167"/>
      <c r="I16" s="1167"/>
      <c r="J16" s="1167"/>
      <c r="K16" s="1167"/>
      <c r="L16" s="1167"/>
      <c r="M16" s="1167"/>
      <c r="N16" s="1167"/>
      <c r="O16" s="1167"/>
      <c r="P16" s="1167"/>
      <c r="Q16" s="1167"/>
    </row>
    <row r="17" spans="1:17" s="1172" customFormat="1" ht="17.25" customHeight="1" x14ac:dyDescent="0.2">
      <c r="A17" s="1226" t="s">
        <v>0</v>
      </c>
      <c r="B17" s="1227" t="s">
        <v>180</v>
      </c>
      <c r="C17" s="1213" t="s">
        <v>283</v>
      </c>
      <c r="D17" s="1190">
        <v>191263.6</v>
      </c>
      <c r="E17" s="1190">
        <v>102367.04089923584</v>
      </c>
      <c r="F17" s="1190">
        <f>ROUND(E17/D17*100,1)-100</f>
        <v>-46.5</v>
      </c>
      <c r="G17" s="1247"/>
    </row>
    <row r="18" spans="1:17" s="1171" customFormat="1" ht="15.75" x14ac:dyDescent="0.25">
      <c r="A18" s="1225"/>
      <c r="B18" s="1228" t="s">
        <v>33</v>
      </c>
      <c r="C18" s="1213" t="s">
        <v>283</v>
      </c>
      <c r="D18" s="1191"/>
      <c r="E18" s="1271"/>
      <c r="F18" s="1191"/>
      <c r="G18" s="1246"/>
      <c r="H18" s="1167"/>
      <c r="I18" s="1167"/>
      <c r="J18" s="1167"/>
      <c r="K18" s="1167"/>
      <c r="L18" s="1167"/>
      <c r="M18" s="1167"/>
      <c r="N18" s="1167"/>
      <c r="O18" s="1167"/>
      <c r="P18" s="1167"/>
      <c r="Q18" s="1167"/>
    </row>
    <row r="19" spans="1:17" s="1171" customFormat="1" ht="15.75" x14ac:dyDescent="0.25">
      <c r="A19" s="1225" t="s">
        <v>21</v>
      </c>
      <c r="B19" s="1228" t="s">
        <v>181</v>
      </c>
      <c r="C19" s="1213" t="s">
        <v>283</v>
      </c>
      <c r="D19" s="1191"/>
      <c r="E19" s="1191">
        <v>718.89228879299037</v>
      </c>
      <c r="F19" s="1191"/>
      <c r="G19" s="1246"/>
      <c r="H19" s="1167"/>
      <c r="I19" s="1167"/>
      <c r="J19" s="1167"/>
      <c r="K19" s="1167"/>
      <c r="L19" s="1167"/>
      <c r="M19" s="1167"/>
      <c r="N19" s="1167"/>
      <c r="O19" s="1167"/>
      <c r="P19" s="1167"/>
      <c r="Q19" s="1167"/>
    </row>
    <row r="20" spans="1:17" s="1171" customFormat="1" ht="15.75" x14ac:dyDescent="0.25">
      <c r="A20" s="1225" t="s">
        <v>23</v>
      </c>
      <c r="B20" s="1228" t="s">
        <v>77</v>
      </c>
      <c r="C20" s="1213" t="s">
        <v>283</v>
      </c>
      <c r="D20" s="1191">
        <v>15275.6</v>
      </c>
      <c r="E20" s="1191">
        <v>10576.769335929792</v>
      </c>
      <c r="F20" s="1191">
        <f>ROUND(E20/D20*100,1)-100</f>
        <v>-30.799999999999997</v>
      </c>
      <c r="G20" s="1246"/>
      <c r="H20" s="1167"/>
      <c r="I20" s="1167"/>
      <c r="J20" s="1167"/>
      <c r="K20" s="1167"/>
      <c r="L20" s="1167"/>
      <c r="M20" s="1167"/>
      <c r="N20" s="1167"/>
      <c r="O20" s="1167"/>
      <c r="P20" s="1167"/>
      <c r="Q20" s="1167"/>
    </row>
    <row r="21" spans="1:17" s="1171" customFormat="1" ht="15.75" customHeight="1" x14ac:dyDescent="0.25">
      <c r="A21" s="1225" t="s">
        <v>25</v>
      </c>
      <c r="B21" s="1228" t="s">
        <v>182</v>
      </c>
      <c r="C21" s="1213" t="s">
        <v>283</v>
      </c>
      <c r="D21" s="1191"/>
      <c r="E21" s="1191"/>
      <c r="F21" s="1191"/>
      <c r="G21" s="1246"/>
      <c r="H21" s="1167"/>
      <c r="I21" s="1167"/>
      <c r="J21" s="1167"/>
      <c r="K21" s="1167"/>
      <c r="L21" s="1167"/>
      <c r="M21" s="1167"/>
      <c r="N21" s="1167"/>
      <c r="O21" s="1167"/>
      <c r="P21" s="1167"/>
      <c r="Q21" s="1167"/>
    </row>
    <row r="22" spans="1:17" s="1171" customFormat="1" ht="15.75" customHeight="1" x14ac:dyDescent="0.25">
      <c r="A22" s="1225" t="s">
        <v>27</v>
      </c>
      <c r="B22" s="1228" t="s">
        <v>183</v>
      </c>
      <c r="C22" s="1213" t="s">
        <v>283</v>
      </c>
      <c r="D22" s="1191">
        <v>164498.70000000001</v>
      </c>
      <c r="E22" s="1191">
        <v>80548.273236880166</v>
      </c>
      <c r="F22" s="1191">
        <f>ROUND(E22/D22*100,1)-100</f>
        <v>-51</v>
      </c>
      <c r="G22" s="1249"/>
    </row>
    <row r="23" spans="1:17" s="1171" customFormat="1" ht="15.75" customHeight="1" x14ac:dyDescent="0.25">
      <c r="A23" s="1225" t="s">
        <v>29</v>
      </c>
      <c r="B23" s="1228" t="s">
        <v>184</v>
      </c>
      <c r="C23" s="1213" t="s">
        <v>283</v>
      </c>
      <c r="D23" s="1191">
        <v>11489.3</v>
      </c>
      <c r="E23" s="1230">
        <v>10523.106037632891</v>
      </c>
      <c r="F23" s="1191">
        <f>ROUND(E23/D23*100,1)-100</f>
        <v>-8.4000000000000057</v>
      </c>
      <c r="G23" s="1249"/>
    </row>
    <row r="24" spans="1:17" s="1172" customFormat="1" ht="14.25" customHeight="1" x14ac:dyDescent="0.2">
      <c r="A24" s="1226" t="s">
        <v>31</v>
      </c>
      <c r="B24" s="1227" t="s">
        <v>185</v>
      </c>
      <c r="C24" s="1213" t="s">
        <v>283</v>
      </c>
      <c r="D24" s="1190">
        <v>284238.2</v>
      </c>
      <c r="E24" s="1190">
        <v>150653.30279431207</v>
      </c>
      <c r="F24" s="1190">
        <f>ROUND(E24/D24*100,1)-100</f>
        <v>-47</v>
      </c>
      <c r="G24" s="1247"/>
    </row>
    <row r="25" spans="1:17" s="1171" customFormat="1" ht="27" customHeight="1" outlineLevel="1" x14ac:dyDescent="0.25">
      <c r="A25" s="1226" t="s">
        <v>34</v>
      </c>
      <c r="B25" s="1202" t="s">
        <v>186</v>
      </c>
      <c r="C25" s="1213" t="s">
        <v>283</v>
      </c>
      <c r="D25" s="1191">
        <v>257016</v>
      </c>
      <c r="E25" s="1191">
        <v>135529.52905650515</v>
      </c>
      <c r="F25" s="1191">
        <f>ROUND(E25/D25*100,1)-100</f>
        <v>-47.3</v>
      </c>
      <c r="G25" s="1294"/>
    </row>
    <row r="26" spans="1:17" s="1171" customFormat="1" ht="45" customHeight="1" outlineLevel="1" x14ac:dyDescent="0.25">
      <c r="A26" s="1226" t="s">
        <v>36</v>
      </c>
      <c r="B26" s="1231" t="s">
        <v>223</v>
      </c>
      <c r="C26" s="1213" t="s">
        <v>283</v>
      </c>
      <c r="D26" s="1191">
        <v>27222.2</v>
      </c>
      <c r="E26" s="1191">
        <v>15123.773737806905</v>
      </c>
      <c r="F26" s="1191">
        <f>ROUND(E26/D26*100,1)-100</f>
        <v>-44.4</v>
      </c>
      <c r="G26" s="1294"/>
    </row>
    <row r="27" spans="1:17" s="1172" customFormat="1" ht="17.25" customHeight="1" x14ac:dyDescent="0.2">
      <c r="A27" s="1226" t="s">
        <v>1</v>
      </c>
      <c r="B27" s="1234" t="s">
        <v>42</v>
      </c>
      <c r="C27" s="1213" t="s">
        <v>283</v>
      </c>
      <c r="D27" s="1190">
        <v>37373.5</v>
      </c>
      <c r="E27" s="1190">
        <v>28001.144025222853</v>
      </c>
      <c r="F27" s="1190">
        <f>ROUND(E27/D27*100,1)-100</f>
        <v>-25.099999999999994</v>
      </c>
      <c r="G27" s="1247"/>
    </row>
    <row r="28" spans="1:17" s="1172" customFormat="1" ht="15.75" x14ac:dyDescent="0.25">
      <c r="A28" s="1226" t="s">
        <v>43</v>
      </c>
      <c r="B28" s="1234" t="s">
        <v>188</v>
      </c>
      <c r="C28" s="1213" t="s">
        <v>283</v>
      </c>
      <c r="D28" s="1190">
        <v>115913.9</v>
      </c>
      <c r="E28" s="1190">
        <v>15740.074623075456</v>
      </c>
      <c r="F28" s="1190">
        <f>ROUND(E28/D28*100,1)-100</f>
        <v>-86.4</v>
      </c>
      <c r="G28" s="1246"/>
    </row>
    <row r="29" spans="1:17" s="1172" customFormat="1" ht="20.25" customHeight="1" x14ac:dyDescent="0.2">
      <c r="A29" s="1226" t="s">
        <v>2</v>
      </c>
      <c r="B29" s="1227" t="s">
        <v>190</v>
      </c>
      <c r="C29" s="1213" t="s">
        <v>283</v>
      </c>
      <c r="D29" s="1190">
        <v>54544.100000000006</v>
      </c>
      <c r="E29" s="1190">
        <v>30452.210175968125</v>
      </c>
      <c r="F29" s="1190">
        <f t="shared" ref="F29:F32" si="0">ROUND(E29/D29*100,1)-100</f>
        <v>-44.2</v>
      </c>
      <c r="G29" s="1247"/>
    </row>
    <row r="30" spans="1:17" s="1171" customFormat="1" ht="28.5" customHeight="1" outlineLevel="1" x14ac:dyDescent="0.25">
      <c r="A30" s="1235" t="s">
        <v>52</v>
      </c>
      <c r="B30" s="1202" t="s">
        <v>53</v>
      </c>
      <c r="C30" s="1213" t="s">
        <v>283</v>
      </c>
      <c r="D30" s="1191">
        <v>17036.400000000001</v>
      </c>
      <c r="E30" s="1191">
        <v>7776.2740213854104</v>
      </c>
      <c r="F30" s="1191">
        <f t="shared" si="0"/>
        <v>-54.4</v>
      </c>
      <c r="G30" s="1249"/>
    </row>
    <row r="31" spans="1:17" s="1171" customFormat="1" ht="15.75" outlineLevel="1" x14ac:dyDescent="0.25">
      <c r="A31" s="1226" t="s">
        <v>54</v>
      </c>
      <c r="B31" s="1228" t="s">
        <v>55</v>
      </c>
      <c r="C31" s="1213" t="s">
        <v>283</v>
      </c>
      <c r="D31" s="1191">
        <v>6508.6</v>
      </c>
      <c r="E31" s="1191">
        <v>2165.5801462008089</v>
      </c>
      <c r="F31" s="1191">
        <f t="shared" si="0"/>
        <v>-66.7</v>
      </c>
      <c r="G31" s="1249"/>
    </row>
    <row r="32" spans="1:17" s="1171" customFormat="1" ht="15.75" outlineLevel="1" x14ac:dyDescent="0.25">
      <c r="A32" s="1226" t="s">
        <v>56</v>
      </c>
      <c r="B32" s="1228" t="s">
        <v>57</v>
      </c>
      <c r="C32" s="1213" t="s">
        <v>283</v>
      </c>
      <c r="D32" s="1191">
        <v>30999.100000000006</v>
      </c>
      <c r="E32" s="1191">
        <v>20510.356008381903</v>
      </c>
      <c r="F32" s="1191">
        <f t="shared" si="0"/>
        <v>-33.799999999999997</v>
      </c>
      <c r="G32" s="1249"/>
    </row>
    <row r="33" spans="1:15" s="1171" customFormat="1" ht="15" customHeight="1" x14ac:dyDescent="0.25">
      <c r="A33" s="1226" t="s">
        <v>95</v>
      </c>
      <c r="B33" s="1227" t="s">
        <v>192</v>
      </c>
      <c r="C33" s="1213" t="s">
        <v>283</v>
      </c>
      <c r="D33" s="1190">
        <v>81927.299999999988</v>
      </c>
      <c r="E33" s="1190">
        <v>47371.306828679692</v>
      </c>
      <c r="F33" s="1190">
        <f>ROUND(E33/D33*100,1)-100</f>
        <v>-42.2</v>
      </c>
      <c r="G33" s="1246"/>
      <c r="H33" s="1167"/>
      <c r="I33" s="1167"/>
      <c r="J33" s="1167"/>
      <c r="K33" s="1167"/>
      <c r="L33" s="1167"/>
      <c r="M33" s="1167"/>
      <c r="N33" s="1167"/>
      <c r="O33" s="1167"/>
    </row>
    <row r="34" spans="1:15" s="1173" customFormat="1" ht="16.5" customHeight="1" x14ac:dyDescent="0.25">
      <c r="A34" s="1226" t="s">
        <v>3</v>
      </c>
      <c r="B34" s="1227" t="s">
        <v>98</v>
      </c>
      <c r="C34" s="1213" t="s">
        <v>283</v>
      </c>
      <c r="D34" s="1190">
        <v>41623.199999999997</v>
      </c>
      <c r="E34" s="1190">
        <v>23843.231638580415</v>
      </c>
      <c r="F34" s="1190">
        <f>ROUND(E34/D34*100,1)-100</f>
        <v>-42.7</v>
      </c>
      <c r="G34" s="1246"/>
    </row>
    <row r="35" spans="1:15" s="1173" customFormat="1" ht="12.75" customHeight="1" outlineLevel="1" x14ac:dyDescent="0.25">
      <c r="A35" s="1225"/>
      <c r="B35" s="1202" t="s">
        <v>193</v>
      </c>
      <c r="C35" s="1213" t="s">
        <v>283</v>
      </c>
      <c r="D35" s="1191"/>
      <c r="E35" s="1271"/>
      <c r="F35" s="1191"/>
      <c r="G35" s="1246"/>
    </row>
    <row r="36" spans="1:15" s="1173" customFormat="1" ht="28.5" customHeight="1" outlineLevel="1" x14ac:dyDescent="0.2">
      <c r="A36" s="1225" t="s">
        <v>99</v>
      </c>
      <c r="B36" s="1202" t="s">
        <v>194</v>
      </c>
      <c r="C36" s="1213" t="s">
        <v>283</v>
      </c>
      <c r="D36" s="1191">
        <v>20158.2</v>
      </c>
      <c r="E36" s="1191">
        <v>11787.115750703724</v>
      </c>
      <c r="F36" s="1191">
        <f>ROUND(E36/D36*100,1)-100</f>
        <v>-41.5</v>
      </c>
      <c r="G36" s="1291"/>
    </row>
    <row r="37" spans="1:15" s="1173" customFormat="1" ht="38.25" outlineLevel="1" x14ac:dyDescent="0.2">
      <c r="A37" s="1225" t="s">
        <v>101</v>
      </c>
      <c r="B37" s="1231" t="s">
        <v>223</v>
      </c>
      <c r="C37" s="1213" t="s">
        <v>283</v>
      </c>
      <c r="D37" s="1191">
        <v>2328.6</v>
      </c>
      <c r="E37" s="1191">
        <v>1339.6241504008747</v>
      </c>
      <c r="F37" s="1191">
        <f>ROUND(E37/D37*100,1)-100</f>
        <v>-42.5</v>
      </c>
      <c r="G37" s="1291"/>
    </row>
    <row r="38" spans="1:15" s="1173" customFormat="1" ht="25.5" outlineLevel="1" x14ac:dyDescent="0.25">
      <c r="A38" s="1237" t="s">
        <v>106</v>
      </c>
      <c r="B38" s="1202" t="s">
        <v>195</v>
      </c>
      <c r="C38" s="1213" t="s">
        <v>283</v>
      </c>
      <c r="D38" s="1191">
        <v>12956.4</v>
      </c>
      <c r="E38" s="1191">
        <v>4739.7243872036406</v>
      </c>
      <c r="F38" s="1191">
        <f t="shared" ref="F38:F41" si="1">ROUND(E38/D38*100,1)-100</f>
        <v>-63.4</v>
      </c>
      <c r="G38" s="1246"/>
    </row>
    <row r="39" spans="1:15" s="1173" customFormat="1" ht="15.75" customHeight="1" outlineLevel="1" x14ac:dyDescent="0.25">
      <c r="A39" s="1237" t="s">
        <v>196</v>
      </c>
      <c r="B39" s="1202" t="s">
        <v>244</v>
      </c>
      <c r="C39" s="1213" t="s">
        <v>283</v>
      </c>
      <c r="D39" s="1191">
        <v>389.7</v>
      </c>
      <c r="E39" s="1191">
        <v>546.66096177398731</v>
      </c>
      <c r="F39" s="1191">
        <f t="shared" si="1"/>
        <v>40.300000000000011</v>
      </c>
      <c r="G39" s="1265"/>
    </row>
    <row r="40" spans="1:15" s="1173" customFormat="1" ht="15.75" customHeight="1" outlineLevel="1" x14ac:dyDescent="0.25">
      <c r="A40" s="1238" t="s">
        <v>243</v>
      </c>
      <c r="B40" s="1202" t="s">
        <v>190</v>
      </c>
      <c r="C40" s="1213" t="s">
        <v>283</v>
      </c>
      <c r="D40" s="1190">
        <v>5790.3999999999987</v>
      </c>
      <c r="E40" s="1190">
        <v>5430.1063884981895</v>
      </c>
      <c r="F40" s="1190">
        <f t="shared" si="1"/>
        <v>-6.2000000000000028</v>
      </c>
      <c r="G40" s="1246"/>
    </row>
    <row r="41" spans="1:15" s="1173" customFormat="1" ht="15.75" outlineLevel="1" x14ac:dyDescent="0.2">
      <c r="A41" s="1238" t="s">
        <v>245</v>
      </c>
      <c r="B41" s="1202" t="s">
        <v>57</v>
      </c>
      <c r="C41" s="1213" t="s">
        <v>283</v>
      </c>
      <c r="D41" s="1190">
        <v>3299.2999999999988</v>
      </c>
      <c r="E41" s="1190">
        <v>4447.1450941125113</v>
      </c>
      <c r="F41" s="1190">
        <f t="shared" si="1"/>
        <v>34.800000000000011</v>
      </c>
      <c r="G41" s="1266"/>
    </row>
    <row r="42" spans="1:15" s="1174" customFormat="1" ht="44.25" customHeight="1" outlineLevel="1" x14ac:dyDescent="0.25">
      <c r="A42" s="1239" t="s">
        <v>247</v>
      </c>
      <c r="B42" s="1202" t="s">
        <v>198</v>
      </c>
      <c r="C42" s="1213" t="s">
        <v>283</v>
      </c>
      <c r="D42" s="1190">
        <v>2491.1</v>
      </c>
      <c r="E42" s="1190">
        <v>982.96129438567846</v>
      </c>
      <c r="F42" s="1190">
        <f>ROUND(E42/D42*100,1)-100</f>
        <v>-60.5</v>
      </c>
      <c r="G42" s="1246"/>
    </row>
    <row r="43" spans="1:15" s="1173" customFormat="1" ht="30" customHeight="1" x14ac:dyDescent="0.2">
      <c r="A43" s="1226" t="s">
        <v>133</v>
      </c>
      <c r="B43" s="1227" t="s">
        <v>134</v>
      </c>
      <c r="C43" s="1213" t="s">
        <v>283</v>
      </c>
      <c r="D43" s="1190">
        <v>40304.1</v>
      </c>
      <c r="E43" s="1190">
        <v>23528.075190099273</v>
      </c>
      <c r="F43" s="1190">
        <f>ROUND(E43/D43*100,1)-100</f>
        <v>-41.6</v>
      </c>
      <c r="G43" s="1250"/>
    </row>
    <row r="44" spans="1:15" s="1173" customFormat="1" ht="15" customHeight="1" x14ac:dyDescent="0.25">
      <c r="A44" s="1226" t="s">
        <v>201</v>
      </c>
      <c r="B44" s="1227" t="s">
        <v>202</v>
      </c>
      <c r="C44" s="1213" t="s">
        <v>283</v>
      </c>
      <c r="D44" s="1190">
        <v>765260.50000000012</v>
      </c>
      <c r="E44" s="1190">
        <v>374585.07934649399</v>
      </c>
      <c r="F44" s="1190">
        <f>ROUND(E44/D44*100,1)-100</f>
        <v>-51.1</v>
      </c>
      <c r="G44" s="1246"/>
    </row>
    <row r="45" spans="1:15" s="1173" customFormat="1" ht="21" customHeight="1" x14ac:dyDescent="0.25">
      <c r="A45" s="1199" t="s">
        <v>203</v>
      </c>
      <c r="B45" s="1202" t="s">
        <v>273</v>
      </c>
      <c r="C45" s="1213" t="s">
        <v>283</v>
      </c>
      <c r="D45" s="1191">
        <v>16852.7</v>
      </c>
      <c r="E45" s="1191">
        <v>17988.631967506022</v>
      </c>
      <c r="F45" s="1191">
        <f>ROUND(E45/D45*100,1)-100</f>
        <v>6.7000000000000028</v>
      </c>
      <c r="G45" s="1246"/>
    </row>
    <row r="46" spans="1:15" s="1175" customFormat="1" ht="27.75" customHeight="1" x14ac:dyDescent="0.25">
      <c r="A46" s="1226" t="s">
        <v>205</v>
      </c>
      <c r="B46" s="1227" t="s">
        <v>206</v>
      </c>
      <c r="C46" s="1213" t="s">
        <v>283</v>
      </c>
      <c r="D46" s="1190">
        <v>782113.20000000007</v>
      </c>
      <c r="E46" s="1190">
        <v>392573.71131400001</v>
      </c>
      <c r="F46" s="1190">
        <f>ROUND(E46/D46*100,1)-100</f>
        <v>-49.8</v>
      </c>
      <c r="G46" s="1246"/>
    </row>
    <row r="47" spans="1:15" s="1173" customFormat="1" ht="18.75" x14ac:dyDescent="0.25">
      <c r="A47" s="1225" t="s">
        <v>207</v>
      </c>
      <c r="B47" s="1202" t="s">
        <v>208</v>
      </c>
      <c r="C47" s="1214" t="s">
        <v>284</v>
      </c>
      <c r="D47" s="1191">
        <v>25287.3</v>
      </c>
      <c r="E47" s="1191">
        <v>12887.762019999998</v>
      </c>
      <c r="F47" s="1229">
        <f>ROUND(E47/D47*100,1)-100</f>
        <v>-49</v>
      </c>
      <c r="G47" s="1246"/>
    </row>
    <row r="48" spans="1:15" s="1173" customFormat="1" ht="17.25" customHeight="1" x14ac:dyDescent="0.25">
      <c r="A48" s="1241" t="s">
        <v>209</v>
      </c>
      <c r="B48" s="1242" t="s">
        <v>210</v>
      </c>
      <c r="C48" s="1212" t="s">
        <v>295</v>
      </c>
      <c r="D48" s="1192">
        <v>30.93</v>
      </c>
      <c r="E48" s="1192">
        <v>30.46</v>
      </c>
      <c r="F48" s="1229">
        <f>ROUND(E48/D48*100,1)-100</f>
        <v>-1.5</v>
      </c>
      <c r="G48" s="1246"/>
    </row>
    <row r="49" spans="1:17" s="1173" customFormat="1" x14ac:dyDescent="0.25">
      <c r="A49" s="1182"/>
      <c r="B49" s="1176"/>
      <c r="C49" s="1195"/>
      <c r="D49" s="1193"/>
      <c r="E49" s="1193"/>
      <c r="F49" s="1194"/>
      <c r="G49" s="1251"/>
    </row>
    <row r="50" spans="1:17" s="1171" customFormat="1" ht="18.75" customHeight="1" x14ac:dyDescent="0.25">
      <c r="A50" s="1183"/>
      <c r="B50" s="1283" t="s">
        <v>285</v>
      </c>
      <c r="C50" s="1284"/>
      <c r="D50" s="1284"/>
      <c r="E50" s="1458" t="s">
        <v>286</v>
      </c>
      <c r="F50" s="1458"/>
      <c r="G50" s="1458"/>
    </row>
    <row r="51" spans="1:17" s="1171" customFormat="1" ht="15.75" customHeight="1" x14ac:dyDescent="0.25">
      <c r="A51" s="1183"/>
      <c r="B51" s="1215" t="s">
        <v>287</v>
      </c>
      <c r="C51" s="1196"/>
      <c r="D51" s="1196"/>
      <c r="E51" s="1452" t="s">
        <v>288</v>
      </c>
      <c r="F51" s="1452"/>
      <c r="G51" s="1263"/>
    </row>
    <row r="52" spans="1:17" ht="15.75" x14ac:dyDescent="0.25">
      <c r="B52" s="1215" t="s">
        <v>289</v>
      </c>
      <c r="E52" s="1452" t="s">
        <v>290</v>
      </c>
      <c r="F52" s="1452"/>
      <c r="G52" s="1253"/>
    </row>
    <row r="53" spans="1:17" ht="15.75" x14ac:dyDescent="0.25">
      <c r="B53" s="1216" t="s">
        <v>291</v>
      </c>
      <c r="E53" s="1216"/>
      <c r="F53" s="1216"/>
      <c r="G53" s="1253"/>
    </row>
    <row r="54" spans="1:17" ht="15.75" x14ac:dyDescent="0.25">
      <c r="B54" s="1218" t="s">
        <v>292</v>
      </c>
      <c r="E54" s="1219" t="s">
        <v>308</v>
      </c>
      <c r="F54" s="1219"/>
      <c r="G54" s="1253"/>
    </row>
    <row r="55" spans="1:17" ht="15.75" x14ac:dyDescent="0.25">
      <c r="B55" s="1220"/>
      <c r="E55" s="1167"/>
      <c r="F55" s="1167"/>
      <c r="G55" s="1253"/>
    </row>
    <row r="56" spans="1:17" ht="18.75" x14ac:dyDescent="0.3">
      <c r="B56" s="1281" t="s">
        <v>293</v>
      </c>
      <c r="C56" s="1285"/>
      <c r="D56" s="1285"/>
      <c r="E56" s="1282" t="s">
        <v>294</v>
      </c>
      <c r="F56" s="1286"/>
      <c r="G56" s="1287"/>
    </row>
    <row r="57" spans="1:17" ht="15.75" x14ac:dyDescent="0.25">
      <c r="B57" s="1223"/>
      <c r="G57" s="1253"/>
    </row>
    <row r="58" spans="1:17" ht="15.75" x14ac:dyDescent="0.25">
      <c r="B58" s="1223" t="s">
        <v>305</v>
      </c>
      <c r="G58" s="1253"/>
    </row>
    <row r="61" spans="1:17" s="1177" customFormat="1" x14ac:dyDescent="0.25">
      <c r="A61" s="1184"/>
      <c r="B61" s="1169"/>
      <c r="C61" s="1187"/>
      <c r="D61" s="1187"/>
      <c r="E61" s="1187"/>
      <c r="F61" s="1187"/>
      <c r="G61" s="1244"/>
      <c r="H61" s="1169"/>
      <c r="I61" s="1169"/>
      <c r="J61" s="1169"/>
      <c r="K61" s="1169"/>
      <c r="L61" s="1169"/>
      <c r="M61" s="1169"/>
      <c r="N61" s="1169"/>
      <c r="O61" s="1169"/>
      <c r="P61" s="1169"/>
      <c r="Q61" s="1169"/>
    </row>
    <row r="62" spans="1:17" s="1177" customFormat="1" x14ac:dyDescent="0.25">
      <c r="A62" s="1184"/>
      <c r="B62" s="1169"/>
      <c r="C62" s="1187"/>
      <c r="D62" s="1187"/>
      <c r="E62" s="1187"/>
      <c r="F62" s="1187"/>
      <c r="G62" s="1244"/>
      <c r="H62" s="1169"/>
      <c r="I62" s="1169"/>
      <c r="J62" s="1169"/>
      <c r="K62" s="1169"/>
      <c r="L62" s="1169"/>
      <c r="M62" s="1169"/>
      <c r="N62" s="1169"/>
      <c r="O62" s="1169"/>
      <c r="P62" s="1169"/>
      <c r="Q62" s="1169"/>
    </row>
    <row r="63" spans="1:17" s="1177" customFormat="1" x14ac:dyDescent="0.25">
      <c r="A63" s="1184"/>
      <c r="B63" s="1169"/>
      <c r="C63" s="1187"/>
      <c r="D63" s="1187"/>
      <c r="E63" s="1187"/>
      <c r="F63" s="1187"/>
      <c r="G63" s="1244"/>
      <c r="H63" s="1169"/>
      <c r="I63" s="1169"/>
      <c r="J63" s="1169"/>
      <c r="K63" s="1169"/>
      <c r="L63" s="1169"/>
      <c r="M63" s="1169"/>
      <c r="N63" s="1169"/>
      <c r="O63" s="1169"/>
      <c r="P63" s="1169"/>
      <c r="Q63" s="1169"/>
    </row>
    <row r="64" spans="1:17" s="1177" customFormat="1" x14ac:dyDescent="0.25">
      <c r="A64" s="1184"/>
      <c r="B64" s="1169"/>
      <c r="C64" s="1187"/>
      <c r="D64" s="1187"/>
      <c r="E64" s="1187"/>
      <c r="F64" s="1187"/>
      <c r="G64" s="1244"/>
      <c r="H64" s="1169"/>
      <c r="I64" s="1169"/>
      <c r="J64" s="1169"/>
      <c r="K64" s="1169"/>
      <c r="L64" s="1169"/>
      <c r="M64" s="1169"/>
      <c r="N64" s="1169"/>
      <c r="O64" s="1169"/>
      <c r="P64" s="1169"/>
      <c r="Q64" s="1169"/>
    </row>
    <row r="65" spans="1:17" s="1177" customFormat="1" x14ac:dyDescent="0.25">
      <c r="A65" s="1184"/>
      <c r="B65" s="1169"/>
      <c r="C65" s="1187"/>
      <c r="D65" s="1187"/>
      <c r="E65" s="1187"/>
      <c r="F65" s="1187"/>
      <c r="G65" s="1244"/>
      <c r="H65" s="1169"/>
      <c r="I65" s="1169"/>
      <c r="J65" s="1169"/>
      <c r="K65" s="1169"/>
      <c r="L65" s="1169"/>
      <c r="M65" s="1169"/>
      <c r="N65" s="1169"/>
      <c r="O65" s="1169"/>
      <c r="P65" s="1169"/>
      <c r="Q65" s="1169"/>
    </row>
    <row r="66" spans="1:17" s="1177" customFormat="1" x14ac:dyDescent="0.25">
      <c r="A66" s="1184"/>
      <c r="B66" s="1169"/>
      <c r="C66" s="1187"/>
      <c r="D66" s="1187"/>
      <c r="E66" s="1187"/>
      <c r="F66" s="1187"/>
      <c r="G66" s="1244"/>
      <c r="H66" s="1169"/>
      <c r="I66" s="1169"/>
      <c r="J66" s="1169"/>
      <c r="K66" s="1169"/>
      <c r="L66" s="1169"/>
      <c r="M66" s="1169"/>
      <c r="N66" s="1169"/>
      <c r="O66" s="1169"/>
      <c r="P66" s="1169"/>
      <c r="Q66" s="1169"/>
    </row>
    <row r="67" spans="1:17" s="1177" customFormat="1" x14ac:dyDescent="0.25">
      <c r="A67" s="1184"/>
      <c r="B67" s="1169"/>
      <c r="C67" s="1187"/>
      <c r="D67" s="1187"/>
      <c r="E67" s="1187"/>
      <c r="F67" s="1187"/>
      <c r="G67" s="1244"/>
      <c r="H67" s="1169"/>
      <c r="I67" s="1169"/>
      <c r="J67" s="1169"/>
      <c r="K67" s="1169"/>
      <c r="L67" s="1169"/>
      <c r="M67" s="1169"/>
      <c r="N67" s="1169"/>
      <c r="O67" s="1169"/>
      <c r="P67" s="1169"/>
      <c r="Q67" s="1169"/>
    </row>
    <row r="68" spans="1:17" s="1177" customFormat="1" x14ac:dyDescent="0.25">
      <c r="A68" s="1184"/>
      <c r="B68" s="1169"/>
      <c r="C68" s="1187"/>
      <c r="D68" s="1187"/>
      <c r="E68" s="1187"/>
      <c r="F68" s="1187"/>
      <c r="G68" s="1244"/>
      <c r="H68" s="1169"/>
      <c r="I68" s="1169"/>
      <c r="J68" s="1169"/>
      <c r="K68" s="1169"/>
      <c r="L68" s="1169"/>
      <c r="M68" s="1169"/>
      <c r="N68" s="1169"/>
      <c r="O68" s="1169"/>
      <c r="P68" s="1169"/>
      <c r="Q68" s="1169"/>
    </row>
    <row r="76" spans="1:17" s="1177" customFormat="1" x14ac:dyDescent="0.25">
      <c r="A76" s="1184"/>
      <c r="B76" s="1169"/>
      <c r="C76" s="1187"/>
      <c r="D76" s="1187"/>
      <c r="E76" s="1187"/>
      <c r="F76" s="1187"/>
      <c r="G76" s="1244"/>
      <c r="H76" s="1169"/>
      <c r="I76" s="1169"/>
      <c r="J76" s="1169"/>
      <c r="K76" s="1169"/>
      <c r="L76" s="1169"/>
      <c r="M76" s="1169"/>
      <c r="N76" s="1169"/>
      <c r="O76" s="1169"/>
      <c r="P76" s="1169"/>
      <c r="Q76" s="1169"/>
    </row>
  </sheetData>
  <sheetProtection selectLockedCells="1" selectUnlockedCells="1"/>
  <mergeCells count="11">
    <mergeCell ref="B12:G12"/>
    <mergeCell ref="E51:F51"/>
    <mergeCell ref="E52:F52"/>
    <mergeCell ref="B9:D9"/>
    <mergeCell ref="B13:F13"/>
    <mergeCell ref="E50:G50"/>
    <mergeCell ref="A2:I2"/>
    <mergeCell ref="C4:H4"/>
    <mergeCell ref="E5:F5"/>
    <mergeCell ref="G5:I5"/>
    <mergeCell ref="B7:G7"/>
  </mergeCells>
  <pageMargins left="0.39370078740157483" right="0" top="0.39370078740157483" bottom="0.19685039370078741" header="0.39370078740157483" footer="0.31496062992125984"/>
  <pageSetup paperSize="9" scale="65" fitToHeight="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tabSelected="1" topLeftCell="A4" zoomScaleNormal="100" zoomScaleSheetLayoutView="70" zoomScalePageLayoutView="60" workbookViewId="0">
      <selection activeCell="E21" sqref="E21"/>
    </sheetView>
  </sheetViews>
  <sheetFormatPr defaultColWidth="5.42578125" defaultRowHeight="15.75" outlineLevelRow="1" x14ac:dyDescent="0.25"/>
  <cols>
    <col min="1" max="1" width="5.42578125" style="1184" customWidth="1"/>
    <col min="2" max="2" width="33.42578125" style="1169" customWidth="1"/>
    <col min="3" max="3" width="10.42578125" style="1187" customWidth="1"/>
    <col min="4" max="4" width="19.7109375" style="1187" customWidth="1"/>
    <col min="5" max="5" width="27" style="1187" customWidth="1"/>
    <col min="6" max="6" width="14.28515625" style="1187" customWidth="1"/>
    <col min="7" max="7" width="34.5703125" style="1253" customWidth="1"/>
    <col min="8" max="16384" width="5.42578125" style="1169"/>
  </cols>
  <sheetData>
    <row r="1" spans="1:7" x14ac:dyDescent="0.25">
      <c r="A1" s="1204"/>
      <c r="B1" s="1204"/>
      <c r="G1" s="1205" t="s">
        <v>274</v>
      </c>
    </row>
    <row r="2" spans="1:7" ht="18.75" x14ac:dyDescent="0.3">
      <c r="A2" s="1447" t="s">
        <v>275</v>
      </c>
      <c r="B2" s="1447"/>
      <c r="C2" s="1447"/>
      <c r="D2" s="1447"/>
      <c r="E2" s="1447"/>
      <c r="F2" s="1447"/>
      <c r="G2" s="1447"/>
    </row>
    <row r="3" spans="1:7" x14ac:dyDescent="0.25">
      <c r="A3" s="1204"/>
      <c r="B3" s="1204"/>
    </row>
    <row r="4" spans="1:7" x14ac:dyDescent="0.25">
      <c r="A4" s="1204"/>
      <c r="B4" s="1204"/>
    </row>
    <row r="5" spans="1:7" ht="18.75" x14ac:dyDescent="0.3">
      <c r="A5" s="1451" t="s">
        <v>276</v>
      </c>
      <c r="B5" s="1451"/>
      <c r="C5" s="1451"/>
      <c r="D5" s="1451"/>
      <c r="E5" s="1451"/>
      <c r="F5" s="1451"/>
      <c r="G5" s="1451"/>
    </row>
    <row r="6" spans="1:7" x14ac:dyDescent="0.25">
      <c r="A6" s="1204"/>
      <c r="B6" s="1204"/>
    </row>
    <row r="7" spans="1:7" ht="18.75" x14ac:dyDescent="0.3">
      <c r="A7" s="1207"/>
      <c r="B7" s="1207" t="s">
        <v>277</v>
      </c>
    </row>
    <row r="8" spans="1:7" ht="18.75" x14ac:dyDescent="0.3">
      <c r="A8" s="1207"/>
      <c r="B8" s="1207" t="s">
        <v>299</v>
      </c>
    </row>
    <row r="9" spans="1:7" x14ac:dyDescent="0.25">
      <c r="A9" s="1208"/>
      <c r="B9" s="1267" t="s">
        <v>278</v>
      </c>
    </row>
    <row r="10" spans="1:7" x14ac:dyDescent="0.25">
      <c r="A10" s="1208"/>
      <c r="B10" s="1209" t="s">
        <v>300</v>
      </c>
    </row>
    <row r="11" spans="1:7" x14ac:dyDescent="0.25">
      <c r="A11" s="1210"/>
      <c r="B11" s="1210" t="s">
        <v>279</v>
      </c>
    </row>
    <row r="12" spans="1:7" x14ac:dyDescent="0.25">
      <c r="A12" s="1211"/>
      <c r="B12" s="1450" t="s">
        <v>301</v>
      </c>
      <c r="C12" s="1450"/>
      <c r="D12" s="1450"/>
      <c r="E12" s="1450"/>
      <c r="F12" s="1450"/>
      <c r="G12" s="1450"/>
    </row>
    <row r="13" spans="1:7" ht="16.5" customHeight="1" x14ac:dyDescent="0.25">
      <c r="A13" s="1211"/>
      <c r="B13" s="1450" t="s">
        <v>302</v>
      </c>
      <c r="C13" s="1450"/>
      <c r="D13" s="1450"/>
      <c r="E13" s="1450"/>
    </row>
    <row r="14" spans="1:7" ht="9.75" customHeight="1" x14ac:dyDescent="0.25">
      <c r="A14" s="1167"/>
      <c r="B14" s="1210"/>
    </row>
    <row r="15" spans="1:7" hidden="1" x14ac:dyDescent="0.25"/>
    <row r="16" spans="1:7" hidden="1" x14ac:dyDescent="0.25"/>
    <row r="17" spans="1:17" ht="12" hidden="1" customHeight="1" x14ac:dyDescent="0.25">
      <c r="A17" s="1181"/>
      <c r="B17" s="1166"/>
      <c r="C17" s="1185"/>
      <c r="D17" s="1185"/>
      <c r="E17" s="1186"/>
      <c r="F17" s="1179"/>
      <c r="G17" s="1254"/>
      <c r="H17" s="1168"/>
      <c r="I17" s="1168"/>
      <c r="J17" s="1168"/>
      <c r="K17" s="1168"/>
      <c r="L17" s="1168"/>
      <c r="M17" s="1168"/>
      <c r="N17" s="1168"/>
      <c r="O17" s="1168"/>
      <c r="P17" s="1168"/>
      <c r="Q17" s="1168"/>
    </row>
    <row r="18" spans="1:17" ht="24" hidden="1" customHeight="1" thickBot="1" x14ac:dyDescent="0.3">
      <c r="A18" s="1197">
        <v>12</v>
      </c>
      <c r="B18" s="1203" t="s">
        <v>272</v>
      </c>
      <c r="C18" s="1198"/>
      <c r="D18" s="1198"/>
      <c r="E18" s="1198"/>
      <c r="F18" s="1198"/>
      <c r="G18" s="1255"/>
      <c r="H18" s="1168"/>
      <c r="I18" s="1168"/>
      <c r="J18" s="1168"/>
      <c r="K18" s="1168"/>
      <c r="L18" s="1168"/>
      <c r="M18" s="1168"/>
      <c r="N18" s="1168"/>
      <c r="O18" s="1168"/>
      <c r="P18" s="1168"/>
      <c r="Q18" s="1168"/>
    </row>
    <row r="19" spans="1:17" ht="21" hidden="1" customHeight="1" x14ac:dyDescent="0.3">
      <c r="A19" s="1459"/>
      <c r="B19" s="1459"/>
      <c r="C19" s="1459"/>
      <c r="D19" s="1459"/>
      <c r="E19" s="1459"/>
      <c r="F19" s="1459"/>
      <c r="G19" s="1254"/>
      <c r="H19" s="1168"/>
      <c r="I19" s="1168"/>
      <c r="J19" s="1168"/>
      <c r="K19" s="1168"/>
      <c r="L19" s="1168"/>
      <c r="M19" s="1168"/>
      <c r="N19" s="1168"/>
      <c r="O19" s="1168"/>
      <c r="P19" s="1168"/>
      <c r="Q19" s="1168"/>
    </row>
    <row r="20" spans="1:17" s="1201" customFormat="1" ht="62.25" customHeight="1" x14ac:dyDescent="0.2">
      <c r="A20" s="1276" t="s">
        <v>161</v>
      </c>
      <c r="B20" s="1276" t="s">
        <v>271</v>
      </c>
      <c r="C20" s="1275" t="s">
        <v>282</v>
      </c>
      <c r="D20" s="1276" t="s">
        <v>303</v>
      </c>
      <c r="E20" s="1276" t="s">
        <v>306</v>
      </c>
      <c r="F20" s="1278" t="s">
        <v>280</v>
      </c>
      <c r="G20" s="1279" t="s">
        <v>281</v>
      </c>
      <c r="H20" s="1200"/>
      <c r="I20" s="1200"/>
      <c r="J20" s="1200"/>
      <c r="K20" s="1200"/>
      <c r="L20" s="1200"/>
      <c r="M20" s="1200"/>
      <c r="N20" s="1200"/>
      <c r="O20" s="1200"/>
      <c r="P20" s="1200"/>
      <c r="Q20" s="1200"/>
    </row>
    <row r="21" spans="1:17" s="1171" customFormat="1" ht="31.5" x14ac:dyDescent="0.25">
      <c r="A21" s="1226" t="s">
        <v>178</v>
      </c>
      <c r="B21" s="1227" t="s">
        <v>179</v>
      </c>
      <c r="C21" s="1212" t="s">
        <v>295</v>
      </c>
      <c r="D21" s="1190">
        <v>1373012.9000000001</v>
      </c>
      <c r="E21" s="1190">
        <v>634202.96641112654</v>
      </c>
      <c r="F21" s="1190">
        <f>ROUND(E21/D21*100,1)-100</f>
        <v>-53.8</v>
      </c>
      <c r="G21" s="1256"/>
      <c r="H21" s="1167"/>
      <c r="I21" s="1167"/>
      <c r="J21" s="1167"/>
      <c r="K21" s="1167"/>
      <c r="L21" s="1167"/>
      <c r="M21" s="1167"/>
      <c r="N21" s="1167"/>
      <c r="O21" s="1167"/>
      <c r="P21" s="1167"/>
      <c r="Q21" s="1167"/>
    </row>
    <row r="22" spans="1:17" s="1172" customFormat="1" ht="22.5" customHeight="1" x14ac:dyDescent="0.25">
      <c r="A22" s="1226" t="s">
        <v>0</v>
      </c>
      <c r="B22" s="1227" t="s">
        <v>180</v>
      </c>
      <c r="C22" s="1213" t="s">
        <v>283</v>
      </c>
      <c r="D22" s="1190">
        <v>479309.10000000003</v>
      </c>
      <c r="E22" s="1190">
        <v>228456.02092282622</v>
      </c>
      <c r="F22" s="1190">
        <f>ROUND(E22/D22*100,1)-100</f>
        <v>-52.3</v>
      </c>
      <c r="G22" s="1257"/>
    </row>
    <row r="23" spans="1:17" s="1171" customFormat="1" ht="15.75" customHeight="1" x14ac:dyDescent="0.25">
      <c r="A23" s="1225"/>
      <c r="B23" s="1228" t="s">
        <v>33</v>
      </c>
      <c r="C23" s="1213" t="s">
        <v>283</v>
      </c>
      <c r="D23" s="1191"/>
      <c r="E23" s="1191"/>
      <c r="F23" s="1191"/>
      <c r="G23" s="1256"/>
      <c r="H23" s="1167"/>
      <c r="I23" s="1167"/>
      <c r="J23" s="1167"/>
      <c r="K23" s="1167"/>
      <c r="L23" s="1167"/>
      <c r="M23" s="1167"/>
      <c r="N23" s="1167"/>
      <c r="O23" s="1167"/>
      <c r="P23" s="1167"/>
      <c r="Q23" s="1167"/>
    </row>
    <row r="24" spans="1:17" s="1171" customFormat="1" x14ac:dyDescent="0.25">
      <c r="A24" s="1225" t="s">
        <v>21</v>
      </c>
      <c r="B24" s="1228" t="s">
        <v>181</v>
      </c>
      <c r="C24" s="1213" t="s">
        <v>283</v>
      </c>
      <c r="D24" s="1191">
        <v>65959.8</v>
      </c>
      <c r="E24" s="1191">
        <v>23963.301193830921</v>
      </c>
      <c r="F24" s="1191">
        <f>ROUND(E24/D24*100,1)-100</f>
        <v>-63.7</v>
      </c>
      <c r="G24" s="1256"/>
      <c r="H24" s="1167"/>
      <c r="I24" s="1167"/>
      <c r="J24" s="1167"/>
      <c r="K24" s="1167"/>
      <c r="L24" s="1167"/>
      <c r="M24" s="1167"/>
      <c r="N24" s="1167"/>
      <c r="O24" s="1167"/>
      <c r="P24" s="1167"/>
      <c r="Q24" s="1167"/>
    </row>
    <row r="25" spans="1:17" s="1171" customFormat="1" x14ac:dyDescent="0.25">
      <c r="A25" s="1225" t="s">
        <v>23</v>
      </c>
      <c r="B25" s="1228" t="s">
        <v>77</v>
      </c>
      <c r="C25" s="1213" t="s">
        <v>283</v>
      </c>
      <c r="D25" s="1191">
        <v>52547.1</v>
      </c>
      <c r="E25" s="1191">
        <v>25038.169386650916</v>
      </c>
      <c r="F25" s="1191">
        <f>ROUND(E25/D25*100,1)-100</f>
        <v>-52.4</v>
      </c>
      <c r="G25" s="1256"/>
      <c r="H25" s="1167"/>
      <c r="I25" s="1167"/>
      <c r="J25" s="1167"/>
      <c r="K25" s="1167"/>
      <c r="L25" s="1167"/>
      <c r="M25" s="1167"/>
      <c r="N25" s="1167"/>
      <c r="O25" s="1167"/>
      <c r="P25" s="1167"/>
      <c r="Q25" s="1167"/>
    </row>
    <row r="26" spans="1:17" s="1171" customFormat="1" ht="20.25" customHeight="1" x14ac:dyDescent="0.25">
      <c r="A26" s="1225" t="s">
        <v>25</v>
      </c>
      <c r="B26" s="1228" t="s">
        <v>182</v>
      </c>
      <c r="C26" s="1213" t="s">
        <v>283</v>
      </c>
      <c r="D26" s="1191">
        <v>9562.2999999999993</v>
      </c>
      <c r="E26" s="1191">
        <v>3693.0006500000004</v>
      </c>
      <c r="F26" s="1191">
        <f>ROUND(E26/D26*100,1)-100</f>
        <v>-61.4</v>
      </c>
      <c r="G26" s="1256"/>
      <c r="H26" s="1167"/>
      <c r="I26" s="1167"/>
      <c r="J26" s="1167"/>
      <c r="K26" s="1167"/>
      <c r="L26" s="1167"/>
      <c r="M26" s="1167"/>
      <c r="N26" s="1167"/>
      <c r="O26" s="1167"/>
      <c r="P26" s="1167"/>
      <c r="Q26" s="1167"/>
    </row>
    <row r="27" spans="1:17" s="1171" customFormat="1" ht="16.5" customHeight="1" x14ac:dyDescent="0.25">
      <c r="A27" s="1225" t="s">
        <v>27</v>
      </c>
      <c r="B27" s="1228" t="s">
        <v>183</v>
      </c>
      <c r="C27" s="1213" t="s">
        <v>283</v>
      </c>
      <c r="D27" s="1230">
        <v>341752.5</v>
      </c>
      <c r="E27" s="1230">
        <v>170761.33054185004</v>
      </c>
      <c r="F27" s="1230">
        <f>ROUND(E27/D27*100,1)-100</f>
        <v>-50</v>
      </c>
      <c r="G27" s="1258"/>
    </row>
    <row r="28" spans="1:17" s="1171" customFormat="1" ht="19.5" customHeight="1" x14ac:dyDescent="0.25">
      <c r="A28" s="1225" t="s">
        <v>29</v>
      </c>
      <c r="B28" s="1228" t="s">
        <v>184</v>
      </c>
      <c r="C28" s="1213" t="s">
        <v>283</v>
      </c>
      <c r="D28" s="1191">
        <v>9487.4</v>
      </c>
      <c r="E28" s="1191">
        <v>5000.2191504943348</v>
      </c>
      <c r="F28" s="1191">
        <f>ROUND(E28/D28*100,1)-100</f>
        <v>-47.3</v>
      </c>
      <c r="G28" s="1259"/>
    </row>
    <row r="29" spans="1:17" s="1172" customFormat="1" ht="16.5" customHeight="1" x14ac:dyDescent="0.25">
      <c r="A29" s="1226" t="s">
        <v>31</v>
      </c>
      <c r="B29" s="1227" t="s">
        <v>185</v>
      </c>
      <c r="C29" s="1213" t="s">
        <v>283</v>
      </c>
      <c r="D29" s="1190">
        <v>520307.80000000005</v>
      </c>
      <c r="E29" s="1190">
        <v>321050.69866081508</v>
      </c>
      <c r="F29" s="1190">
        <f>ROUND(E29/D29*100,1)-100</f>
        <v>-38.299999999999997</v>
      </c>
      <c r="G29" s="1257"/>
    </row>
    <row r="30" spans="1:17" s="1171" customFormat="1" ht="27" customHeight="1" outlineLevel="1" x14ac:dyDescent="0.25">
      <c r="A30" s="1226" t="s">
        <v>34</v>
      </c>
      <c r="B30" s="1202" t="s">
        <v>186</v>
      </c>
      <c r="C30" s="1213" t="s">
        <v>283</v>
      </c>
      <c r="D30" s="1191">
        <v>467653.4</v>
      </c>
      <c r="E30" s="1191">
        <v>288021.76631728123</v>
      </c>
      <c r="F30" s="1191">
        <f t="shared" ref="F30:F34" si="0">ROUND(E30/D30*100,1)-100</f>
        <v>-38.4</v>
      </c>
      <c r="G30" s="1289"/>
    </row>
    <row r="31" spans="1:17" s="1171" customFormat="1" ht="39" customHeight="1" outlineLevel="1" x14ac:dyDescent="0.25">
      <c r="A31" s="1226" t="s">
        <v>36</v>
      </c>
      <c r="B31" s="1231" t="s">
        <v>223</v>
      </c>
      <c r="C31" s="1213" t="s">
        <v>283</v>
      </c>
      <c r="D31" s="1191">
        <v>51011.299999999996</v>
      </c>
      <c r="E31" s="1191">
        <v>32230.616363533838</v>
      </c>
      <c r="F31" s="1191">
        <f t="shared" si="0"/>
        <v>-36.799999999999997</v>
      </c>
      <c r="G31" s="1289"/>
    </row>
    <row r="32" spans="1:17" s="1171" customFormat="1" ht="29.25" customHeight="1" outlineLevel="1" x14ac:dyDescent="0.25">
      <c r="A32" s="1233" t="s">
        <v>38</v>
      </c>
      <c r="B32" s="1232" t="s">
        <v>229</v>
      </c>
      <c r="C32" s="1213" t="s">
        <v>283</v>
      </c>
      <c r="D32" s="1191">
        <v>1643.2</v>
      </c>
      <c r="E32" s="1191">
        <v>798.31597999999997</v>
      </c>
      <c r="F32" s="1191">
        <f t="shared" si="0"/>
        <v>-51.4</v>
      </c>
      <c r="G32" s="1260"/>
    </row>
    <row r="33" spans="1:15" s="1172" customFormat="1" ht="18" customHeight="1" x14ac:dyDescent="0.25">
      <c r="A33" s="1226" t="s">
        <v>1</v>
      </c>
      <c r="B33" s="1234" t="s">
        <v>42</v>
      </c>
      <c r="C33" s="1213" t="s">
        <v>283</v>
      </c>
      <c r="D33" s="1190">
        <v>96635.7</v>
      </c>
      <c r="E33" s="1190">
        <v>47820.0629054858</v>
      </c>
      <c r="F33" s="1190">
        <f t="shared" si="0"/>
        <v>-50.5</v>
      </c>
      <c r="G33" s="1257"/>
    </row>
    <row r="34" spans="1:15" s="1172" customFormat="1" x14ac:dyDescent="0.25">
      <c r="A34" s="1226" t="s">
        <v>43</v>
      </c>
      <c r="B34" s="1234" t="s">
        <v>188</v>
      </c>
      <c r="C34" s="1213" t="s">
        <v>283</v>
      </c>
      <c r="D34" s="1190">
        <v>199146.6</v>
      </c>
      <c r="E34" s="1190">
        <v>8932.1168299981728</v>
      </c>
      <c r="F34" s="1190">
        <f t="shared" si="0"/>
        <v>-95.5</v>
      </c>
      <c r="G34" s="1256"/>
    </row>
    <row r="35" spans="1:15" s="1172" customFormat="1" ht="18.75" customHeight="1" x14ac:dyDescent="0.25">
      <c r="A35" s="1226" t="s">
        <v>2</v>
      </c>
      <c r="B35" s="1227" t="s">
        <v>190</v>
      </c>
      <c r="C35" s="1213" t="s">
        <v>283</v>
      </c>
      <c r="D35" s="1190">
        <v>77613.7</v>
      </c>
      <c r="E35" s="1190">
        <v>27944.067092001307</v>
      </c>
      <c r="F35" s="1190">
        <f t="shared" ref="F35:F38" si="1">ROUND(E35/D35*100,1)-100</f>
        <v>-64</v>
      </c>
      <c r="G35" s="1257"/>
    </row>
    <row r="36" spans="1:15" s="1171" customFormat="1" outlineLevel="1" x14ac:dyDescent="0.25">
      <c r="A36" s="1235" t="s">
        <v>52</v>
      </c>
      <c r="B36" s="1202" t="s">
        <v>53</v>
      </c>
      <c r="C36" s="1213" t="s">
        <v>283</v>
      </c>
      <c r="D36" s="1191">
        <v>39508.1</v>
      </c>
      <c r="E36" s="1191">
        <v>13315.211721540634</v>
      </c>
      <c r="F36" s="1191">
        <f t="shared" si="1"/>
        <v>-66.3</v>
      </c>
      <c r="G36" s="1259"/>
    </row>
    <row r="37" spans="1:15" s="1171" customFormat="1" outlineLevel="1" x14ac:dyDescent="0.25">
      <c r="A37" s="1226" t="s">
        <v>54</v>
      </c>
      <c r="B37" s="1228" t="s">
        <v>55</v>
      </c>
      <c r="C37" s="1213" t="s">
        <v>283</v>
      </c>
      <c r="D37" s="1191">
        <v>11260.9</v>
      </c>
      <c r="E37" s="1191">
        <v>3848.8142925351449</v>
      </c>
      <c r="F37" s="1191">
        <f t="shared" si="1"/>
        <v>-65.8</v>
      </c>
      <c r="G37" s="1249"/>
    </row>
    <row r="38" spans="1:15" s="1171" customFormat="1" outlineLevel="1" x14ac:dyDescent="0.25">
      <c r="A38" s="1226" t="s">
        <v>56</v>
      </c>
      <c r="B38" s="1228" t="s">
        <v>57</v>
      </c>
      <c r="C38" s="1213" t="s">
        <v>283</v>
      </c>
      <c r="D38" s="1191">
        <v>26844.7</v>
      </c>
      <c r="E38" s="1191">
        <v>10780.041077925531</v>
      </c>
      <c r="F38" s="1191">
        <f t="shared" si="1"/>
        <v>-59.8</v>
      </c>
      <c r="G38" s="1259"/>
    </row>
    <row r="39" spans="1:15" s="1171" customFormat="1" ht="18.75" customHeight="1" x14ac:dyDescent="0.25">
      <c r="A39" s="1226" t="s">
        <v>95</v>
      </c>
      <c r="B39" s="1227" t="s">
        <v>192</v>
      </c>
      <c r="C39" s="1213" t="s">
        <v>283</v>
      </c>
      <c r="D39" s="1190">
        <v>114184.3</v>
      </c>
      <c r="E39" s="1190">
        <v>89632.429722530826</v>
      </c>
      <c r="F39" s="1190">
        <f>ROUND(E39/D39*100,1)-100</f>
        <v>-21.5</v>
      </c>
      <c r="G39" s="1256"/>
      <c r="H39" s="1167"/>
      <c r="I39" s="1167"/>
      <c r="J39" s="1167"/>
      <c r="K39" s="1167"/>
      <c r="L39" s="1167"/>
      <c r="M39" s="1167"/>
      <c r="N39" s="1167"/>
      <c r="O39" s="1167"/>
    </row>
    <row r="40" spans="1:15" s="1173" customFormat="1" ht="17.25" customHeight="1" x14ac:dyDescent="0.25">
      <c r="A40" s="1226" t="s">
        <v>3</v>
      </c>
      <c r="B40" s="1227" t="s">
        <v>98</v>
      </c>
      <c r="C40" s="1213" t="s">
        <v>283</v>
      </c>
      <c r="D40" s="1190">
        <v>47722.600000000006</v>
      </c>
      <c r="E40" s="1190">
        <v>45037.222352157019</v>
      </c>
      <c r="F40" s="1190">
        <f>ROUND(E40/D40*100,1)-100</f>
        <v>-5.5999999999999943</v>
      </c>
      <c r="G40" s="1256"/>
    </row>
    <row r="41" spans="1:15" s="1173" customFormat="1" ht="12.75" customHeight="1" outlineLevel="1" x14ac:dyDescent="0.25">
      <c r="A41" s="1225"/>
      <c r="B41" s="1202" t="s">
        <v>193</v>
      </c>
      <c r="C41" s="1213" t="s">
        <v>283</v>
      </c>
      <c r="D41" s="1191"/>
      <c r="E41" s="1191"/>
      <c r="F41" s="1191"/>
      <c r="G41" s="1256"/>
    </row>
    <row r="42" spans="1:15" s="1173" customFormat="1" ht="28.5" customHeight="1" outlineLevel="1" x14ac:dyDescent="0.2">
      <c r="A42" s="1225" t="s">
        <v>99</v>
      </c>
      <c r="B42" s="1202" t="s">
        <v>194</v>
      </c>
      <c r="C42" s="1213" t="s">
        <v>283</v>
      </c>
      <c r="D42" s="1191">
        <v>16882.8</v>
      </c>
      <c r="E42" s="1191">
        <v>22264.555451287062</v>
      </c>
      <c r="F42" s="1191">
        <f>ROUND(E42/D42*100,1)-100</f>
        <v>31.900000000000006</v>
      </c>
      <c r="G42" s="1290"/>
    </row>
    <row r="43" spans="1:15" s="1173" customFormat="1" ht="38.25" outlineLevel="1" x14ac:dyDescent="0.2">
      <c r="A43" s="1225" t="s">
        <v>101</v>
      </c>
      <c r="B43" s="1231" t="s">
        <v>223</v>
      </c>
      <c r="C43" s="1213" t="s">
        <v>283</v>
      </c>
      <c r="D43" s="1191">
        <v>1950.1</v>
      </c>
      <c r="E43" s="1191">
        <v>2530.4015682295212</v>
      </c>
      <c r="F43" s="1191">
        <f>ROUND(E43/D43*100,1)-100</f>
        <v>29.800000000000011</v>
      </c>
      <c r="G43" s="1290"/>
    </row>
    <row r="44" spans="1:15" s="1173" customFormat="1" ht="25.5" outlineLevel="1" x14ac:dyDescent="0.25">
      <c r="A44" s="1237" t="s">
        <v>106</v>
      </c>
      <c r="B44" s="1202" t="s">
        <v>195</v>
      </c>
      <c r="C44" s="1213" t="s">
        <v>283</v>
      </c>
      <c r="D44" s="1191">
        <v>21082.400000000001</v>
      </c>
      <c r="E44" s="1191">
        <v>8952.8141298190549</v>
      </c>
      <c r="F44" s="1191">
        <f t="shared" ref="F44:F47" si="2">ROUND(E44/D44*100,1)-100</f>
        <v>-57.5</v>
      </c>
      <c r="G44" s="1256"/>
    </row>
    <row r="45" spans="1:15" s="1173" customFormat="1" ht="16.5" customHeight="1" outlineLevel="1" x14ac:dyDescent="0.25">
      <c r="A45" s="1237" t="s">
        <v>196</v>
      </c>
      <c r="B45" s="1202" t="s">
        <v>244</v>
      </c>
      <c r="C45" s="1213" t="s">
        <v>283</v>
      </c>
      <c r="D45" s="1191">
        <v>634</v>
      </c>
      <c r="E45" s="1191">
        <v>1032.5819779740609</v>
      </c>
      <c r="F45" s="1191">
        <f t="shared" si="2"/>
        <v>62.900000000000006</v>
      </c>
      <c r="G45" s="1256"/>
    </row>
    <row r="46" spans="1:15" s="1173" customFormat="1" ht="15.75" customHeight="1" outlineLevel="1" x14ac:dyDescent="0.25">
      <c r="A46" s="1238" t="s">
        <v>243</v>
      </c>
      <c r="B46" s="1202" t="s">
        <v>190</v>
      </c>
      <c r="C46" s="1213" t="s">
        <v>283</v>
      </c>
      <c r="D46" s="1190">
        <v>7173.2999999999993</v>
      </c>
      <c r="E46" s="1190">
        <v>10256.869224847313</v>
      </c>
      <c r="F46" s="1190">
        <f t="shared" si="2"/>
        <v>43</v>
      </c>
      <c r="G46" s="1256"/>
    </row>
    <row r="47" spans="1:15" s="1173" customFormat="1" ht="21.75" customHeight="1" outlineLevel="1" x14ac:dyDescent="0.25">
      <c r="A47" s="1238" t="s">
        <v>245</v>
      </c>
      <c r="B47" s="1202" t="s">
        <v>57</v>
      </c>
      <c r="C47" s="1213" t="s">
        <v>283</v>
      </c>
      <c r="D47" s="1190">
        <v>5060.7</v>
      </c>
      <c r="E47" s="1190">
        <v>8400.1642676560477</v>
      </c>
      <c r="F47" s="1190">
        <f t="shared" si="2"/>
        <v>66</v>
      </c>
      <c r="G47" s="1256"/>
    </row>
    <row r="48" spans="1:15" s="1174" customFormat="1" ht="51" outlineLevel="1" x14ac:dyDescent="0.25">
      <c r="A48" s="1239" t="s">
        <v>247</v>
      </c>
      <c r="B48" s="1202" t="s">
        <v>198</v>
      </c>
      <c r="C48" s="1213" t="s">
        <v>283</v>
      </c>
      <c r="D48" s="1190">
        <v>2112.6</v>
      </c>
      <c r="E48" s="1190">
        <v>1856.7049571912648</v>
      </c>
      <c r="F48" s="1190">
        <f>ROUND(E48/D48*100,1)-100</f>
        <v>-12.099999999999994</v>
      </c>
      <c r="G48" s="1256"/>
    </row>
    <row r="49" spans="1:7" s="1173" customFormat="1" x14ac:dyDescent="0.2">
      <c r="A49" s="1226" t="s">
        <v>133</v>
      </c>
      <c r="B49" s="1227" t="s">
        <v>134</v>
      </c>
      <c r="C49" s="1213" t="s">
        <v>283</v>
      </c>
      <c r="D49" s="1190">
        <v>66461.7</v>
      </c>
      <c r="E49" s="1190">
        <v>44595.207370373799</v>
      </c>
      <c r="F49" s="1190">
        <f>ROUND(E49/D49*100,1)-100</f>
        <v>-32.900000000000006</v>
      </c>
      <c r="G49" s="1261"/>
    </row>
    <row r="50" spans="1:7" s="1173" customFormat="1" ht="14.25" customHeight="1" x14ac:dyDescent="0.25">
      <c r="A50" s="1226" t="s">
        <v>201</v>
      </c>
      <c r="B50" s="1227" t="s">
        <v>202</v>
      </c>
      <c r="C50" s="1213" t="s">
        <v>283</v>
      </c>
      <c r="D50" s="1190">
        <v>1487197.1</v>
      </c>
      <c r="E50" s="1190">
        <v>723835.39613365731</v>
      </c>
      <c r="F50" s="1190">
        <f>ROUND(E50/D50*100,1)-100</f>
        <v>-51.3</v>
      </c>
      <c r="G50" s="1256"/>
    </row>
    <row r="51" spans="1:7" s="1173" customFormat="1" ht="18.75" customHeight="1" x14ac:dyDescent="0.25">
      <c r="A51" s="1199" t="s">
        <v>203</v>
      </c>
      <c r="B51" s="1202" t="s">
        <v>273</v>
      </c>
      <c r="C51" s="1213" t="s">
        <v>283</v>
      </c>
      <c r="D51" s="1191">
        <v>92046</v>
      </c>
      <c r="E51" s="1191">
        <v>17692.841064342647</v>
      </c>
      <c r="F51" s="1236">
        <f>ROUND(E51/D51*100,1)-100</f>
        <v>-80.8</v>
      </c>
      <c r="G51" s="1256"/>
    </row>
    <row r="52" spans="1:7" s="1175" customFormat="1" x14ac:dyDescent="0.25">
      <c r="A52" s="1226" t="s">
        <v>205</v>
      </c>
      <c r="B52" s="1227" t="s">
        <v>206</v>
      </c>
      <c r="C52" s="1213" t="s">
        <v>283</v>
      </c>
      <c r="D52" s="1190">
        <v>1579243.2000000002</v>
      </c>
      <c r="E52" s="1190">
        <v>741528.23719799996</v>
      </c>
      <c r="F52" s="1190">
        <f>ROUND(E52/D52*100,1)-100</f>
        <v>-53</v>
      </c>
      <c r="G52" s="1256"/>
    </row>
    <row r="53" spans="1:7" s="1173" customFormat="1" ht="38.25" outlineLevel="1" x14ac:dyDescent="0.25">
      <c r="A53" s="1226" t="s">
        <v>207</v>
      </c>
      <c r="B53" s="1227" t="s">
        <v>307</v>
      </c>
      <c r="C53" s="1212" t="s">
        <v>283</v>
      </c>
      <c r="D53" s="1190">
        <v>30287.9</v>
      </c>
      <c r="E53" s="1295"/>
      <c r="F53" s="1240"/>
      <c r="G53" s="1256"/>
    </row>
    <row r="54" spans="1:7" s="1173" customFormat="1" ht="25.5" outlineLevel="1" x14ac:dyDescent="0.25">
      <c r="A54" s="1226" t="s">
        <v>209</v>
      </c>
      <c r="B54" s="1227" t="s">
        <v>309</v>
      </c>
      <c r="C54" s="1213" t="s">
        <v>283</v>
      </c>
      <c r="D54" s="1191">
        <v>1548955.3000000003</v>
      </c>
      <c r="E54" s="1296"/>
      <c r="F54" s="1240"/>
      <c r="G54" s="1256"/>
    </row>
    <row r="55" spans="1:7" s="1173" customFormat="1" ht="18.75" x14ac:dyDescent="0.25">
      <c r="A55" s="1225" t="s">
        <v>310</v>
      </c>
      <c r="B55" s="1202" t="s">
        <v>208</v>
      </c>
      <c r="C55" s="1214" t="s">
        <v>284</v>
      </c>
      <c r="D55" s="1191">
        <v>19981.7</v>
      </c>
      <c r="E55" s="1191">
        <v>10357.451239</v>
      </c>
      <c r="F55" s="1229">
        <f>ROUND(E55/D55*100,1)-100</f>
        <v>-48.2</v>
      </c>
      <c r="G55" s="1256"/>
    </row>
    <row r="56" spans="1:7" s="1173" customFormat="1" ht="37.5" customHeight="1" x14ac:dyDescent="0.25">
      <c r="A56" s="1241" t="s">
        <v>311</v>
      </c>
      <c r="B56" s="1242" t="s">
        <v>210</v>
      </c>
      <c r="C56" s="1212" t="s">
        <v>295</v>
      </c>
      <c r="D56" s="1192">
        <v>77.518694605564107</v>
      </c>
      <c r="E56" s="1192">
        <v>71.59</v>
      </c>
      <c r="F56" s="1229">
        <f>ROUND(E56/D56*100,1)-100</f>
        <v>-7.5999999999999943</v>
      </c>
      <c r="G56" s="1256"/>
    </row>
    <row r="57" spans="1:7" s="1173" customFormat="1" outlineLevel="1" x14ac:dyDescent="0.25">
      <c r="A57" s="1182"/>
      <c r="B57" s="1180"/>
      <c r="C57" s="1193"/>
      <c r="D57" s="1193"/>
      <c r="E57" s="1193"/>
      <c r="F57" s="1178"/>
      <c r="G57" s="1262"/>
    </row>
    <row r="58" spans="1:7" s="1173" customFormat="1" hidden="1" outlineLevel="1" x14ac:dyDescent="0.25">
      <c r="A58" s="1182"/>
      <c r="B58" s="1180"/>
      <c r="C58" s="1193"/>
      <c r="D58" s="1193"/>
      <c r="E58" s="1193"/>
      <c r="F58" s="1178"/>
      <c r="G58" s="1262"/>
    </row>
    <row r="59" spans="1:7" s="1173" customFormat="1" hidden="1" outlineLevel="1" x14ac:dyDescent="0.25">
      <c r="A59" s="1182"/>
      <c r="B59" s="1176"/>
      <c r="C59" s="1193"/>
      <c r="D59" s="1193"/>
      <c r="E59" s="1193"/>
      <c r="F59" s="1178"/>
      <c r="G59" s="1262"/>
    </row>
    <row r="60" spans="1:7" s="1173" customFormat="1" hidden="1" x14ac:dyDescent="0.25">
      <c r="A60" s="1182"/>
      <c r="B60" s="1176"/>
      <c r="C60" s="1193"/>
      <c r="D60" s="1193"/>
      <c r="E60" s="1193"/>
      <c r="F60" s="1178"/>
      <c r="G60" s="1262"/>
    </row>
    <row r="61" spans="1:7" s="1173" customFormat="1" hidden="1" x14ac:dyDescent="0.25">
      <c r="A61" s="1182"/>
      <c r="B61" s="1176"/>
      <c r="C61" s="1193"/>
      <c r="D61" s="1193"/>
      <c r="E61" s="1193"/>
      <c r="F61" s="1178"/>
      <c r="G61" s="1262"/>
    </row>
    <row r="62" spans="1:7" s="1171" customFormat="1" ht="18.75" customHeight="1" x14ac:dyDescent="0.3">
      <c r="A62" s="1183"/>
      <c r="B62" s="1283" t="s">
        <v>285</v>
      </c>
      <c r="C62" s="1284"/>
      <c r="D62" s="1458" t="s">
        <v>286</v>
      </c>
      <c r="E62" s="1458"/>
      <c r="F62" s="1458"/>
      <c r="G62" s="1224"/>
    </row>
    <row r="63" spans="1:7" s="1171" customFormat="1" ht="15.75" customHeight="1" x14ac:dyDescent="0.25">
      <c r="A63" s="1183"/>
      <c r="B63" s="1215" t="s">
        <v>287</v>
      </c>
      <c r="C63" s="1196"/>
      <c r="D63" s="1452" t="s">
        <v>288</v>
      </c>
      <c r="E63" s="1452"/>
      <c r="F63" s="1196"/>
      <c r="G63" s="1263"/>
    </row>
    <row r="64" spans="1:7" x14ac:dyDescent="0.25">
      <c r="B64" s="1215" t="s">
        <v>289</v>
      </c>
      <c r="D64" s="1452" t="s">
        <v>290</v>
      </c>
      <c r="E64" s="1452"/>
    </row>
    <row r="65" spans="1:17" x14ac:dyDescent="0.25">
      <c r="B65" s="1216" t="s">
        <v>291</v>
      </c>
      <c r="D65" s="1216"/>
      <c r="E65" s="1216"/>
    </row>
    <row r="66" spans="1:17" x14ac:dyDescent="0.25">
      <c r="B66" s="1218" t="s">
        <v>292</v>
      </c>
      <c r="D66" s="1219" t="s">
        <v>308</v>
      </c>
      <c r="E66" s="1219"/>
    </row>
    <row r="67" spans="1:17" x14ac:dyDescent="0.25">
      <c r="B67" s="1220"/>
      <c r="D67" s="1167"/>
      <c r="E67" s="1167"/>
    </row>
    <row r="68" spans="1:17" ht="20.25" x14ac:dyDescent="0.3">
      <c r="B68" s="1221" t="s">
        <v>293</v>
      </c>
      <c r="D68" s="1222" t="s">
        <v>294</v>
      </c>
      <c r="E68" s="1222"/>
    </row>
    <row r="69" spans="1:17" x14ac:dyDescent="0.25">
      <c r="B69" s="1223"/>
    </row>
    <row r="70" spans="1:17" x14ac:dyDescent="0.25">
      <c r="B70" s="1223" t="s">
        <v>305</v>
      </c>
    </row>
    <row r="73" spans="1:17" s="1177" customFormat="1" x14ac:dyDescent="0.25">
      <c r="A73" s="1184"/>
      <c r="B73" s="1169"/>
      <c r="C73" s="1187"/>
      <c r="D73" s="1187"/>
      <c r="E73" s="1187"/>
      <c r="F73" s="1187"/>
      <c r="G73" s="1253"/>
      <c r="H73" s="1169"/>
      <c r="I73" s="1169"/>
      <c r="J73" s="1169"/>
      <c r="K73" s="1169"/>
      <c r="L73" s="1169"/>
      <c r="M73" s="1169"/>
      <c r="N73" s="1169"/>
      <c r="O73" s="1169"/>
      <c r="P73" s="1169"/>
      <c r="Q73" s="1169"/>
    </row>
    <row r="74" spans="1:17" s="1177" customFormat="1" x14ac:dyDescent="0.25">
      <c r="A74" s="1184"/>
      <c r="B74" s="1169"/>
      <c r="C74" s="1187"/>
      <c r="D74" s="1187"/>
      <c r="E74" s="1187"/>
      <c r="F74" s="1187"/>
      <c r="G74" s="1253"/>
      <c r="H74" s="1169"/>
      <c r="I74" s="1169"/>
      <c r="J74" s="1169"/>
      <c r="K74" s="1169"/>
      <c r="L74" s="1169"/>
      <c r="M74" s="1169"/>
      <c r="N74" s="1169"/>
      <c r="O74" s="1169"/>
      <c r="P74" s="1169"/>
      <c r="Q74" s="1169"/>
    </row>
    <row r="75" spans="1:17" s="1177" customFormat="1" x14ac:dyDescent="0.25">
      <c r="A75" s="1184"/>
      <c r="B75" s="1169"/>
      <c r="C75" s="1187"/>
      <c r="D75" s="1187"/>
      <c r="E75" s="1187"/>
      <c r="F75" s="1187"/>
      <c r="G75" s="1253"/>
      <c r="H75" s="1169"/>
      <c r="I75" s="1169"/>
      <c r="J75" s="1169"/>
      <c r="K75" s="1169"/>
      <c r="L75" s="1169"/>
      <c r="M75" s="1169"/>
      <c r="N75" s="1169"/>
      <c r="O75" s="1169"/>
      <c r="P75" s="1169"/>
      <c r="Q75" s="1169"/>
    </row>
    <row r="76" spans="1:17" s="1177" customFormat="1" x14ac:dyDescent="0.25">
      <c r="A76" s="1184"/>
      <c r="B76" s="1169"/>
      <c r="C76" s="1187"/>
      <c r="D76" s="1187"/>
      <c r="E76" s="1187"/>
      <c r="F76" s="1187"/>
      <c r="G76" s="1253"/>
      <c r="H76" s="1169"/>
      <c r="I76" s="1169"/>
      <c r="J76" s="1169"/>
      <c r="K76" s="1169"/>
      <c r="L76" s="1169"/>
      <c r="M76" s="1169"/>
      <c r="N76" s="1169"/>
      <c r="O76" s="1169"/>
      <c r="P76" s="1169"/>
      <c r="Q76" s="1169"/>
    </row>
    <row r="77" spans="1:17" s="1177" customFormat="1" x14ac:dyDescent="0.25">
      <c r="A77" s="1184"/>
      <c r="B77" s="1169"/>
      <c r="C77" s="1187"/>
      <c r="D77" s="1187"/>
      <c r="E77" s="1187"/>
      <c r="F77" s="1187"/>
      <c r="G77" s="1253"/>
      <c r="H77" s="1169"/>
      <c r="I77" s="1169"/>
      <c r="J77" s="1169"/>
      <c r="K77" s="1169"/>
      <c r="L77" s="1169"/>
      <c r="M77" s="1169"/>
      <c r="N77" s="1169"/>
      <c r="O77" s="1169"/>
      <c r="P77" s="1169"/>
      <c r="Q77" s="1169"/>
    </row>
    <row r="78" spans="1:17" s="1177" customFormat="1" x14ac:dyDescent="0.25">
      <c r="A78" s="1184"/>
      <c r="B78" s="1169"/>
      <c r="C78" s="1187"/>
      <c r="D78" s="1187"/>
      <c r="E78" s="1187"/>
      <c r="F78" s="1187"/>
      <c r="G78" s="1253"/>
      <c r="H78" s="1169"/>
      <c r="I78" s="1169"/>
      <c r="J78" s="1169"/>
      <c r="K78" s="1169"/>
      <c r="L78" s="1169"/>
      <c r="M78" s="1169"/>
      <c r="N78" s="1169"/>
      <c r="O78" s="1169"/>
      <c r="P78" s="1169"/>
      <c r="Q78" s="1169"/>
    </row>
    <row r="79" spans="1:17" s="1177" customFormat="1" x14ac:dyDescent="0.25">
      <c r="A79" s="1184"/>
      <c r="B79" s="1169"/>
      <c r="C79" s="1187"/>
      <c r="D79" s="1187"/>
      <c r="E79" s="1187"/>
      <c r="F79" s="1187"/>
      <c r="G79" s="1253"/>
      <c r="H79" s="1169"/>
      <c r="I79" s="1169"/>
      <c r="J79" s="1169"/>
      <c r="K79" s="1169"/>
      <c r="L79" s="1169"/>
      <c r="M79" s="1169"/>
      <c r="N79" s="1169"/>
      <c r="O79" s="1169"/>
      <c r="P79" s="1169"/>
      <c r="Q79" s="1169"/>
    </row>
    <row r="80" spans="1:17" s="1177" customFormat="1" x14ac:dyDescent="0.25">
      <c r="A80" s="1184"/>
      <c r="B80" s="1169"/>
      <c r="C80" s="1187"/>
      <c r="D80" s="1187"/>
      <c r="E80" s="1187"/>
      <c r="F80" s="1187"/>
      <c r="G80" s="1253"/>
      <c r="H80" s="1169"/>
      <c r="I80" s="1169"/>
      <c r="J80" s="1169"/>
      <c r="K80" s="1169"/>
      <c r="L80" s="1169"/>
      <c r="M80" s="1169"/>
      <c r="N80" s="1169"/>
      <c r="O80" s="1169"/>
      <c r="P80" s="1169"/>
      <c r="Q80" s="1169"/>
    </row>
    <row r="88" spans="1:17" s="1177" customFormat="1" x14ac:dyDescent="0.25">
      <c r="A88" s="1184"/>
      <c r="B88" s="1169"/>
      <c r="C88" s="1187"/>
      <c r="D88" s="1187"/>
      <c r="E88" s="1187"/>
      <c r="F88" s="1187"/>
      <c r="G88" s="1253"/>
      <c r="H88" s="1169"/>
      <c r="I88" s="1169"/>
      <c r="J88" s="1169"/>
      <c r="K88" s="1169"/>
      <c r="L88" s="1169"/>
      <c r="M88" s="1169"/>
      <c r="N88" s="1169"/>
      <c r="O88" s="1169"/>
      <c r="P88" s="1169"/>
      <c r="Q88" s="1169"/>
    </row>
  </sheetData>
  <sheetProtection selectLockedCells="1" selectUnlockedCells="1"/>
  <mergeCells count="8">
    <mergeCell ref="D63:E63"/>
    <mergeCell ref="D64:E64"/>
    <mergeCell ref="D62:F62"/>
    <mergeCell ref="B12:G12"/>
    <mergeCell ref="A2:G2"/>
    <mergeCell ref="A5:G5"/>
    <mergeCell ref="B13:E13"/>
    <mergeCell ref="A19:F19"/>
  </mergeCells>
  <pageMargins left="0.19685039370078741" right="0" top="0.39370078740157483" bottom="0" header="0.39370078740157483" footer="0.31496062992125984"/>
  <pageSetup paperSize="9" scale="65" fitToHeight="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164"/>
  <sheetViews>
    <sheetView zoomScale="70" zoomScaleNormal="70" zoomScaleSheetLayoutView="70" zoomScalePageLayoutView="60" workbookViewId="0">
      <pane xSplit="2" ySplit="10" topLeftCell="C112" activePane="bottomRight" state="frozen"/>
      <selection activeCell="A2" sqref="A2"/>
      <selection pane="topRight" activeCell="C2" sqref="C2"/>
      <selection pane="bottomLeft" activeCell="A11" sqref="A11"/>
      <selection pane="bottomRight" activeCell="C115" sqref="C115"/>
    </sheetView>
  </sheetViews>
  <sheetFormatPr defaultColWidth="5.42578125" defaultRowHeight="15.75" outlineLevelRow="1" outlineLevelCol="1" x14ac:dyDescent="0.25"/>
  <cols>
    <col min="1" max="1" width="5.42578125" customWidth="1"/>
    <col min="2" max="2" width="31" customWidth="1"/>
    <col min="3" max="3" width="16.28515625" customWidth="1"/>
    <col min="4" max="4" width="8.85546875" hidden="1" customWidth="1"/>
    <col min="5" max="5" width="14.42578125" customWidth="1"/>
    <col min="6" max="6" width="8.7109375" hidden="1" customWidth="1"/>
    <col min="7" max="7" width="14.85546875" customWidth="1"/>
    <col min="8" max="8" width="9.5703125" customWidth="1"/>
    <col min="9" max="9" width="16.28515625" customWidth="1"/>
    <col min="10" max="10" width="3.85546875" hidden="1" customWidth="1" outlineLevel="1"/>
    <col min="11" max="11" width="12.42578125" customWidth="1" collapsed="1"/>
    <col min="12" max="12" width="2" hidden="1" customWidth="1"/>
    <col min="13" max="13" width="11.5703125" customWidth="1"/>
    <col min="14" max="14" width="10.140625" customWidth="1"/>
    <col min="15" max="15" width="7" hidden="1" customWidth="1"/>
    <col min="16" max="16" width="1.5703125" hidden="1" customWidth="1"/>
    <col min="17" max="17" width="10.140625" hidden="1" customWidth="1"/>
    <col min="18" max="18" width="4.5703125" hidden="1" customWidth="1"/>
    <col min="19" max="19" width="8.42578125" hidden="1" customWidth="1"/>
    <col min="20" max="20" width="8.85546875" hidden="1" customWidth="1"/>
    <col min="21" max="21" width="16.7109375" customWidth="1"/>
    <col min="22" max="22" width="3.42578125" hidden="1" customWidth="1"/>
    <col min="23" max="23" width="12.7109375" customWidth="1"/>
    <col min="24" max="24" width="5.42578125" hidden="1" customWidth="1"/>
    <col min="25" max="25" width="12.5703125" customWidth="1"/>
    <col min="26" max="26" width="7.42578125" customWidth="1"/>
    <col min="27" max="27" width="16.7109375" customWidth="1"/>
    <col min="28" max="28" width="12.7109375" customWidth="1"/>
    <col min="29" max="29" width="12.5703125" customWidth="1"/>
    <col min="30" max="30" width="8.42578125" customWidth="1"/>
    <col min="31" max="31" width="14.42578125" style="978" customWidth="1"/>
    <col min="32" max="32" width="11.140625" style="981" customWidth="1"/>
    <col min="33" max="33" width="14.140625" style="982" customWidth="1"/>
    <col min="34" max="34" width="11.140625" style="946" customWidth="1"/>
    <col min="35" max="35" width="10" style="946" customWidth="1"/>
    <col min="36" max="36" width="9.7109375" style="946" customWidth="1"/>
    <col min="37" max="37" width="17" style="946" customWidth="1"/>
    <col min="38" max="38" width="13.140625" style="946" customWidth="1"/>
    <col min="39" max="40" width="8.85546875" style="946" customWidth="1"/>
    <col min="41" max="41" width="11.140625" style="946" customWidth="1"/>
    <col min="43" max="43" width="5.42578125" customWidth="1"/>
  </cols>
  <sheetData>
    <row r="1" spans="1:57" ht="12" customHeight="1" x14ac:dyDescent="0.25">
      <c r="A1" s="231"/>
      <c r="B1" s="231"/>
      <c r="C1" s="232"/>
      <c r="D1" s="233"/>
      <c r="E1" s="232">
        <v>0.9</v>
      </c>
      <c r="F1" s="233"/>
      <c r="G1" s="234"/>
      <c r="H1" s="235"/>
      <c r="I1" s="232"/>
      <c r="J1" s="233"/>
      <c r="K1" s="232"/>
      <c r="L1" s="233"/>
      <c r="M1" s="233"/>
      <c r="N1" s="236"/>
      <c r="O1" s="232"/>
      <c r="P1" s="232"/>
      <c r="Q1" s="232"/>
      <c r="R1" s="233"/>
      <c r="S1" s="234"/>
      <c r="T1" s="232"/>
      <c r="U1" s="232"/>
      <c r="V1" s="237"/>
      <c r="W1" s="238"/>
      <c r="X1" s="237"/>
      <c r="Y1" s="239"/>
      <c r="Z1" s="65"/>
      <c r="AA1" s="238"/>
      <c r="AB1" s="238"/>
      <c r="AC1" s="238"/>
      <c r="AD1" s="239"/>
      <c r="AE1" s="246"/>
      <c r="AF1" s="920"/>
      <c r="AG1" s="921"/>
      <c r="AH1" s="246"/>
      <c r="AI1" s="308"/>
      <c r="AJ1" s="308"/>
      <c r="AK1" s="308"/>
      <c r="AL1" s="308"/>
      <c r="AM1" s="308"/>
      <c r="AN1" s="308"/>
      <c r="AO1" s="308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</row>
    <row r="2" spans="1:57" ht="24" customHeight="1" x14ac:dyDescent="0.3">
      <c r="A2" s="819">
        <v>12</v>
      </c>
      <c r="B2" s="241"/>
      <c r="C2" s="538" t="s">
        <v>257</v>
      </c>
      <c r="D2" s="233"/>
      <c r="E2" s="232"/>
      <c r="F2" s="233"/>
      <c r="G2" s="234"/>
      <c r="H2" s="235"/>
      <c r="I2" s="232"/>
      <c r="J2" s="233"/>
      <c r="K2" s="243"/>
      <c r="L2" s="233"/>
      <c r="M2" s="233"/>
      <c r="N2" s="236"/>
      <c r="O2" s="232"/>
      <c r="P2" s="232"/>
      <c r="Q2" s="232"/>
      <c r="R2" s="233"/>
      <c r="S2" s="234"/>
      <c r="T2" s="232"/>
      <c r="V2" s="237"/>
      <c r="W2" s="238"/>
      <c r="X2" s="237"/>
      <c r="Y2" s="239"/>
      <c r="Z2" s="65"/>
      <c r="AA2" s="101"/>
      <c r="AB2" s="244"/>
      <c r="AC2" s="238" t="e">
        <f>3374953.9-AA11</f>
        <v>#REF!</v>
      </c>
      <c r="AD2" s="239"/>
      <c r="AE2" s="246">
        <v>-4.99</v>
      </c>
      <c r="AF2" s="920"/>
      <c r="AG2" s="921"/>
      <c r="AH2" s="246"/>
      <c r="AI2" s="308"/>
      <c r="AJ2" s="308"/>
      <c r="AK2" s="308"/>
      <c r="AL2" s="308"/>
      <c r="AM2" s="308"/>
      <c r="AN2" s="308"/>
      <c r="AO2" s="308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</row>
    <row r="3" spans="1:57" ht="16.5" customHeight="1" x14ac:dyDescent="0.25">
      <c r="A3" s="1435" t="s">
        <v>259</v>
      </c>
      <c r="B3" s="1435"/>
      <c r="C3" s="1435"/>
      <c r="D3" s="1435"/>
      <c r="E3" s="1435"/>
      <c r="F3" s="1435"/>
      <c r="G3" s="1435"/>
      <c r="H3" s="1435"/>
      <c r="I3" s="1435"/>
      <c r="J3" s="1435"/>
      <c r="K3" s="1435"/>
      <c r="L3" s="1435"/>
      <c r="M3" s="1435"/>
      <c r="N3" s="1435"/>
      <c r="O3" s="1435"/>
      <c r="P3" s="1435"/>
      <c r="Q3" s="1435"/>
      <c r="R3" s="1435"/>
      <c r="S3" s="1435"/>
      <c r="T3" s="1435"/>
      <c r="U3" s="1435"/>
      <c r="V3" s="1435"/>
      <c r="W3" s="1435"/>
      <c r="X3" s="1435"/>
      <c r="Y3" s="1435"/>
      <c r="Z3" s="1435"/>
      <c r="AA3" s="1435"/>
      <c r="AB3" s="1435"/>
      <c r="AC3" s="1435"/>
      <c r="AD3" s="1435"/>
      <c r="AE3" s="922"/>
      <c r="AF3" s="923"/>
      <c r="AG3" s="924"/>
      <c r="AH3" s="922"/>
      <c r="AI3" s="308"/>
      <c r="AJ3" s="308"/>
      <c r="AK3" s="308"/>
      <c r="AL3" s="308"/>
      <c r="AM3" s="308"/>
      <c r="AN3" s="308"/>
      <c r="AO3" s="308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</row>
    <row r="4" spans="1:57" ht="15.75" customHeight="1" thickBot="1" x14ac:dyDescent="0.3">
      <c r="A4" s="231"/>
      <c r="B4" s="245" t="s">
        <v>249</v>
      </c>
      <c r="C4" s="238"/>
      <c r="D4" s="237"/>
      <c r="E4" s="238"/>
      <c r="F4" s="237"/>
      <c r="G4" s="239"/>
      <c r="H4" s="246"/>
      <c r="I4" s="238"/>
      <c r="J4" s="237"/>
      <c r="K4" s="238"/>
      <c r="L4" s="237"/>
      <c r="M4" s="237"/>
      <c r="N4" s="247"/>
      <c r="O4" s="238"/>
      <c r="P4" s="238"/>
      <c r="Q4" s="238"/>
      <c r="R4" s="237"/>
      <c r="S4" s="238"/>
      <c r="T4" s="238"/>
      <c r="U4" s="238"/>
      <c r="V4" s="237"/>
      <c r="W4" s="238"/>
      <c r="X4" s="237"/>
      <c r="Y4" s="238"/>
      <c r="Z4" s="65"/>
      <c r="AA4" s="238"/>
      <c r="AB4" s="1009">
        <f>3160050775/1000</f>
        <v>3160050.7749999999</v>
      </c>
      <c r="AC4" s="238"/>
      <c r="AD4" s="239"/>
      <c r="AE4" s="1164">
        <f>'[1]тар см 11 мес 2021  (корр)'!$AB$11+'[2]тар см Декабрь 2021'!$AB$11</f>
        <v>3376006.6</v>
      </c>
      <c r="AF4" s="943">
        <f>AE4-AB11</f>
        <v>-5.8762999996542931</v>
      </c>
      <c r="AG4" s="921"/>
      <c r="AH4" s="246"/>
      <c r="AI4" s="308"/>
      <c r="AJ4" s="308"/>
      <c r="AK4" s="308"/>
      <c r="AL4" s="308"/>
      <c r="AM4" s="308"/>
      <c r="AN4" s="308"/>
      <c r="AO4" s="308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</row>
    <row r="5" spans="1:57" ht="44.25" customHeight="1" x14ac:dyDescent="0.25">
      <c r="A5" s="1415" t="s">
        <v>161</v>
      </c>
      <c r="B5" s="1417" t="s">
        <v>162</v>
      </c>
      <c r="C5" s="1420" t="s">
        <v>163</v>
      </c>
      <c r="D5" s="1421"/>
      <c r="E5" s="1421"/>
      <c r="F5" s="1421"/>
      <c r="G5" s="1421"/>
      <c r="H5" s="1422"/>
      <c r="I5" s="1423" t="s">
        <v>164</v>
      </c>
      <c r="J5" s="1423"/>
      <c r="K5" s="1423"/>
      <c r="L5" s="1423"/>
      <c r="M5" s="1423"/>
      <c r="N5" s="1423"/>
      <c r="O5" s="1423"/>
      <c r="P5" s="1423"/>
      <c r="Q5" s="1423"/>
      <c r="R5" s="1423"/>
      <c r="S5" s="1423"/>
      <c r="T5" s="1423"/>
      <c r="U5" s="1406" t="s">
        <v>165</v>
      </c>
      <c r="V5" s="1414"/>
      <c r="W5" s="1414"/>
      <c r="X5" s="1414"/>
      <c r="Y5" s="1414"/>
      <c r="Z5" s="1414"/>
      <c r="AA5" s="1406" t="s">
        <v>166</v>
      </c>
      <c r="AB5" s="1407"/>
      <c r="AC5" s="1407"/>
      <c r="AD5" s="1407"/>
      <c r="AE5" s="1460" t="s">
        <v>263</v>
      </c>
      <c r="AF5" s="1434" t="s">
        <v>262</v>
      </c>
      <c r="AG5" s="965"/>
      <c r="AH5" s="925"/>
      <c r="AI5" s="926"/>
      <c r="AJ5" s="308"/>
      <c r="AK5" s="308"/>
      <c r="AL5" s="308"/>
      <c r="AM5" s="308"/>
      <c r="AN5" s="927"/>
      <c r="AO5" s="308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</row>
    <row r="6" spans="1:57" ht="20.25" customHeight="1" x14ac:dyDescent="0.25">
      <c r="A6" s="1416"/>
      <c r="B6" s="1418"/>
      <c r="C6" s="1424" t="s">
        <v>256</v>
      </c>
      <c r="D6" s="1425"/>
      <c r="E6" s="1425" t="s">
        <v>168</v>
      </c>
      <c r="F6" s="1425"/>
      <c r="G6" s="1426" t="s">
        <v>169</v>
      </c>
      <c r="H6" s="1427"/>
      <c r="I6" s="1424" t="s">
        <v>256</v>
      </c>
      <c r="J6" s="1425"/>
      <c r="K6" s="1425" t="s">
        <v>168</v>
      </c>
      <c r="L6" s="708"/>
      <c r="M6" s="1432" t="s">
        <v>172</v>
      </c>
      <c r="N6" s="1432"/>
      <c r="O6" s="1428" t="s">
        <v>170</v>
      </c>
      <c r="P6" s="1429"/>
      <c r="Q6" s="1429"/>
      <c r="R6" s="1429"/>
      <c r="S6" s="1429"/>
      <c r="T6" s="1429"/>
      <c r="U6" s="1424" t="s">
        <v>256</v>
      </c>
      <c r="V6" s="1425"/>
      <c r="W6" s="1396" t="s">
        <v>168</v>
      </c>
      <c r="X6" s="1397"/>
      <c r="Y6" s="1400" t="s">
        <v>169</v>
      </c>
      <c r="Z6" s="1401"/>
      <c r="AA6" s="1436" t="s">
        <v>256</v>
      </c>
      <c r="AB6" s="1438" t="s">
        <v>171</v>
      </c>
      <c r="AC6" s="1440" t="s">
        <v>169</v>
      </c>
      <c r="AD6" s="1441"/>
      <c r="AE6" s="1460"/>
      <c r="AF6" s="1434"/>
      <c r="AG6" s="965"/>
      <c r="AH6" s="928"/>
      <c r="AI6" s="929"/>
      <c r="AJ6" s="308"/>
      <c r="AK6" s="308"/>
      <c r="AL6" s="308"/>
      <c r="AM6" s="308"/>
      <c r="AN6" s="927"/>
      <c r="AO6" s="308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</row>
    <row r="7" spans="1:57" ht="33" customHeight="1" x14ac:dyDescent="0.25">
      <c r="A7" s="1416"/>
      <c r="B7" s="1418"/>
      <c r="C7" s="1424"/>
      <c r="D7" s="1425"/>
      <c r="E7" s="1425"/>
      <c r="F7" s="1425"/>
      <c r="G7" s="1426"/>
      <c r="H7" s="1427"/>
      <c r="I7" s="1424"/>
      <c r="J7" s="1425"/>
      <c r="K7" s="1425"/>
      <c r="L7" s="709"/>
      <c r="M7" s="1432"/>
      <c r="N7" s="1432"/>
      <c r="O7" s="1430" t="s">
        <v>167</v>
      </c>
      <c r="P7" s="1395"/>
      <c r="Q7" s="1398" t="s">
        <v>168</v>
      </c>
      <c r="R7" s="1399"/>
      <c r="S7" s="1425" t="s">
        <v>172</v>
      </c>
      <c r="T7" s="1431"/>
      <c r="U7" s="1424"/>
      <c r="V7" s="1425"/>
      <c r="W7" s="1398"/>
      <c r="X7" s="1399"/>
      <c r="Y7" s="1402"/>
      <c r="Z7" s="1403"/>
      <c r="AA7" s="1437"/>
      <c r="AB7" s="1439"/>
      <c r="AC7" s="1442"/>
      <c r="AD7" s="1443"/>
      <c r="AE7" s="1460"/>
      <c r="AF7" s="1434"/>
      <c r="AG7" s="965"/>
      <c r="AH7" s="928"/>
      <c r="AI7" s="929"/>
      <c r="AJ7" s="308"/>
      <c r="AK7" s="308"/>
      <c r="AL7" s="308"/>
      <c r="AM7" s="308"/>
      <c r="AN7" s="927"/>
      <c r="AO7" s="308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40"/>
      <c r="BC7" s="240"/>
      <c r="BD7" s="240"/>
      <c r="BE7" s="240"/>
    </row>
    <row r="8" spans="1:57" ht="24.75" customHeight="1" x14ac:dyDescent="0.25">
      <c r="A8" s="1416"/>
      <c r="B8" s="1419"/>
      <c r="C8" s="250" t="s">
        <v>173</v>
      </c>
      <c r="D8" s="251" t="s">
        <v>174</v>
      </c>
      <c r="E8" s="252" t="s">
        <v>173</v>
      </c>
      <c r="F8" s="251" t="s">
        <v>174</v>
      </c>
      <c r="G8" s="253" t="s">
        <v>173</v>
      </c>
      <c r="H8" s="254" t="s">
        <v>175</v>
      </c>
      <c r="I8" s="250" t="s">
        <v>173</v>
      </c>
      <c r="J8" s="251" t="s">
        <v>174</v>
      </c>
      <c r="K8" s="783" t="s">
        <v>173</v>
      </c>
      <c r="L8" s="256" t="s">
        <v>174</v>
      </c>
      <c r="M8" s="257" t="s">
        <v>173</v>
      </c>
      <c r="N8" s="258" t="s">
        <v>175</v>
      </c>
      <c r="O8" s="255" t="s">
        <v>173</v>
      </c>
      <c r="P8" s="259" t="s">
        <v>174</v>
      </c>
      <c r="Q8" s="260" t="s">
        <v>173</v>
      </c>
      <c r="R8" s="261" t="s">
        <v>174</v>
      </c>
      <c r="S8" s="262" t="s">
        <v>173</v>
      </c>
      <c r="T8" s="263" t="s">
        <v>175</v>
      </c>
      <c r="U8" s="264" t="s">
        <v>173</v>
      </c>
      <c r="V8" s="265" t="s">
        <v>174</v>
      </c>
      <c r="W8" s="255" t="s">
        <v>173</v>
      </c>
      <c r="X8" s="265" t="s">
        <v>174</v>
      </c>
      <c r="Y8" s="257" t="s">
        <v>173</v>
      </c>
      <c r="Z8" s="786" t="s">
        <v>175</v>
      </c>
      <c r="AA8" s="250" t="s">
        <v>176</v>
      </c>
      <c r="AB8" s="266" t="s">
        <v>176</v>
      </c>
      <c r="AC8" s="255" t="s">
        <v>176</v>
      </c>
      <c r="AD8" s="1005" t="s">
        <v>175</v>
      </c>
      <c r="AE8" s="966"/>
      <c r="AF8" s="967"/>
      <c r="AG8" s="968"/>
      <c r="AH8" s="928"/>
      <c r="AI8" s="929"/>
      <c r="AJ8" s="308"/>
      <c r="AK8" s="308"/>
      <c r="AL8" s="308"/>
      <c r="AM8" s="308"/>
      <c r="AN8" s="308"/>
      <c r="AO8" s="308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</row>
    <row r="9" spans="1:57" s="279" customFormat="1" ht="12.75" customHeight="1" x14ac:dyDescent="0.25">
      <c r="A9" s="268">
        <v>1</v>
      </c>
      <c r="B9" s="269">
        <v>2</v>
      </c>
      <c r="C9" s="270">
        <v>3</v>
      </c>
      <c r="D9" s="271">
        <v>4</v>
      </c>
      <c r="E9" s="272">
        <v>4</v>
      </c>
      <c r="F9" s="271">
        <v>6</v>
      </c>
      <c r="G9" s="271">
        <v>5</v>
      </c>
      <c r="H9" s="273">
        <v>6</v>
      </c>
      <c r="I9" s="270">
        <v>3</v>
      </c>
      <c r="J9" s="271">
        <v>4</v>
      </c>
      <c r="K9" s="272">
        <v>8</v>
      </c>
      <c r="L9" s="271">
        <v>12</v>
      </c>
      <c r="M9" s="271">
        <v>9</v>
      </c>
      <c r="N9" s="273">
        <v>10</v>
      </c>
      <c r="O9" s="274">
        <v>11</v>
      </c>
      <c r="P9" s="271">
        <v>16</v>
      </c>
      <c r="Q9" s="272">
        <v>12</v>
      </c>
      <c r="R9" s="275">
        <v>18</v>
      </c>
      <c r="S9" s="272">
        <v>13</v>
      </c>
      <c r="T9" s="276">
        <v>14</v>
      </c>
      <c r="U9" s="270">
        <v>15</v>
      </c>
      <c r="V9" s="271">
        <v>22</v>
      </c>
      <c r="W9" s="272">
        <v>16</v>
      </c>
      <c r="X9" s="271">
        <v>24</v>
      </c>
      <c r="Y9" s="272">
        <v>17</v>
      </c>
      <c r="Z9" s="787">
        <v>18</v>
      </c>
      <c r="AA9" s="798">
        <v>19</v>
      </c>
      <c r="AB9" s="271">
        <v>20</v>
      </c>
      <c r="AC9" s="272">
        <v>21</v>
      </c>
      <c r="AD9" s="947">
        <v>22</v>
      </c>
      <c r="AE9" s="969"/>
      <c r="AF9" s="970"/>
      <c r="AG9" s="971"/>
      <c r="AH9" s="930"/>
      <c r="AI9" s="931"/>
      <c r="AJ9" s="931"/>
      <c r="AK9" s="931"/>
      <c r="AL9" s="931"/>
      <c r="AM9" s="931"/>
      <c r="AN9" s="931"/>
      <c r="AO9" s="931"/>
    </row>
    <row r="10" spans="1:57" s="279" customFormat="1" ht="12.75" hidden="1" customHeight="1" x14ac:dyDescent="0.25">
      <c r="A10" s="280"/>
      <c r="B10" s="281" t="s">
        <v>177</v>
      </c>
      <c r="C10" s="282"/>
      <c r="D10" s="283"/>
      <c r="E10" s="284">
        <f>'[18]вспомогательная к смете  '!H43</f>
        <v>63817.1</v>
      </c>
      <c r="F10" s="271"/>
      <c r="G10" s="271"/>
      <c r="H10" s="273"/>
      <c r="I10" s="282"/>
      <c r="J10" s="283"/>
      <c r="K10" s="784">
        <f>'[18]вспомогательная к смете  '!M43</f>
        <v>34442.300000000003</v>
      </c>
      <c r="L10" s="285"/>
      <c r="M10" s="285"/>
      <c r="N10" s="287"/>
      <c r="O10" s="282"/>
      <c r="P10" s="288"/>
      <c r="Q10" s="289">
        <f>'[18]вспомогательная к смете  '!R43</f>
        <v>0</v>
      </c>
      <c r="R10" s="290"/>
      <c r="S10" s="289"/>
      <c r="T10" s="291"/>
      <c r="U10" s="282"/>
      <c r="V10" s="285"/>
      <c r="W10" s="286">
        <f>'[18]вспомогательная к смете  '!W43</f>
        <v>73353.2</v>
      </c>
      <c r="X10" s="285"/>
      <c r="Y10" s="292"/>
      <c r="Z10" s="788"/>
      <c r="AA10" s="799">
        <f>C10+I10+U10</f>
        <v>0</v>
      </c>
      <c r="AB10" s="653"/>
      <c r="AC10" s="654"/>
      <c r="AD10" s="948"/>
      <c r="AE10" s="969"/>
      <c r="AF10" s="970"/>
      <c r="AG10" s="971"/>
      <c r="AH10" s="930"/>
      <c r="AI10" s="931"/>
      <c r="AJ10" s="931"/>
      <c r="AK10" s="931"/>
      <c r="AL10" s="931"/>
      <c r="AM10" s="931"/>
      <c r="AN10" s="931"/>
      <c r="AO10" s="931"/>
    </row>
    <row r="11" spans="1:57" ht="31.5" customHeight="1" thickBot="1" x14ac:dyDescent="0.3">
      <c r="A11" s="296" t="s">
        <v>178</v>
      </c>
      <c r="B11" s="297" t="s">
        <v>179</v>
      </c>
      <c r="C11" s="298">
        <f>C12+C20+C28+C29+C34</f>
        <v>1476910.6</v>
      </c>
      <c r="D11" s="299" t="e">
        <f>D12+D20+D28+D29+D34</f>
        <v>#REF!</v>
      </c>
      <c r="E11" s="299">
        <f>E12+E20+E28+E29+E34</f>
        <v>1439954.5653225186</v>
      </c>
      <c r="F11" s="299">
        <f>F12+F20+F28+F29+F34</f>
        <v>43629043.020800002</v>
      </c>
      <c r="G11" s="299">
        <f>G12+G20+G28+G29+G34</f>
        <v>-36956.034677481308</v>
      </c>
      <c r="H11" s="300">
        <f>ROUND(E11/C11*100,1)-100</f>
        <v>-2.5</v>
      </c>
      <c r="I11" s="298" t="e">
        <f>I12+I20+I28+I29+I34</f>
        <v>#REF!</v>
      </c>
      <c r="J11" s="299" t="e">
        <f>J12+J20+J28+J29+J34</f>
        <v>#REF!</v>
      </c>
      <c r="K11" s="299">
        <f>K12+K20+K28+K29+K34</f>
        <v>724121.01212658326</v>
      </c>
      <c r="L11" s="299">
        <f>L12+L20+L28+L29+L34</f>
        <v>23.37</v>
      </c>
      <c r="M11" s="299" t="e">
        <f>M12+M20+M28+M29+M34</f>
        <v>#REF!</v>
      </c>
      <c r="N11" s="300" t="e">
        <f>ROUND(K11/I11*100,1)-100</f>
        <v>#REF!</v>
      </c>
      <c r="O11" s="301">
        <f>O12+O20+O28+O29+O34</f>
        <v>0</v>
      </c>
      <c r="P11" s="302" t="e">
        <f>P12+P20+P28+P29+P34</f>
        <v>#DIV/0!</v>
      </c>
      <c r="Q11" s="303">
        <f>Q12+Q20+Q28+Q29+Q34</f>
        <v>0</v>
      </c>
      <c r="R11" s="304" t="e">
        <f>R12+R20+R28+R29+R34</f>
        <v>#DIV/0!</v>
      </c>
      <c r="S11" s="303">
        <f>S12+S20+S28+S29+S34</f>
        <v>0</v>
      </c>
      <c r="T11" s="303"/>
      <c r="U11" s="298" t="e">
        <f>U12+U20+U28+U29+U34</f>
        <v>#REF!</v>
      </c>
      <c r="V11" s="299">
        <f>V12+V20+V28+V29+V34</f>
        <v>5.34</v>
      </c>
      <c r="W11" s="299">
        <f>W12+W20+W28+W29+W34</f>
        <v>1211936.8988508983</v>
      </c>
      <c r="X11" s="299">
        <f>X12+X20+X28+X29+X34</f>
        <v>56.099999999999994</v>
      </c>
      <c r="Y11" s="299" t="e">
        <f>Y12+Y20+Y28+Y29+Y34</f>
        <v>#REF!</v>
      </c>
      <c r="Z11" s="472" t="e">
        <f>ROUND(W11/U11*100,1)-100</f>
        <v>#REF!</v>
      </c>
      <c r="AA11" s="298" t="e">
        <f>AA12+AA20+AA28+AA29+AA34</f>
        <v>#REF!</v>
      </c>
      <c r="AB11" s="299">
        <f>AB12+AB20+AB28+AB29+AB34</f>
        <v>3376012.4762999997</v>
      </c>
      <c r="AC11" s="299" t="e">
        <f>AC12+AC20+AC28+AC29+AC34</f>
        <v>#REF!</v>
      </c>
      <c r="AD11" s="949" t="e">
        <f>ROUND(AB11/AA11*100,1)-100</f>
        <v>#REF!</v>
      </c>
      <c r="AE11" s="972"/>
      <c r="AF11" s="973"/>
      <c r="AG11" s="974"/>
      <c r="AH11" s="850"/>
      <c r="AI11" s="473" t="e">
        <f t="shared" ref="AI11:AI74" si="0">C11+I11+U11-AA11</f>
        <v>#REF!</v>
      </c>
      <c r="AJ11" s="307">
        <f t="shared" ref="AJ11:AJ74" si="1">E11+K11+W11-AB11</f>
        <v>0</v>
      </c>
      <c r="AK11" s="814">
        <f>'[3]тар см 11 мес 2021  (корр)'!AA11+'[2]тар см Декабрь 2021'!AA11</f>
        <v>3378920.9299999997</v>
      </c>
      <c r="AL11" s="814" t="e">
        <f t="shared" ref="AL11:AL74" si="2">AA11-AK11</f>
        <v>#REF!</v>
      </c>
      <c r="AM11" s="308"/>
      <c r="AN11" s="327"/>
      <c r="AO11" s="307"/>
      <c r="AP11" s="308"/>
      <c r="AQ11" s="308"/>
      <c r="AR11" s="308"/>
      <c r="AS11" s="308"/>
      <c r="AT11" s="308"/>
      <c r="AU11" s="308"/>
      <c r="AV11" s="308"/>
      <c r="AW11" s="308"/>
      <c r="AX11" s="308"/>
      <c r="AY11" s="308"/>
      <c r="AZ11" s="308"/>
      <c r="BA11" s="308"/>
      <c r="BB11" s="308"/>
      <c r="BC11" s="308"/>
      <c r="BD11" s="308"/>
      <c r="BE11" s="308"/>
    </row>
    <row r="12" spans="1:57" s="323" customFormat="1" ht="29.25" customHeight="1" thickTop="1" x14ac:dyDescent="0.25">
      <c r="A12" s="309" t="s">
        <v>0</v>
      </c>
      <c r="B12" s="310" t="s">
        <v>180</v>
      </c>
      <c r="C12" s="311">
        <f>SUM(C14:C18)</f>
        <v>510217.10000000003</v>
      </c>
      <c r="D12" s="312">
        <f>SUM(D15:D18)+D14</f>
        <v>43629003.290799998</v>
      </c>
      <c r="E12" s="313">
        <f>SUM(E14:E18)</f>
        <v>501918.7</v>
      </c>
      <c r="F12" s="314">
        <f>SUM(F14:F18)</f>
        <v>43629002.400800005</v>
      </c>
      <c r="G12" s="313">
        <f>SUM(G14:G18)</f>
        <v>-8298.3999999999869</v>
      </c>
      <c r="H12" s="315">
        <f>ROUND(E12/C12*100,1)-100</f>
        <v>-1.5999999999999943</v>
      </c>
      <c r="I12" s="311">
        <f>SUM(I14:I18)</f>
        <v>209019.7</v>
      </c>
      <c r="J12" s="311" t="e">
        <f>SUM(J15:J18)+J14</f>
        <v>#REF!</v>
      </c>
      <c r="K12" s="313">
        <f>SUM(K14:K18)</f>
        <v>198024.9</v>
      </c>
      <c r="L12" s="314">
        <f>SUM(L14:L18)</f>
        <v>6.6599999999999993</v>
      </c>
      <c r="M12" s="313">
        <f>SUM(M14:M18)</f>
        <v>-10994.799999999987</v>
      </c>
      <c r="N12" s="315">
        <f>ROUND(K12/I12*100,1)-100</f>
        <v>-5.2999999999999972</v>
      </c>
      <c r="O12" s="314">
        <f>SUM(O14:O18)</f>
        <v>0</v>
      </c>
      <c r="P12" s="317">
        <f>SUM(P14:P18)</f>
        <v>0</v>
      </c>
      <c r="Q12" s="313">
        <f>SUM(Q14:Q18)</f>
        <v>0</v>
      </c>
      <c r="R12" s="314">
        <f>SUM(R14:R18)</f>
        <v>0</v>
      </c>
      <c r="S12" s="318">
        <f>SUM(S14:S18)</f>
        <v>0</v>
      </c>
      <c r="T12" s="333"/>
      <c r="U12" s="311">
        <f>SUM(U14:U18)</f>
        <v>415730.8</v>
      </c>
      <c r="V12" s="314">
        <f>SUM(V14:V18)</f>
        <v>0</v>
      </c>
      <c r="W12" s="313">
        <f>SUM(W14:W18)</f>
        <v>410175.60000000003</v>
      </c>
      <c r="X12" s="314">
        <f>SUM(X14:X18)</f>
        <v>19.97</v>
      </c>
      <c r="Y12" s="313">
        <f>SUM(Y14:Y18)</f>
        <v>-5555.1999999999516</v>
      </c>
      <c r="Z12" s="345">
        <f>ROUND(W12/U12*100,1)-100</f>
        <v>-1.2999999999999972</v>
      </c>
      <c r="AA12" s="319">
        <f>SUM(AA14:AA18)</f>
        <v>1134967.5999999999</v>
      </c>
      <c r="AB12" s="320">
        <f>SUM(AB14:AB18)</f>
        <v>1110119.2</v>
      </c>
      <c r="AC12" s="316">
        <f>SUM(AC14:AC18)</f>
        <v>-24848.400000000001</v>
      </c>
      <c r="AD12" s="950">
        <f>ROUND(AB12/AA12*100,1)-100</f>
        <v>-2.2000000000000028</v>
      </c>
      <c r="AE12" s="972"/>
      <c r="AF12" s="973"/>
      <c r="AG12" s="974"/>
      <c r="AH12" s="851"/>
      <c r="AI12" s="473">
        <f t="shared" si="0"/>
        <v>0</v>
      </c>
      <c r="AJ12" s="307">
        <f t="shared" si="1"/>
        <v>0</v>
      </c>
      <c r="AK12" s="814">
        <f>'[3]тар см 11 мес 2021  (корр)'!AA12+'[2]тар см Декабрь 2021'!AA12</f>
        <v>1143147.4583333333</v>
      </c>
      <c r="AL12" s="814">
        <f t="shared" si="2"/>
        <v>-8179.8583333333954</v>
      </c>
      <c r="AM12" s="324"/>
      <c r="AN12" s="327"/>
      <c r="AO12" s="324"/>
    </row>
    <row r="13" spans="1:57" ht="15.75" customHeight="1" x14ac:dyDescent="0.25">
      <c r="A13" s="325"/>
      <c r="B13" s="326" t="s">
        <v>33</v>
      </c>
      <c r="C13" s="327"/>
      <c r="D13" s="328"/>
      <c r="E13" s="329"/>
      <c r="F13" s="329"/>
      <c r="G13" s="329"/>
      <c r="H13" s="330"/>
      <c r="I13" s="327"/>
      <c r="J13" s="328"/>
      <c r="K13" s="329"/>
      <c r="L13" s="331"/>
      <c r="M13" s="329"/>
      <c r="N13" s="330"/>
      <c r="O13" s="331"/>
      <c r="P13" s="329"/>
      <c r="Q13" s="329"/>
      <c r="R13" s="332"/>
      <c r="S13" s="329"/>
      <c r="T13" s="333"/>
      <c r="U13" s="327"/>
      <c r="V13" s="333"/>
      <c r="W13" s="329"/>
      <c r="X13" s="333"/>
      <c r="Y13" s="329"/>
      <c r="Z13" s="333"/>
      <c r="AA13" s="327"/>
      <c r="AB13" s="331"/>
      <c r="AC13" s="331"/>
      <c r="AD13" s="951"/>
      <c r="AE13" s="972"/>
      <c r="AF13" s="973"/>
      <c r="AG13" s="974"/>
      <c r="AH13" s="852"/>
      <c r="AI13" s="473">
        <f t="shared" si="0"/>
        <v>0</v>
      </c>
      <c r="AJ13" s="307">
        <f t="shared" si="1"/>
        <v>0</v>
      </c>
      <c r="AK13" s="814">
        <f>'[3]тар см 11 мес 2021  (корр)'!AA13+'[2]тар см Декабрь 2021'!AA13</f>
        <v>0</v>
      </c>
      <c r="AL13" s="814">
        <f t="shared" si="2"/>
        <v>0</v>
      </c>
      <c r="AM13" s="308"/>
      <c r="AN13" s="307"/>
      <c r="AO13" s="308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</row>
    <row r="14" spans="1:57" ht="14.25" customHeight="1" x14ac:dyDescent="0.25">
      <c r="A14" s="336" t="s">
        <v>21</v>
      </c>
      <c r="B14" s="352" t="s">
        <v>181</v>
      </c>
      <c r="C14" s="327">
        <f>57116/12*$A$2-1000</f>
        <v>56116</v>
      </c>
      <c r="D14" s="328">
        <f>ROUND(C14/$C$115,2)</f>
        <v>2.64</v>
      </c>
      <c r="E14" s="329">
        <f>'вспомогательная к смете  '!H9</f>
        <v>54940.1</v>
      </c>
      <c r="F14" s="329">
        <f>ROUND(E14/$E$115,2)</f>
        <v>2.5299999999999998</v>
      </c>
      <c r="G14" s="329">
        <f>E14-C14</f>
        <v>-1175.9000000000015</v>
      </c>
      <c r="H14" s="330">
        <f>ROUND(E14/C14*100,1)-100</f>
        <v>-2.0999999999999943</v>
      </c>
      <c r="I14" s="327">
        <f>216.9/12*$A$2+160-14</f>
        <v>362.9</v>
      </c>
      <c r="J14" s="328">
        <f>ROUND(I14/$C$115,2)</f>
        <v>0.02</v>
      </c>
      <c r="K14" s="329">
        <f>'вспомогательная к смете  '!M9</f>
        <v>362.3</v>
      </c>
      <c r="L14" s="329">
        <f>ROUND(K14/$K$115,2)</f>
        <v>0.01</v>
      </c>
      <c r="M14" s="329">
        <f>K14-I14</f>
        <v>-0.59999999999996589</v>
      </c>
      <c r="N14" s="330">
        <f>ROUND(K14/I14*100,1)-100</f>
        <v>-0.20000000000000284</v>
      </c>
      <c r="O14" s="331"/>
      <c r="P14" s="329"/>
      <c r="Q14" s="329">
        <f>'вспомогательная к смете  '!R9</f>
        <v>0</v>
      </c>
      <c r="R14" s="329"/>
      <c r="S14" s="329"/>
      <c r="T14" s="333"/>
      <c r="U14" s="327">
        <f>42553.4/12*$A$2+1085.5+14+1000</f>
        <v>44652.9</v>
      </c>
      <c r="V14" s="329"/>
      <c r="W14" s="329">
        <f>'вспомогательная к смете  '!W9</f>
        <v>44150.400000000001</v>
      </c>
      <c r="X14" s="329">
        <f>ROUND(W14/$W$115,2)</f>
        <v>2.15</v>
      </c>
      <c r="Y14" s="329">
        <f>W14-U14</f>
        <v>-502.5</v>
      </c>
      <c r="Z14" s="333">
        <f>ROUND(W14/U14*100,1)-100</f>
        <v>-1.0999999999999943</v>
      </c>
      <c r="AA14" s="800">
        <f>C14+I14+O14+U14</f>
        <v>101131.8</v>
      </c>
      <c r="AB14" s="333">
        <f>E14+K14+Q14+W14</f>
        <v>99452.800000000003</v>
      </c>
      <c r="AC14" s="329">
        <f>AB14-AA14</f>
        <v>-1679</v>
      </c>
      <c r="AD14" s="951">
        <f>ROUND(AB14/AA14*100,1)-100</f>
        <v>-1.7000000000000028</v>
      </c>
      <c r="AE14" s="972"/>
      <c r="AF14" s="973"/>
      <c r="AG14" s="974"/>
      <c r="AH14" s="852"/>
      <c r="AI14" s="473">
        <f t="shared" si="0"/>
        <v>0</v>
      </c>
      <c r="AJ14" s="307">
        <f t="shared" si="1"/>
        <v>0</v>
      </c>
      <c r="AK14" s="814">
        <f>'[3]тар см 11 мес 2021  (корр)'!AA14+'[2]тар см Декабрь 2021'!AA14</f>
        <v>101766.14166666666</v>
      </c>
      <c r="AL14" s="814">
        <f t="shared" si="2"/>
        <v>-634.34166666665988</v>
      </c>
      <c r="AM14" s="308"/>
      <c r="AN14" s="307"/>
      <c r="AO14" s="307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</row>
    <row r="15" spans="1:57" s="946" customFormat="1" ht="21.75" customHeight="1" x14ac:dyDescent="0.25">
      <c r="A15" s="1006" t="s">
        <v>23</v>
      </c>
      <c r="B15" s="1007" t="s">
        <v>77</v>
      </c>
      <c r="C15" s="327">
        <f>62268.4/12*$A$2-2500-2700</f>
        <v>57068.400000000009</v>
      </c>
      <c r="D15" s="328">
        <f>ROUND(C15/$C$115,2)</f>
        <v>2.69</v>
      </c>
      <c r="E15" s="329">
        <f>'вспомогательная к смете  '!H10</f>
        <v>56982.5</v>
      </c>
      <c r="F15" s="329">
        <f>ROUND(E15/$E$115,2)</f>
        <v>2.63</v>
      </c>
      <c r="G15" s="329">
        <f>E15-C15</f>
        <v>-85.900000000008731</v>
      </c>
      <c r="H15" s="330">
        <f>ROUND(E15/C15*100,1)-100</f>
        <v>-0.20000000000000284</v>
      </c>
      <c r="I15" s="327">
        <f>20199.3/12*$A$2+2500-500</f>
        <v>22199.3</v>
      </c>
      <c r="J15" s="328">
        <f>ROUND(I15/$C$115,2)</f>
        <v>1.05</v>
      </c>
      <c r="K15" s="329">
        <f>'вспомогательная к смете  '!M10</f>
        <v>21908.5</v>
      </c>
      <c r="L15" s="329">
        <f>ROUND(K15/$K$115,2)</f>
        <v>0.74</v>
      </c>
      <c r="M15" s="329">
        <f>K15-I15</f>
        <v>-290.79999999999927</v>
      </c>
      <c r="N15" s="330">
        <f>ROUND(K15/I15*100,1)-100</f>
        <v>-1.2999999999999972</v>
      </c>
      <c r="O15" s="327"/>
      <c r="P15" s="329"/>
      <c r="Q15" s="329">
        <f>'вспомогательная к смете  '!R10</f>
        <v>0</v>
      </c>
      <c r="R15" s="329">
        <f>ROUND(Q15/$K$115,2)</f>
        <v>0</v>
      </c>
      <c r="S15" s="329">
        <f>Q15-O15</f>
        <v>0</v>
      </c>
      <c r="T15" s="333"/>
      <c r="U15" s="327">
        <f>70957.2/12*$A$2-11500</f>
        <v>59457.2</v>
      </c>
      <c r="V15" s="329"/>
      <c r="W15" s="329">
        <f>'вспомогательная к смете  '!W10</f>
        <v>58953.5</v>
      </c>
      <c r="X15" s="329">
        <f>ROUNDUP(W15/$W$115,2)</f>
        <v>2.8699999999999997</v>
      </c>
      <c r="Y15" s="329">
        <f>W15-U15</f>
        <v>-503.69999999999709</v>
      </c>
      <c r="Z15" s="333">
        <f>ROUND(W15/U15*100,1)-100</f>
        <v>-0.79999999999999716</v>
      </c>
      <c r="AA15" s="800">
        <f>C15+I15+O15+U15</f>
        <v>138724.90000000002</v>
      </c>
      <c r="AB15" s="333">
        <f>E15+K15+Q15+W15</f>
        <v>137844.5</v>
      </c>
      <c r="AC15" s="329">
        <f>AB15-AA15</f>
        <v>-880.40000000002328</v>
      </c>
      <c r="AD15" s="951">
        <f>ROUND(AB15/AA15*100,1)-100</f>
        <v>-0.59999999999999432</v>
      </c>
      <c r="AE15" s="972">
        <f>$AE$2-AD15</f>
        <v>-4.3900000000000059</v>
      </c>
      <c r="AF15" s="973">
        <f>AC15*AE15/AD15</f>
        <v>-6441.5933333335734</v>
      </c>
      <c r="AG15" s="974"/>
      <c r="AH15" s="932"/>
      <c r="AI15" s="473">
        <f t="shared" si="0"/>
        <v>0</v>
      </c>
      <c r="AJ15" s="307">
        <f t="shared" si="1"/>
        <v>0</v>
      </c>
      <c r="AK15" s="814">
        <f>'[3]тар см 11 мес 2021  (корр)'!AA15+'[2]тар см Декабрь 2021'!AA15</f>
        <v>149985.99166666664</v>
      </c>
      <c r="AL15" s="814">
        <f t="shared" si="2"/>
        <v>-11261.091666666616</v>
      </c>
      <c r="AM15" s="308"/>
      <c r="AN15" s="307"/>
      <c r="AO15" s="307"/>
      <c r="AP15" s="308"/>
      <c r="AQ15" s="308"/>
      <c r="AR15" s="308"/>
      <c r="AS15" s="308"/>
      <c r="AT15" s="308"/>
      <c r="AU15" s="308"/>
      <c r="AV15" s="308"/>
      <c r="AW15" s="308"/>
      <c r="AX15" s="308"/>
      <c r="AY15" s="308"/>
      <c r="AZ15" s="308"/>
      <c r="BA15" s="308"/>
      <c r="BB15" s="308"/>
      <c r="BC15" s="308"/>
      <c r="BD15" s="308"/>
      <c r="BE15" s="308"/>
    </row>
    <row r="16" spans="1:57" ht="15.75" customHeight="1" x14ac:dyDescent="0.25">
      <c r="A16" s="336" t="s">
        <v>25</v>
      </c>
      <c r="B16" s="339" t="s">
        <v>182</v>
      </c>
      <c r="C16" s="327"/>
      <c r="D16" s="61">
        <f>'[4]вспомогательная к смете  '!D16+'[19]вспомогательная к смете  '!D16+'[6]вспомогательная к смете  '!D16+'[20]вспомогательная к смете  '!D16+'[21]вспомогательная к смете  '!D16+'[17]вспомогательная к смете  '!D16</f>
        <v>43628979.270800002</v>
      </c>
      <c r="E16" s="329">
        <f>'вспомогательная к смете  '!H11</f>
        <v>0</v>
      </c>
      <c r="F16" s="62">
        <f>C16+D16+E16</f>
        <v>43628979.270800002</v>
      </c>
      <c r="G16" s="329"/>
      <c r="H16" s="330"/>
      <c r="I16" s="327"/>
      <c r="J16" s="61" t="e">
        <f>'[4]вспомогательная к смете  '!J16+'[19]вспомогательная к смете  '!J16+'[6]вспомогательная к смете  '!J16+'[20]вспомогательная к смете  '!J16+'[21]вспомогательная к смете  '!J16+'[17]вспомогательная к смете  '!J16</f>
        <v>#REF!</v>
      </c>
      <c r="K16" s="329">
        <f>'вспомогательная к смете  '!N11</f>
        <v>0</v>
      </c>
      <c r="L16" s="329"/>
      <c r="M16" s="329"/>
      <c r="N16" s="330"/>
      <c r="O16" s="331"/>
      <c r="P16" s="329"/>
      <c r="Q16" s="329">
        <f>'вспомогательная к смете  '!R11</f>
        <v>0</v>
      </c>
      <c r="R16" s="329"/>
      <c r="S16" s="329"/>
      <c r="T16" s="333"/>
      <c r="U16" s="327">
        <f>5312.1/12*$A$2</f>
        <v>5312.1</v>
      </c>
      <c r="V16" s="329"/>
      <c r="W16" s="329">
        <f>'вспомогательная к смете  '!W11</f>
        <v>5311.7999999999993</v>
      </c>
      <c r="X16" s="329">
        <f>ROUND(W16/$W$115,2)</f>
        <v>0.26</v>
      </c>
      <c r="Y16" s="329">
        <f>W16-U16</f>
        <v>-0.30000000000109139</v>
      </c>
      <c r="Z16" s="333">
        <f>ROUND(W16/U16*100,1)-100</f>
        <v>0</v>
      </c>
      <c r="AA16" s="800">
        <f>C16+I16+O16+U16</f>
        <v>5312.1</v>
      </c>
      <c r="AB16" s="333">
        <f>E16+K16+Q16+W16</f>
        <v>5311.7999999999993</v>
      </c>
      <c r="AC16" s="329">
        <f>AB16-AA16</f>
        <v>-0.30000000000109139</v>
      </c>
      <c r="AD16" s="951">
        <f>ROUND(AB16/AA16*100,1)-100</f>
        <v>0</v>
      </c>
      <c r="AE16" s="972"/>
      <c r="AF16" s="973"/>
      <c r="AG16" s="974"/>
      <c r="AH16" s="852"/>
      <c r="AI16" s="473">
        <f t="shared" si="0"/>
        <v>0</v>
      </c>
      <c r="AJ16" s="307">
        <f t="shared" si="1"/>
        <v>0</v>
      </c>
      <c r="AK16" s="814">
        <f>'[3]тар см 11 мес 2021  (корр)'!AA16+'[2]тар см Декабрь 2021'!AA16</f>
        <v>5625.9250000000002</v>
      </c>
      <c r="AL16" s="814">
        <f t="shared" si="2"/>
        <v>-313.82499999999982</v>
      </c>
      <c r="AM16" s="308"/>
      <c r="AN16" s="307"/>
      <c r="AO16" s="307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</row>
    <row r="17" spans="1:41" ht="23.25" customHeight="1" x14ac:dyDescent="0.25">
      <c r="A17" s="336" t="s">
        <v>27</v>
      </c>
      <c r="B17" s="339" t="s">
        <v>183</v>
      </c>
      <c r="C17" s="327">
        <f>376585/12*$A$2</f>
        <v>376585</v>
      </c>
      <c r="D17" s="328">
        <f>ROUND(C17/$C$115,2)</f>
        <v>17.73</v>
      </c>
      <c r="E17" s="329">
        <f>'вспомогательная к смете  '!H12</f>
        <v>367850.9</v>
      </c>
      <c r="F17" s="329">
        <f>ROUND(E17/$E$115,2)</f>
        <v>16.95</v>
      </c>
      <c r="G17" s="329">
        <f>E17-C17</f>
        <v>-8734.0999999999767</v>
      </c>
      <c r="H17" s="330">
        <f>ROUND(E17/C17*100,1)-100</f>
        <v>-2.2999999999999972</v>
      </c>
      <c r="I17" s="327">
        <f>172634.4/12*$A$2</f>
        <v>172634.4</v>
      </c>
      <c r="J17" s="328">
        <f>ROUND(I17/$C$115,2)</f>
        <v>8.1300000000000008</v>
      </c>
      <c r="K17" s="329">
        <f>'вспомогательная к смете  '!M12</f>
        <v>165339.6</v>
      </c>
      <c r="L17" s="329">
        <f>ROUND(K17/$K$115,2)</f>
        <v>5.56</v>
      </c>
      <c r="M17" s="329">
        <f>K17-I17</f>
        <v>-7294.7999999999884</v>
      </c>
      <c r="N17" s="330">
        <f>ROUND(K17/I17*100,1)-100</f>
        <v>-4.2000000000000028</v>
      </c>
      <c r="O17" s="327"/>
      <c r="P17" s="329">
        <f>ROUND(O17/$C$115,2)</f>
        <v>0</v>
      </c>
      <c r="Q17" s="329">
        <f>'вспомогательная к смете  '!R12</f>
        <v>0</v>
      </c>
      <c r="R17" s="329">
        <f>ROUND(Q17/$E$115,2)</f>
        <v>0</v>
      </c>
      <c r="S17" s="329">
        <f>Q17-O17</f>
        <v>0</v>
      </c>
      <c r="T17" s="333"/>
      <c r="U17" s="327">
        <f>297281/12*$A$2</f>
        <v>297281</v>
      </c>
      <c r="V17" s="329"/>
      <c r="W17" s="329">
        <f>'вспомогательная к смете  '!W12</f>
        <v>293183.80000000005</v>
      </c>
      <c r="X17" s="329">
        <f>ROUND(W17/$W$115,2)</f>
        <v>14.27</v>
      </c>
      <c r="Y17" s="329">
        <f>W17-U17</f>
        <v>-4097.1999999999534</v>
      </c>
      <c r="Z17" s="333">
        <f>ROUND(W17/U17*100,1)-100</f>
        <v>-1.4000000000000057</v>
      </c>
      <c r="AA17" s="801">
        <f>C17+I17+O17+U17</f>
        <v>846500.4</v>
      </c>
      <c r="AB17" s="333">
        <f>E17+K17+Q17+W17</f>
        <v>826374.3</v>
      </c>
      <c r="AC17" s="329">
        <f>AB17-AA17</f>
        <v>-20126.099999999977</v>
      </c>
      <c r="AD17" s="951">
        <f>ROUND(AB17/AA17*100,1)-100</f>
        <v>-2.4000000000000057</v>
      </c>
      <c r="AE17" s="972"/>
      <c r="AF17" s="973"/>
      <c r="AG17" s="974"/>
      <c r="AH17" s="852"/>
      <c r="AI17" s="473">
        <f t="shared" si="0"/>
        <v>0</v>
      </c>
      <c r="AJ17" s="307">
        <f t="shared" si="1"/>
        <v>0</v>
      </c>
      <c r="AK17" s="814">
        <f>'[3]тар см 11 мес 2021  (корр)'!AA17+'[2]тар см Декабрь 2021'!AA17</f>
        <v>842470.89999999991</v>
      </c>
      <c r="AL17" s="814">
        <f t="shared" si="2"/>
        <v>4029.5000000001164</v>
      </c>
      <c r="AM17" s="308"/>
      <c r="AN17" s="307"/>
      <c r="AO17" s="307"/>
    </row>
    <row r="18" spans="1:41" s="946" customFormat="1" ht="31.5" customHeight="1" x14ac:dyDescent="0.25">
      <c r="A18" s="1006" t="s">
        <v>29</v>
      </c>
      <c r="B18" s="1007" t="s">
        <v>184</v>
      </c>
      <c r="C18" s="327">
        <f>20527.7-100+20</f>
        <v>20447.7</v>
      </c>
      <c r="D18" s="328">
        <f>ROUND(C18/$C$115,2)</f>
        <v>0.96</v>
      </c>
      <c r="E18" s="329">
        <f>'вспомогательная к смете  '!H13</f>
        <v>22145.200000000001</v>
      </c>
      <c r="F18" s="329">
        <f>ROUND(E18/$E$115,2)</f>
        <v>1.02</v>
      </c>
      <c r="G18" s="329">
        <f>E18-C18</f>
        <v>1697.5</v>
      </c>
      <c r="H18" s="330">
        <f>ROUND(E18/C18*100,1)-100</f>
        <v>8.2999999999999972</v>
      </c>
      <c r="I18" s="327">
        <f>13763.1+60</f>
        <v>13823.1</v>
      </c>
      <c r="J18" s="328">
        <f>ROUND(I18/$C$115,2)</f>
        <v>0.65</v>
      </c>
      <c r="K18" s="329">
        <f>'вспомогательная к смете  '!M13</f>
        <v>10414.500000000002</v>
      </c>
      <c r="L18" s="329">
        <f>ROUND(K18/$K$115,2)</f>
        <v>0.35</v>
      </c>
      <c r="M18" s="329">
        <f>K18-I18</f>
        <v>-3408.5999999999985</v>
      </c>
      <c r="N18" s="330">
        <f>ROUND(K18/I18*100,1)-100</f>
        <v>-24.700000000000003</v>
      </c>
      <c r="O18" s="331"/>
      <c r="P18" s="329"/>
      <c r="Q18" s="329">
        <f>'вспомогательная к смете  '!R13</f>
        <v>0</v>
      </c>
      <c r="R18" s="329"/>
      <c r="S18" s="329"/>
      <c r="T18" s="333"/>
      <c r="U18" s="327">
        <f>9007.6/12*$A$2+20</f>
        <v>9027.6</v>
      </c>
      <c r="V18" s="329"/>
      <c r="W18" s="329">
        <f>'вспомогательная к смете  '!W13</f>
        <v>8576.1</v>
      </c>
      <c r="X18" s="329">
        <f>ROUND(W18/$W$115,2)</f>
        <v>0.42</v>
      </c>
      <c r="Y18" s="329">
        <f>W18-U18</f>
        <v>-451.5</v>
      </c>
      <c r="Z18" s="333">
        <f>ROUND(W18/U18*100,1)-100</f>
        <v>-5</v>
      </c>
      <c r="AA18" s="800">
        <f>C18+I18+O18+U18</f>
        <v>43298.400000000001</v>
      </c>
      <c r="AB18" s="333">
        <f>E18+K18+Q18+W18</f>
        <v>41135.800000000003</v>
      </c>
      <c r="AC18" s="329">
        <f>AB18-AA18</f>
        <v>-2162.5999999999985</v>
      </c>
      <c r="AD18" s="951">
        <f>ROUND(AB18/AA18*100,1)-100</f>
        <v>-5</v>
      </c>
      <c r="AE18" s="972">
        <f>$AE$2-AD18</f>
        <v>9.9999999999997868E-3</v>
      </c>
      <c r="AF18" s="973">
        <f>AC18*AE18/AD18</f>
        <v>4.3251999999999047</v>
      </c>
      <c r="AG18" s="977" t="s">
        <v>265</v>
      </c>
      <c r="AH18" s="932"/>
      <c r="AI18" s="473">
        <f t="shared" si="0"/>
        <v>0</v>
      </c>
      <c r="AJ18" s="307">
        <f t="shared" si="1"/>
        <v>0</v>
      </c>
      <c r="AK18" s="814">
        <f>'[3]тар см 11 мес 2021  (корр)'!AA18+'[2]тар см Декабрь 2021'!AA18</f>
        <v>43298.500000000007</v>
      </c>
      <c r="AL18" s="814">
        <f t="shared" si="2"/>
        <v>-0.10000000000582077</v>
      </c>
      <c r="AM18" s="308"/>
      <c r="AN18" s="307"/>
      <c r="AO18" s="307"/>
    </row>
    <row r="19" spans="1:41" ht="6" hidden="1" customHeight="1" x14ac:dyDescent="0.25">
      <c r="A19" s="336"/>
      <c r="B19" s="339"/>
      <c r="C19" s="327" t="e">
        <f>'[22]тар см 8 мес 2021 '!C19+#REF!</f>
        <v>#REF!</v>
      </c>
      <c r="D19" s="328"/>
      <c r="E19" s="329"/>
      <c r="F19" s="329"/>
      <c r="G19" s="329"/>
      <c r="H19" s="330"/>
      <c r="I19" s="327" t="e">
        <f>'[22]тар см 8 мес 2021 '!I19+#REF!</f>
        <v>#REF!</v>
      </c>
      <c r="J19" s="328"/>
      <c r="K19" s="329"/>
      <c r="L19" s="329"/>
      <c r="M19" s="329"/>
      <c r="N19" s="330"/>
      <c r="O19" s="331"/>
      <c r="P19" s="329"/>
      <c r="Q19" s="329">
        <f>'вспомогательная к смете  '!R14</f>
        <v>0</v>
      </c>
      <c r="R19" s="329"/>
      <c r="S19" s="329"/>
      <c r="T19" s="333" t="e">
        <f>ROUND(Q19/O19*100,1)-100</f>
        <v>#DIV/0!</v>
      </c>
      <c r="U19" s="327" t="e">
        <f>'[22]тар см 8 мес 2021 '!U19+#REF!</f>
        <v>#REF!</v>
      </c>
      <c r="V19" s="329"/>
      <c r="W19" s="329"/>
      <c r="X19" s="329"/>
      <c r="Y19" s="329"/>
      <c r="Z19" s="333"/>
      <c r="AA19" s="800"/>
      <c r="AB19" s="333"/>
      <c r="AC19" s="329"/>
      <c r="AD19" s="951"/>
      <c r="AE19" s="972"/>
      <c r="AF19" s="973"/>
      <c r="AG19" s="974"/>
      <c r="AH19" s="852"/>
      <c r="AI19" s="473" t="e">
        <f t="shared" si="0"/>
        <v>#REF!</v>
      </c>
      <c r="AJ19" s="307">
        <f t="shared" si="1"/>
        <v>0</v>
      </c>
      <c r="AK19" s="814">
        <f>'[3]тар см 11 мес 2021  (корр)'!AA19+'[2]тар см Декабрь 2021'!AA19</f>
        <v>0</v>
      </c>
      <c r="AL19" s="814">
        <f t="shared" si="2"/>
        <v>0</v>
      </c>
      <c r="AM19" s="308"/>
      <c r="AN19" s="307"/>
      <c r="AO19" s="307"/>
    </row>
    <row r="20" spans="1:41" s="876" customFormat="1" ht="25.5" customHeight="1" x14ac:dyDescent="0.25">
      <c r="A20" s="908" t="s">
        <v>31</v>
      </c>
      <c r="B20" s="909" t="s">
        <v>185</v>
      </c>
      <c r="C20" s="870">
        <f>C22+C23+C27</f>
        <v>473825.69999999995</v>
      </c>
      <c r="D20" s="871">
        <f>SUM(D22:D25)</f>
        <v>0</v>
      </c>
      <c r="E20" s="872">
        <f>E22+E23+E27</f>
        <v>470439</v>
      </c>
      <c r="F20" s="872">
        <f>F22+F23</f>
        <v>19.600000000000001</v>
      </c>
      <c r="G20" s="872">
        <f>G22+G23+G27</f>
        <v>-3386.6999999999189</v>
      </c>
      <c r="H20" s="873">
        <f>ROUND(E20/C20*100,1)-100</f>
        <v>-0.70000000000000284</v>
      </c>
      <c r="I20" s="870">
        <f>I22+I23+I27</f>
        <v>277705.8</v>
      </c>
      <c r="J20" s="871">
        <f>SUM(J22:J25)</f>
        <v>0</v>
      </c>
      <c r="K20" s="872">
        <f>K22+K23+K27</f>
        <v>286542.5</v>
      </c>
      <c r="L20" s="872">
        <f>L22+L23</f>
        <v>8.75</v>
      </c>
      <c r="M20" s="872">
        <f>M22+M23+M27</f>
        <v>8836.7000000000007</v>
      </c>
      <c r="N20" s="873">
        <f>ROUND(K20/I20*100,1)-100</f>
        <v>3.2000000000000028</v>
      </c>
      <c r="O20" s="874">
        <f>O22+O23+O27</f>
        <v>0</v>
      </c>
      <c r="P20" s="872">
        <f>P22+P23</f>
        <v>0</v>
      </c>
      <c r="Q20" s="872">
        <f>Q22+Q23+Q27</f>
        <v>0</v>
      </c>
      <c r="R20" s="872">
        <f>R22+R23</f>
        <v>0</v>
      </c>
      <c r="S20" s="872">
        <f>S22+S23+S27</f>
        <v>0</v>
      </c>
      <c r="T20" s="843"/>
      <c r="U20" s="870">
        <f>U22+U23+U27</f>
        <v>529839.4</v>
      </c>
      <c r="V20" s="872">
        <f>V22+V23</f>
        <v>0</v>
      </c>
      <c r="W20" s="872">
        <f>W22+W23+W27</f>
        <v>520849.3</v>
      </c>
      <c r="X20" s="872">
        <f>X22+X23</f>
        <v>22.94</v>
      </c>
      <c r="Y20" s="872">
        <f>Y22+Y23+Y27</f>
        <v>-8990.1000000000095</v>
      </c>
      <c r="Z20" s="875">
        <f>ROUND(W20/U20*100,1)-100</f>
        <v>-1.7000000000000028</v>
      </c>
      <c r="AA20" s="870">
        <f>AA22+AA23+AA27</f>
        <v>1281370.8999999999</v>
      </c>
      <c r="AB20" s="872">
        <f>AB22+AB23+AB27</f>
        <v>1277830.8</v>
      </c>
      <c r="AC20" s="872">
        <f>AC22+AC23+AC27</f>
        <v>-3540.0999999998139</v>
      </c>
      <c r="AD20" s="953">
        <f>ROUND(AB20/AA20*100,1)-100</f>
        <v>-0.29999999999999716</v>
      </c>
      <c r="AE20" s="972" t="s">
        <v>266</v>
      </c>
      <c r="AF20" s="973"/>
      <c r="AG20" s="974"/>
      <c r="AH20" s="851"/>
      <c r="AI20" s="473">
        <f t="shared" si="0"/>
        <v>0</v>
      </c>
      <c r="AJ20" s="307">
        <f t="shared" si="1"/>
        <v>0</v>
      </c>
      <c r="AK20" s="814">
        <f>'[3]тар см 11 мес 2021  (корр)'!AA20+'[2]тар см Декабрь 2021'!AA20</f>
        <v>1276216.9916666665</v>
      </c>
      <c r="AL20" s="814">
        <f t="shared" si="2"/>
        <v>5153.908333333442</v>
      </c>
      <c r="AM20" s="324"/>
      <c r="AN20" s="307"/>
      <c r="AO20" s="307"/>
    </row>
    <row r="21" spans="1:41" ht="15.75" customHeight="1" x14ac:dyDescent="0.25">
      <c r="A21" s="325"/>
      <c r="B21" s="326" t="s">
        <v>33</v>
      </c>
      <c r="C21" s="327"/>
      <c r="D21" s="328"/>
      <c r="E21" s="329"/>
      <c r="F21" s="329"/>
      <c r="G21" s="329"/>
      <c r="H21" s="330"/>
      <c r="I21" s="327"/>
      <c r="J21" s="328"/>
      <c r="K21" s="329"/>
      <c r="L21" s="329"/>
      <c r="M21" s="329"/>
      <c r="N21" s="330"/>
      <c r="O21" s="331"/>
      <c r="P21" s="329"/>
      <c r="Q21" s="329"/>
      <c r="R21" s="329"/>
      <c r="S21" s="329"/>
      <c r="T21" s="333"/>
      <c r="U21" s="327"/>
      <c r="V21" s="349"/>
      <c r="W21" s="349"/>
      <c r="X21" s="349"/>
      <c r="Y21" s="349"/>
      <c r="Z21" s="789"/>
      <c r="AA21" s="800"/>
      <c r="AB21" s="333"/>
      <c r="AC21" s="329"/>
      <c r="AD21" s="951"/>
      <c r="AE21" s="972"/>
      <c r="AF21" s="973"/>
      <c r="AG21" s="974"/>
      <c r="AH21" s="852"/>
      <c r="AI21" s="473">
        <f t="shared" si="0"/>
        <v>0</v>
      </c>
      <c r="AJ21" s="307">
        <f t="shared" si="1"/>
        <v>0</v>
      </c>
      <c r="AK21" s="814">
        <f>'[3]тар см 11 мес 2021  (корр)'!AA21+'[2]тар см Декабрь 2021'!AA21</f>
        <v>0</v>
      </c>
      <c r="AL21" s="814">
        <f t="shared" si="2"/>
        <v>0</v>
      </c>
      <c r="AM21" s="308"/>
      <c r="AN21" s="307"/>
      <c r="AO21" s="307"/>
    </row>
    <row r="22" spans="1:41" ht="27" customHeight="1" x14ac:dyDescent="0.25">
      <c r="A22" s="336" t="s">
        <v>34</v>
      </c>
      <c r="B22" s="351" t="s">
        <v>186</v>
      </c>
      <c r="C22" s="327">
        <f>428285.7/12*$A$2</f>
        <v>428285.69999999995</v>
      </c>
      <c r="D22" s="328"/>
      <c r="E22" s="329">
        <f>'вспомогательная к смете  '!H16</f>
        <v>425388.60000000003</v>
      </c>
      <c r="F22" s="329">
        <f>ROUND(E22/$E$115,2)</f>
        <v>19.600000000000001</v>
      </c>
      <c r="G22" s="329">
        <f>E22-C22</f>
        <v>-2897.0999999999185</v>
      </c>
      <c r="H22" s="330">
        <f>ROUND(E22/C22*100,1)-100</f>
        <v>-0.70000000000000284</v>
      </c>
      <c r="I22" s="327">
        <f>251762.5/12*$A$2</f>
        <v>251762.5</v>
      </c>
      <c r="J22" s="328"/>
      <c r="K22" s="329">
        <f>'вспомогательная к смете  '!M16</f>
        <v>259874.5</v>
      </c>
      <c r="L22" s="329">
        <f>ROUNDUP(K22/$K$115,2)</f>
        <v>8.75</v>
      </c>
      <c r="M22" s="329">
        <f>K22-I22</f>
        <v>8112</v>
      </c>
      <c r="N22" s="330">
        <f>ROUND(K22/I22*100,1)-100</f>
        <v>3.2000000000000028</v>
      </c>
      <c r="O22" s="327"/>
      <c r="P22" s="329"/>
      <c r="Q22" s="329">
        <f>'вспомогательная к смете  '!R17</f>
        <v>0</v>
      </c>
      <c r="R22" s="329">
        <f>ROUND(Q22/$E$115,2)</f>
        <v>0</v>
      </c>
      <c r="S22" s="329">
        <f t="shared" ref="S22:S28" si="3">Q22-O22</f>
        <v>0</v>
      </c>
      <c r="T22" s="333"/>
      <c r="U22" s="327">
        <f>478927.5/12*$A$2</f>
        <v>478927.5</v>
      </c>
      <c r="V22" s="329"/>
      <c r="W22" s="329">
        <f>'вспомогательная к смете  '!W16</f>
        <v>471213.8</v>
      </c>
      <c r="X22" s="329">
        <f>ROUND(W22/$W$115,2)</f>
        <v>22.94</v>
      </c>
      <c r="Y22" s="329">
        <f t="shared" ref="Y22:Y28" si="4">W22-U22</f>
        <v>-7713.7000000000116</v>
      </c>
      <c r="Z22" s="333">
        <f>ROUND(W22/U22*100,1)-100</f>
        <v>-1.5999999999999943</v>
      </c>
      <c r="AA22" s="800">
        <f t="shared" ref="AA22:AA28" si="5">C22+I22+O22+U22</f>
        <v>1158975.7</v>
      </c>
      <c r="AB22" s="333">
        <f>E22+K22+Q22+W22</f>
        <v>1156476.9000000001</v>
      </c>
      <c r="AC22" s="329">
        <f t="shared" ref="AC22:AC28" si="6">AB22-AA22</f>
        <v>-2498.7999999998137</v>
      </c>
      <c r="AD22" s="951">
        <f>ROUND(AB22/AA22*100,1)-100</f>
        <v>-0.20000000000000284</v>
      </c>
      <c r="AE22" s="972"/>
      <c r="AF22" s="973"/>
      <c r="AG22" s="974"/>
      <c r="AH22" s="852"/>
      <c r="AI22" s="473">
        <f t="shared" si="0"/>
        <v>0</v>
      </c>
      <c r="AJ22" s="307">
        <f t="shared" si="1"/>
        <v>0</v>
      </c>
      <c r="AK22" s="814">
        <f>'[3]тар см 11 мес 2021  (корр)'!AA22+'[2]тар см Декабрь 2021'!AA22</f>
        <v>1154099.1916666667</v>
      </c>
      <c r="AL22" s="814">
        <f t="shared" si="2"/>
        <v>4876.5083333333023</v>
      </c>
      <c r="AM22" s="308"/>
      <c r="AN22" s="307"/>
      <c r="AO22" s="307">
        <f>AB22/9*12</f>
        <v>1541969.2000000002</v>
      </c>
    </row>
    <row r="23" spans="1:41" ht="39" customHeight="1" x14ac:dyDescent="0.25">
      <c r="A23" s="336" t="s">
        <v>36</v>
      </c>
      <c r="B23" s="768" t="s">
        <v>223</v>
      </c>
      <c r="C23" s="327">
        <f>44133.3/12*$A$2</f>
        <v>44133.3</v>
      </c>
      <c r="D23" s="328"/>
      <c r="E23" s="329">
        <f>E24+E25+E26</f>
        <v>43539.3</v>
      </c>
      <c r="F23" s="329"/>
      <c r="G23" s="329">
        <f>E23-C23</f>
        <v>-594</v>
      </c>
      <c r="H23" s="330">
        <f>ROUND(E23/C23*100,1)-100</f>
        <v>-1.2999999999999972</v>
      </c>
      <c r="I23" s="327">
        <f>SUM(I24:I26)</f>
        <v>25943.3</v>
      </c>
      <c r="J23" s="328"/>
      <c r="K23" s="329">
        <f>K24+K25+K26</f>
        <v>26668</v>
      </c>
      <c r="L23" s="329"/>
      <c r="M23" s="329">
        <f>K23-I23</f>
        <v>724.70000000000073</v>
      </c>
      <c r="N23" s="330">
        <f>ROUND(K23/I23*100,1)-100</f>
        <v>2.7999999999999972</v>
      </c>
      <c r="O23" s="327"/>
      <c r="P23" s="329"/>
      <c r="Q23" s="329">
        <f>'вспомогательная к смете  '!R18</f>
        <v>0</v>
      </c>
      <c r="R23" s="329"/>
      <c r="S23" s="329">
        <f t="shared" si="3"/>
        <v>0</v>
      </c>
      <c r="T23" s="333"/>
      <c r="U23" s="327">
        <f>SUM(U24:U26)</f>
        <v>49351.799999999996</v>
      </c>
      <c r="V23" s="329"/>
      <c r="W23" s="329">
        <f>W24+W25+W26</f>
        <v>48269.599999999999</v>
      </c>
      <c r="X23" s="329"/>
      <c r="Y23" s="329">
        <f t="shared" si="4"/>
        <v>-1082.1999999999971</v>
      </c>
      <c r="Z23" s="333">
        <f>ROUND(W23/U23*100,1)-100</f>
        <v>-2.2000000000000028</v>
      </c>
      <c r="AA23" s="800">
        <f t="shared" si="5"/>
        <v>119428.4</v>
      </c>
      <c r="AB23" s="329">
        <f>AB24+AB25+AB26</f>
        <v>118476.9</v>
      </c>
      <c r="AC23" s="329">
        <f t="shared" si="6"/>
        <v>-951.5</v>
      </c>
      <c r="AD23" s="951">
        <f>ROUND(AB23/AA23*100,1)-100</f>
        <v>-0.79999999999999716</v>
      </c>
      <c r="AE23" s="972"/>
      <c r="AF23" s="973"/>
      <c r="AG23" s="974"/>
      <c r="AH23" s="852"/>
      <c r="AI23" s="473">
        <f t="shared" si="0"/>
        <v>0</v>
      </c>
      <c r="AJ23" s="307">
        <f t="shared" si="1"/>
        <v>0</v>
      </c>
      <c r="AK23" s="814">
        <f>'[3]тар см 11 мес 2021  (корр)'!AA23+'[2]тар см Декабрь 2021'!AA23</f>
        <v>119151.03333333333</v>
      </c>
      <c r="AL23" s="814">
        <f t="shared" si="2"/>
        <v>277.36666666666861</v>
      </c>
      <c r="AM23" s="308"/>
      <c r="AN23" s="594"/>
      <c r="AO23" s="594"/>
    </row>
    <row r="24" spans="1:41" s="824" customFormat="1" ht="16.5" customHeight="1" x14ac:dyDescent="0.25">
      <c r="A24" s="584" t="s">
        <v>224</v>
      </c>
      <c r="B24" s="769" t="s">
        <v>187</v>
      </c>
      <c r="C24" s="443">
        <f>23230.8/12*$A$2</f>
        <v>23230.799999999999</v>
      </c>
      <c r="D24" s="444"/>
      <c r="E24" s="367">
        <f>'вспомогательная к смете  '!H17</f>
        <v>23573.8</v>
      </c>
      <c r="F24" s="367">
        <f>ROUND(E24/$E$115,2)</f>
        <v>1.0900000000000001</v>
      </c>
      <c r="G24" s="367"/>
      <c r="H24" s="330">
        <f t="shared" ref="H24:H26" si="7">ROUND(E24/C24*100,1)-100</f>
        <v>1.5</v>
      </c>
      <c r="I24" s="443">
        <f>13656/12*$A$2</f>
        <v>13656</v>
      </c>
      <c r="J24" s="444"/>
      <c r="K24" s="367">
        <f>'вспомогательная к смете  '!M17</f>
        <v>14723.300000000001</v>
      </c>
      <c r="L24" s="367">
        <f>ROUND(K24/$K$115,2)</f>
        <v>0.5</v>
      </c>
      <c r="M24" s="367"/>
      <c r="N24" s="330">
        <f t="shared" ref="N24:N26" si="8">ROUND(K24/I24*100,1)-100</f>
        <v>7.7999999999999972</v>
      </c>
      <c r="O24" s="443">
        <f>ROUNDUP((O22-((O22*10%)))*7.5%,)</f>
        <v>0</v>
      </c>
      <c r="P24" s="367" t="e">
        <f>ROUND(O24/$O$115,2)</f>
        <v>#DIV/0!</v>
      </c>
      <c r="Q24" s="367">
        <f>'вспомогательная к смете  '!R19</f>
        <v>0</v>
      </c>
      <c r="R24" s="367"/>
      <c r="S24" s="367">
        <f t="shared" si="3"/>
        <v>0</v>
      </c>
      <c r="T24" s="448"/>
      <c r="U24" s="443">
        <f>25977.7/12*$A$2</f>
        <v>25977.7</v>
      </c>
      <c r="V24" s="367"/>
      <c r="W24" s="367">
        <f>'вспомогательная к смете  '!W17</f>
        <v>25798.7</v>
      </c>
      <c r="X24" s="367">
        <f>ROUND(W24/$W$115,2)</f>
        <v>1.26</v>
      </c>
      <c r="Y24" s="367">
        <f t="shared" si="4"/>
        <v>-179</v>
      </c>
      <c r="Z24" s="333">
        <f t="shared" ref="Z24:Z26" si="9">ROUND(W24/U24*100,1)-100</f>
        <v>-0.70000000000000284</v>
      </c>
      <c r="AA24" s="811">
        <f t="shared" si="5"/>
        <v>62864.5</v>
      </c>
      <c r="AB24" s="448">
        <f>E24+K24+Q24+W24</f>
        <v>64095.8</v>
      </c>
      <c r="AC24" s="367">
        <f t="shared" si="6"/>
        <v>1231.3000000000029</v>
      </c>
      <c r="AD24" s="951">
        <f t="shared" ref="AD24:AD26" si="10">ROUND(AB24/AA24*100,1)-100</f>
        <v>2</v>
      </c>
      <c r="AE24" s="972"/>
      <c r="AF24" s="975"/>
      <c r="AG24" s="976"/>
      <c r="AH24" s="853"/>
      <c r="AI24" s="820">
        <f t="shared" si="0"/>
        <v>0</v>
      </c>
      <c r="AJ24" s="821">
        <f t="shared" si="1"/>
        <v>0</v>
      </c>
      <c r="AK24" s="814">
        <f>'[3]тар см 11 мес 2021  (корр)'!AA24+'[2]тар см Декабрь 2021'!AA24</f>
        <v>62577.791666666657</v>
      </c>
      <c r="AL24" s="822">
        <f t="shared" si="2"/>
        <v>286.70833333334303</v>
      </c>
      <c r="AM24" s="933"/>
      <c r="AN24" s="823"/>
      <c r="AO24" s="823"/>
    </row>
    <row r="25" spans="1:41" s="824" customFormat="1" ht="17.25" customHeight="1" x14ac:dyDescent="0.25">
      <c r="A25" s="584" t="s">
        <v>225</v>
      </c>
      <c r="B25" s="769" t="s">
        <v>226</v>
      </c>
      <c r="C25" s="443">
        <f>12858.1/12*$A$2</f>
        <v>12858.100000000002</v>
      </c>
      <c r="D25" s="444"/>
      <c r="E25" s="367">
        <f>'вспомогательная к смете  '!H18</f>
        <v>12425</v>
      </c>
      <c r="F25" s="367">
        <f>ROUND(E25/$E$115,2)</f>
        <v>0.56999999999999995</v>
      </c>
      <c r="G25" s="367"/>
      <c r="H25" s="330">
        <f t="shared" si="7"/>
        <v>-3.4000000000000057</v>
      </c>
      <c r="I25" s="443">
        <f>7558.5/12*$A$2</f>
        <v>7558.5</v>
      </c>
      <c r="J25" s="444"/>
      <c r="K25" s="367">
        <f>'вспомогательная к смете  '!M18</f>
        <v>7359.0999999999995</v>
      </c>
      <c r="L25" s="367">
        <f>ROUND(K25/$K$115,2)</f>
        <v>0.25</v>
      </c>
      <c r="M25" s="367"/>
      <c r="N25" s="330">
        <f t="shared" si="8"/>
        <v>-2.5999999999999943</v>
      </c>
      <c r="O25" s="443">
        <f>ROUND((O22-((O22*10%)))*3.5%,)</f>
        <v>0</v>
      </c>
      <c r="P25" s="367" t="e">
        <f>ROUND(O25/$O$115,2)</f>
        <v>#DIV/0!</v>
      </c>
      <c r="Q25" s="367">
        <f>'вспомогательная к смете  '!R20</f>
        <v>0</v>
      </c>
      <c r="R25" s="367"/>
      <c r="S25" s="367">
        <f t="shared" si="3"/>
        <v>0</v>
      </c>
      <c r="T25" s="448"/>
      <c r="U25" s="443">
        <f>14378.5/12*$A$2</f>
        <v>14378.5</v>
      </c>
      <c r="V25" s="367"/>
      <c r="W25" s="367">
        <f>'вспомогательная к смете  '!W18</f>
        <v>13849</v>
      </c>
      <c r="X25" s="367">
        <f>ROUND(W25/$W$115,2)</f>
        <v>0.67</v>
      </c>
      <c r="Y25" s="367">
        <f t="shared" si="4"/>
        <v>-529.5</v>
      </c>
      <c r="Z25" s="333">
        <f t="shared" si="9"/>
        <v>-3.7000000000000028</v>
      </c>
      <c r="AA25" s="811">
        <f t="shared" si="5"/>
        <v>34795.100000000006</v>
      </c>
      <c r="AB25" s="448">
        <f>E25+K25+Q25+W25</f>
        <v>33633.1</v>
      </c>
      <c r="AC25" s="367">
        <f t="shared" si="6"/>
        <v>-1162.0000000000073</v>
      </c>
      <c r="AD25" s="951">
        <f t="shared" si="10"/>
        <v>-3.2999999999999972</v>
      </c>
      <c r="AE25" s="972"/>
      <c r="AF25" s="975"/>
      <c r="AG25" s="976"/>
      <c r="AH25" s="853"/>
      <c r="AI25" s="820">
        <f t="shared" si="0"/>
        <v>0</v>
      </c>
      <c r="AJ25" s="821">
        <f t="shared" si="1"/>
        <v>0</v>
      </c>
      <c r="AK25" s="814">
        <f>'[3]тар см 11 мес 2021  (корр)'!AA25+'[2]тар см Декабрь 2021'!AA25</f>
        <v>34784.508333333331</v>
      </c>
      <c r="AL25" s="822">
        <f t="shared" si="2"/>
        <v>10.591666666674428</v>
      </c>
      <c r="AM25" s="933"/>
      <c r="AN25" s="823"/>
      <c r="AO25" s="823"/>
    </row>
    <row r="26" spans="1:41" s="824" customFormat="1" ht="30" x14ac:dyDescent="0.25">
      <c r="A26" s="584" t="s">
        <v>227</v>
      </c>
      <c r="B26" s="770" t="s">
        <v>228</v>
      </c>
      <c r="C26" s="443">
        <f>8044.4/12*$A$2</f>
        <v>8044.4</v>
      </c>
      <c r="D26" s="444"/>
      <c r="E26" s="367">
        <f>'вспомогательная к смете  '!H19</f>
        <v>7540.5</v>
      </c>
      <c r="F26" s="367"/>
      <c r="G26" s="367"/>
      <c r="H26" s="330">
        <f t="shared" si="7"/>
        <v>-6.2999999999999972</v>
      </c>
      <c r="I26" s="443">
        <f>4728.8/12*$A$2</f>
        <v>4728.8</v>
      </c>
      <c r="J26" s="444"/>
      <c r="K26" s="367">
        <f>'вспомогательная к смете  '!M19</f>
        <v>4585.6000000000004</v>
      </c>
      <c r="L26" s="367"/>
      <c r="M26" s="367"/>
      <c r="N26" s="330">
        <f t="shared" si="8"/>
        <v>-3</v>
      </c>
      <c r="O26" s="443">
        <f>ROUND(O22*0%,)</f>
        <v>0</v>
      </c>
      <c r="P26" s="367"/>
      <c r="Q26" s="367">
        <f>'вспомогательная к смете  '!R21</f>
        <v>0</v>
      </c>
      <c r="R26" s="367"/>
      <c r="S26" s="367">
        <f t="shared" si="3"/>
        <v>0</v>
      </c>
      <c r="T26" s="448"/>
      <c r="U26" s="443">
        <f>8995.6/12*$A$2</f>
        <v>8995.6</v>
      </c>
      <c r="V26" s="367"/>
      <c r="W26" s="367">
        <f>'вспомогательная к смете  '!W19</f>
        <v>8621.9</v>
      </c>
      <c r="X26" s="367"/>
      <c r="Y26" s="367">
        <f t="shared" si="4"/>
        <v>-373.70000000000073</v>
      </c>
      <c r="Z26" s="333">
        <f t="shared" si="9"/>
        <v>-4.2000000000000028</v>
      </c>
      <c r="AA26" s="811">
        <f t="shared" si="5"/>
        <v>21768.800000000003</v>
      </c>
      <c r="AB26" s="448">
        <f>E26+K26+Q26+W26</f>
        <v>20748</v>
      </c>
      <c r="AC26" s="367">
        <f t="shared" si="6"/>
        <v>-1020.8000000000029</v>
      </c>
      <c r="AD26" s="951">
        <f t="shared" si="10"/>
        <v>-4.7000000000000028</v>
      </c>
      <c r="AE26" s="972"/>
      <c r="AF26" s="975"/>
      <c r="AG26" s="976"/>
      <c r="AH26" s="853"/>
      <c r="AI26" s="820">
        <f t="shared" si="0"/>
        <v>0</v>
      </c>
      <c r="AJ26" s="821">
        <f t="shared" si="1"/>
        <v>0</v>
      </c>
      <c r="AK26" s="814">
        <f>'[3]тар см 11 мес 2021  (корр)'!AA26+'[2]тар см Декабрь 2021'!AA26</f>
        <v>21788.733333333334</v>
      </c>
      <c r="AL26" s="822">
        <f t="shared" si="2"/>
        <v>-19.933333333330665</v>
      </c>
      <c r="AM26" s="933"/>
      <c r="AN26" s="823"/>
      <c r="AO26" s="823"/>
    </row>
    <row r="27" spans="1:41" ht="29.25" customHeight="1" x14ac:dyDescent="0.25">
      <c r="A27" s="587" t="s">
        <v>38</v>
      </c>
      <c r="B27" s="771" t="s">
        <v>229</v>
      </c>
      <c r="C27" s="327">
        <f>1406.7/12*$A$2</f>
        <v>1406.7</v>
      </c>
      <c r="D27" s="328"/>
      <c r="E27" s="329">
        <f>'вспомогательная к смете  '!H20</f>
        <v>1511.1</v>
      </c>
      <c r="F27" s="329"/>
      <c r="G27" s="329">
        <f>E27-C27</f>
        <v>104.39999999999986</v>
      </c>
      <c r="H27" s="330">
        <f>ROUND(E27/C27*100,1)-100</f>
        <v>7.4000000000000057</v>
      </c>
      <c r="I27" s="327"/>
      <c r="J27" s="328"/>
      <c r="K27" s="329">
        <f>'вспомогательная к смете  '!M20</f>
        <v>0</v>
      </c>
      <c r="L27" s="329"/>
      <c r="M27" s="329">
        <f>K27-I27</f>
        <v>0</v>
      </c>
      <c r="N27" s="330">
        <v>0</v>
      </c>
      <c r="O27" s="327"/>
      <c r="P27" s="329"/>
      <c r="Q27" s="329">
        <f>'вспомогательная к смете  '!R22</f>
        <v>0</v>
      </c>
      <c r="R27" s="329"/>
      <c r="S27" s="329">
        <f t="shared" si="3"/>
        <v>0</v>
      </c>
      <c r="T27" s="333"/>
      <c r="U27" s="327">
        <f>1560.1/12*A2</f>
        <v>1560.1</v>
      </c>
      <c r="V27" s="329"/>
      <c r="W27" s="329">
        <f>'вспомогательная к смете  '!W20</f>
        <v>1365.9</v>
      </c>
      <c r="X27" s="329"/>
      <c r="Y27" s="329">
        <f t="shared" si="4"/>
        <v>-194.19999999999982</v>
      </c>
      <c r="Z27" s="333">
        <f>ROUND(W27/U27*100,1)-100</f>
        <v>-12.400000000000006</v>
      </c>
      <c r="AA27" s="800">
        <f t="shared" si="5"/>
        <v>2966.8</v>
      </c>
      <c r="AB27" s="333">
        <f>E27+K27+Q27+W27</f>
        <v>2877</v>
      </c>
      <c r="AC27" s="329">
        <f t="shared" si="6"/>
        <v>-89.800000000000182</v>
      </c>
      <c r="AD27" s="951">
        <f>ROUND(AB27/AA27*100,1)-100</f>
        <v>-3</v>
      </c>
      <c r="AE27" s="972"/>
      <c r="AF27" s="973"/>
      <c r="AG27" s="974"/>
      <c r="AH27" s="852"/>
      <c r="AI27" s="473">
        <f t="shared" si="0"/>
        <v>0</v>
      </c>
      <c r="AJ27" s="307">
        <f t="shared" si="1"/>
        <v>0</v>
      </c>
      <c r="AK27" s="814">
        <f>'[3]тар см 11 мес 2021  (корр)'!AA27+'[2]тар см Декабрь 2021'!AA27</f>
        <v>2966.7666666666664</v>
      </c>
      <c r="AL27" s="814">
        <f t="shared" si="2"/>
        <v>3.3333333333757764E-2</v>
      </c>
      <c r="AM27" s="308"/>
      <c r="AN27" s="307"/>
      <c r="AO27" s="307"/>
    </row>
    <row r="28" spans="1:41" s="1070" customFormat="1" ht="18" customHeight="1" x14ac:dyDescent="0.25">
      <c r="A28" s="1061" t="s">
        <v>1</v>
      </c>
      <c r="B28" s="1062" t="s">
        <v>42</v>
      </c>
      <c r="C28" s="1063">
        <f>ПВ!D29</f>
        <v>145821</v>
      </c>
      <c r="D28" s="1064"/>
      <c r="E28" s="1065">
        <f>'вспомогательная к смете  '!H21</f>
        <v>132882.5</v>
      </c>
      <c r="F28" s="1065">
        <f>ROUND(E28/$E$115,2)</f>
        <v>6.12</v>
      </c>
      <c r="G28" s="1065">
        <f>E28-C28</f>
        <v>-12938.5</v>
      </c>
      <c r="H28" s="1066">
        <f>ROUND(E28/C28*100,1)-100</f>
        <v>-8.9000000000000057</v>
      </c>
      <c r="I28" s="1063" t="e">
        <f>ПВ!#REF!</f>
        <v>#REF!</v>
      </c>
      <c r="J28" s="1064"/>
      <c r="K28" s="1065">
        <f>'вспомогательная к смете  '!M21</f>
        <v>32274.699999999997</v>
      </c>
      <c r="L28" s="1065">
        <f t="shared" ref="L28:L33" si="11">ROUND(K28/$K$115,2)</f>
        <v>1.0900000000000001</v>
      </c>
      <c r="M28" s="1065" t="e">
        <f>K28-I28</f>
        <v>#REF!</v>
      </c>
      <c r="N28" s="1066" t="e">
        <f>ROUND(K28/I28*100,1)-100</f>
        <v>#REF!</v>
      </c>
      <c r="O28" s="1044"/>
      <c r="P28" s="1065" t="e">
        <f>ROUND(O28/$O$115,2)</f>
        <v>#DIV/0!</v>
      </c>
      <c r="Q28" s="1065">
        <f>'вспомогательная к смете  '!R23</f>
        <v>0</v>
      </c>
      <c r="R28" s="1065" t="e">
        <f>ROUND(Q28/$Q$115,2)</f>
        <v>#DIV/0!</v>
      </c>
      <c r="S28" s="1065">
        <f t="shared" si="3"/>
        <v>0</v>
      </c>
      <c r="T28" s="1049"/>
      <c r="U28" s="1063" t="e">
        <f>ПВ!#REF!</f>
        <v>#REF!</v>
      </c>
      <c r="V28" s="1065"/>
      <c r="W28" s="1065">
        <f>'вспомогательная к смете  '!W21</f>
        <v>96356.799999999988</v>
      </c>
      <c r="X28" s="1065">
        <f>ROUND(W28/$W$115,2)</f>
        <v>4.6900000000000004</v>
      </c>
      <c r="Y28" s="1065" t="e">
        <f t="shared" si="4"/>
        <v>#REF!</v>
      </c>
      <c r="Z28" s="1067" t="e">
        <f>ROUND(W28/U28*100,1)-100</f>
        <v>#REF!</v>
      </c>
      <c r="AA28" s="1068" t="e">
        <f t="shared" si="5"/>
        <v>#REF!</v>
      </c>
      <c r="AB28" s="1067">
        <f>E28+K28+Q28+W28</f>
        <v>261514</v>
      </c>
      <c r="AC28" s="1065" t="e">
        <f t="shared" si="6"/>
        <v>#REF!</v>
      </c>
      <c r="AD28" s="1069" t="e">
        <f>ROUND(AB28/AA28*100,1)-100</f>
        <v>#REF!</v>
      </c>
      <c r="AE28" s="1052"/>
      <c r="AF28" s="1053"/>
      <c r="AG28" s="1054"/>
      <c r="AH28" s="1060">
        <f>242854.6+18500-AB28</f>
        <v>-159.39999999999418</v>
      </c>
      <c r="AI28" s="1056" t="e">
        <f t="shared" si="0"/>
        <v>#REF!</v>
      </c>
      <c r="AJ28" s="1057">
        <f t="shared" si="1"/>
        <v>0</v>
      </c>
      <c r="AK28" s="1058">
        <f>'[3]тар см 11 мес 2021  (корр)'!AA28+'[2]тар см Декабрь 2021'!AA28</f>
        <v>255234.39166666666</v>
      </c>
      <c r="AL28" s="1058" t="e">
        <f t="shared" si="2"/>
        <v>#REF!</v>
      </c>
      <c r="AN28" s="1057"/>
      <c r="AO28" s="1057"/>
    </row>
    <row r="29" spans="1:41" s="1082" customFormat="1" ht="20.25" customHeight="1" x14ac:dyDescent="0.25">
      <c r="A29" s="1071" t="s">
        <v>43</v>
      </c>
      <c r="B29" s="1072" t="s">
        <v>188</v>
      </c>
      <c r="C29" s="1073">
        <f>C31+C32+C33</f>
        <v>290889.40000000002</v>
      </c>
      <c r="D29" s="1074">
        <f>D31+D32+D33</f>
        <v>7.6</v>
      </c>
      <c r="E29" s="1075">
        <f>E31+E32+E33</f>
        <v>278418.93822999997</v>
      </c>
      <c r="F29" s="1075">
        <f>F31+F32+F33</f>
        <v>12.74</v>
      </c>
      <c r="G29" s="1075">
        <f>G31+G32+G33</f>
        <v>-12470.461770000002</v>
      </c>
      <c r="H29" s="1076">
        <f>ROUND(E29/C29*100,1)-100</f>
        <v>-4.2999999999999972</v>
      </c>
      <c r="I29" s="1073">
        <f>I31+I32+I33</f>
        <v>78983.199999999997</v>
      </c>
      <c r="J29" s="1074">
        <f>J31+J32+J33</f>
        <v>1.75</v>
      </c>
      <c r="K29" s="1075">
        <f>K31+K32+K33</f>
        <v>159623.79999999999</v>
      </c>
      <c r="L29" s="1075">
        <f t="shared" si="11"/>
        <v>5.37</v>
      </c>
      <c r="M29" s="1075">
        <f>M31+M32+M33</f>
        <v>80640.599999999991</v>
      </c>
      <c r="N29" s="1076">
        <f>ROUND(K29/I29*100,1)-100</f>
        <v>102.1</v>
      </c>
      <c r="O29" s="1077">
        <f>O31+O32+O33</f>
        <v>0</v>
      </c>
      <c r="P29" s="1075" t="e">
        <f>ROUND(O29/$O$115,2)</f>
        <v>#DIV/0!</v>
      </c>
      <c r="Q29" s="1075">
        <f>Q31+Q32+Q33</f>
        <v>0</v>
      </c>
      <c r="R29" s="1075">
        <f>R31+R32+R33</f>
        <v>0</v>
      </c>
      <c r="S29" s="1075">
        <f>S31+S32+S33</f>
        <v>0</v>
      </c>
      <c r="T29" s="843"/>
      <c r="U29" s="1073">
        <f>U31+U32+U33</f>
        <v>164669.6</v>
      </c>
      <c r="V29" s="1075">
        <f>V31+V32+V33</f>
        <v>5.34</v>
      </c>
      <c r="W29" s="1075">
        <f>W31+W32+W33</f>
        <v>122345.09999999999</v>
      </c>
      <c r="X29" s="1075">
        <f>X31+X32+X33</f>
        <v>5.9499999999999993</v>
      </c>
      <c r="Y29" s="1075">
        <f>Y31+Y32+Y33</f>
        <v>-42324.500000000007</v>
      </c>
      <c r="Z29" s="1078">
        <f>ROUND(W29/U29*100,1)-100</f>
        <v>-25.700000000000003</v>
      </c>
      <c r="AA29" s="1073">
        <f>AA31+AA32+AA33</f>
        <v>534542.19999999995</v>
      </c>
      <c r="AB29" s="1075">
        <f>AB31+AB32+AB33</f>
        <v>560387.83822999999</v>
      </c>
      <c r="AC29" s="1075">
        <f>AC31+AC32+AC33</f>
        <v>25845.638230000019</v>
      </c>
      <c r="AD29" s="1079">
        <f>ROUND(AB29/AA29*100,1)-100</f>
        <v>4.7999999999999972</v>
      </c>
      <c r="AE29" s="972">
        <f>$AE$2-AD29</f>
        <v>-9.7899999999999974</v>
      </c>
      <c r="AF29" s="973">
        <f>AC29*AE29/AD29</f>
        <v>-52714.332973270888</v>
      </c>
      <c r="AG29" s="974"/>
      <c r="AH29" s="1080"/>
      <c r="AI29" s="473">
        <f t="shared" si="0"/>
        <v>0</v>
      </c>
      <c r="AJ29" s="307">
        <f t="shared" si="1"/>
        <v>0</v>
      </c>
      <c r="AK29" s="814">
        <f>'[3]тар см 11 мес 2021  (корр)'!AA29+'[2]тар см Декабрь 2021'!AA29</f>
        <v>542068.73</v>
      </c>
      <c r="AL29" s="814">
        <f t="shared" si="2"/>
        <v>-7526.5300000000279</v>
      </c>
      <c r="AM29" s="1081"/>
      <c r="AN29" s="307"/>
      <c r="AO29" s="307"/>
    </row>
    <row r="30" spans="1:41" ht="15.75" customHeight="1" x14ac:dyDescent="0.25">
      <c r="A30" s="325"/>
      <c r="B30" s="326" t="s">
        <v>33</v>
      </c>
      <c r="C30" s="327"/>
      <c r="D30" s="328"/>
      <c r="E30" s="329"/>
      <c r="F30" s="329"/>
      <c r="G30" s="329"/>
      <c r="H30" s="330"/>
      <c r="I30" s="327"/>
      <c r="J30" s="328"/>
      <c r="K30" s="329"/>
      <c r="L30" s="329">
        <f t="shared" si="11"/>
        <v>0</v>
      </c>
      <c r="M30" s="329"/>
      <c r="N30" s="330"/>
      <c r="O30" s="331"/>
      <c r="P30" s="329"/>
      <c r="Q30" s="329"/>
      <c r="R30" s="329"/>
      <c r="S30" s="329"/>
      <c r="T30" s="333"/>
      <c r="U30" s="327"/>
      <c r="V30" s="329"/>
      <c r="W30" s="329"/>
      <c r="X30" s="329"/>
      <c r="Y30" s="329"/>
      <c r="Z30" s="333"/>
      <c r="AA30" s="800"/>
      <c r="AB30" s="333"/>
      <c r="AC30" s="329"/>
      <c r="AD30" s="951"/>
      <c r="AE30" s="972"/>
      <c r="AF30" s="973"/>
      <c r="AG30" s="974"/>
      <c r="AH30" s="852"/>
      <c r="AI30" s="473">
        <f t="shared" si="0"/>
        <v>0</v>
      </c>
      <c r="AJ30" s="307">
        <f t="shared" si="1"/>
        <v>0</v>
      </c>
      <c r="AK30" s="814">
        <f>'[3]тар см 11 мес 2021  (корр)'!AA30+'[2]тар см Декабрь 2021'!AA30</f>
        <v>0</v>
      </c>
      <c r="AL30" s="814">
        <f t="shared" si="2"/>
        <v>0</v>
      </c>
      <c r="AM30" s="308"/>
      <c r="AN30" s="307"/>
      <c r="AO30" s="307"/>
    </row>
    <row r="31" spans="1:41" s="370" customFormat="1" ht="27" customHeight="1" x14ac:dyDescent="0.25">
      <c r="A31" s="359"/>
      <c r="B31" s="360" t="s">
        <v>189</v>
      </c>
      <c r="C31" s="327">
        <v>2600</v>
      </c>
      <c r="D31" s="361"/>
      <c r="E31" s="1165">
        <v>1935.3382300000001</v>
      </c>
      <c r="F31" s="363"/>
      <c r="G31" s="362">
        <f>E31-C31</f>
        <v>-664.66176999999993</v>
      </c>
      <c r="H31" s="364">
        <f>ROUND(E31/C31*100,1)-100</f>
        <v>-25.599999999999994</v>
      </c>
      <c r="I31" s="327"/>
      <c r="J31" s="361"/>
      <c r="K31" s="362">
        <f>'вспомогательная к смете  '!M24</f>
        <v>0</v>
      </c>
      <c r="L31" s="363">
        <f t="shared" si="11"/>
        <v>0</v>
      </c>
      <c r="M31" s="362">
        <f t="shared" ref="M31:M36" si="12">K31-I31</f>
        <v>0</v>
      </c>
      <c r="N31" s="364" t="e">
        <f t="shared" ref="N31:N36" si="13">ROUND(K31/I31*100,1)-100</f>
        <v>#DIV/0!</v>
      </c>
      <c r="O31" s="327">
        <v>0</v>
      </c>
      <c r="P31" s="362"/>
      <c r="Q31" s="362">
        <f>'вспомогательная к смете  '!R24</f>
        <v>0</v>
      </c>
      <c r="R31" s="363"/>
      <c r="S31" s="362">
        <v>0</v>
      </c>
      <c r="T31" s="333"/>
      <c r="U31" s="990"/>
      <c r="V31" s="363">
        <f>ROUND(U31/$U$115,2)</f>
        <v>0</v>
      </c>
      <c r="W31" s="362">
        <f>'вспомогательная к смете  '!W24</f>
        <v>0</v>
      </c>
      <c r="X31" s="363">
        <f>ROUND(W31/$W$115,2)</f>
        <v>0</v>
      </c>
      <c r="Y31" s="362">
        <f>W31-U31</f>
        <v>0</v>
      </c>
      <c r="Z31" s="365" t="e">
        <f>ROUND(W31/U31*100,1)-100</f>
        <v>#DIV/0!</v>
      </c>
      <c r="AA31" s="803">
        <f>C31+I31+O31+U31</f>
        <v>2600</v>
      </c>
      <c r="AB31" s="365">
        <f>E31+K31+Q31+W31</f>
        <v>1935.3382300000001</v>
      </c>
      <c r="AC31" s="367">
        <f t="shared" ref="AC31:AC36" si="14">AB31-AA31</f>
        <v>-664.66176999999993</v>
      </c>
      <c r="AD31" s="954">
        <f t="shared" ref="AD31:AD36" si="15">ROUND(AB31/AA31*100,1)-100</f>
        <v>-25.599999999999994</v>
      </c>
      <c r="AE31" s="972"/>
      <c r="AF31" s="975"/>
      <c r="AG31" s="976"/>
      <c r="AH31" s="853"/>
      <c r="AI31" s="473">
        <f t="shared" si="0"/>
        <v>0</v>
      </c>
      <c r="AJ31" s="307">
        <f t="shared" si="1"/>
        <v>0</v>
      </c>
      <c r="AK31" s="814">
        <f>'[3]тар см 11 мес 2021  (корр)'!AA31+'[2]тар см Декабрь 2021'!AA31</f>
        <v>12563.8</v>
      </c>
      <c r="AL31" s="814">
        <f t="shared" si="2"/>
        <v>-9963.7999999999993</v>
      </c>
      <c r="AM31" s="934"/>
      <c r="AN31" s="307"/>
      <c r="AO31" s="821"/>
    </row>
    <row r="32" spans="1:41" s="374" customFormat="1" ht="35.25" customHeight="1" x14ac:dyDescent="0.25">
      <c r="A32" s="372"/>
      <c r="B32" s="360" t="s">
        <v>48</v>
      </c>
      <c r="C32" s="327">
        <f>124602.5/12*$A$2+2000+320</f>
        <v>126922.5</v>
      </c>
      <c r="D32" s="373"/>
      <c r="E32" s="1084">
        <f>'вспомогательная к смете  '!H25</f>
        <v>102693.7</v>
      </c>
      <c r="F32" s="362">
        <f>ROUND(E32/$E$115,2)</f>
        <v>4.7300000000000004</v>
      </c>
      <c r="G32" s="362">
        <f>E32-C32</f>
        <v>-24228.800000000003</v>
      </c>
      <c r="H32" s="364">
        <f>ROUND(E32/C32*100,1)-100</f>
        <v>-19.099999999999994</v>
      </c>
      <c r="I32" s="327">
        <f>40042.1/12*$A$2-2.6+1400+390</f>
        <v>41829.5</v>
      </c>
      <c r="J32" s="373"/>
      <c r="K32" s="1084">
        <f>'вспомогательная к смете  '!M25</f>
        <v>48484.2</v>
      </c>
      <c r="L32" s="362">
        <f t="shared" si="11"/>
        <v>1.63</v>
      </c>
      <c r="M32" s="362">
        <f t="shared" si="12"/>
        <v>6654.6999999999971</v>
      </c>
      <c r="N32" s="364">
        <f t="shared" si="13"/>
        <v>15.900000000000006</v>
      </c>
      <c r="O32" s="327">
        <v>0</v>
      </c>
      <c r="P32" s="362"/>
      <c r="Q32" s="362">
        <f>'вспомогательная к смете  '!R25</f>
        <v>0</v>
      </c>
      <c r="R32" s="362"/>
      <c r="S32" s="362">
        <v>0</v>
      </c>
      <c r="T32" s="333"/>
      <c r="U32" s="327">
        <f>51884.7/12*$A$2+3997.4+2000</f>
        <v>57882.1</v>
      </c>
      <c r="V32" s="362"/>
      <c r="W32" s="1084">
        <f>'вспомогательная к смете  '!W25</f>
        <v>35589.199999999997</v>
      </c>
      <c r="X32" s="362">
        <f>ROUND(W32/$W$115,2)</f>
        <v>1.73</v>
      </c>
      <c r="Y32" s="362">
        <f>W32-U32</f>
        <v>-22292.9</v>
      </c>
      <c r="Z32" s="365">
        <f>ROUND(W32/U32*100,1)-100</f>
        <v>-38.5</v>
      </c>
      <c r="AA32" s="803">
        <f>C32+I32+O32+U32</f>
        <v>226634.1</v>
      </c>
      <c r="AB32" s="365">
        <f>E32+K32+Q32+W32</f>
        <v>186767.09999999998</v>
      </c>
      <c r="AC32" s="367">
        <f t="shared" si="14"/>
        <v>-39867.000000000029</v>
      </c>
      <c r="AD32" s="954">
        <f t="shared" si="15"/>
        <v>-17.599999999999994</v>
      </c>
      <c r="AE32" s="972"/>
      <c r="AF32" s="975"/>
      <c r="AG32" s="976"/>
      <c r="AH32" s="853"/>
      <c r="AI32" s="473">
        <f t="shared" si="0"/>
        <v>0</v>
      </c>
      <c r="AJ32" s="307">
        <f t="shared" si="1"/>
        <v>0</v>
      </c>
      <c r="AK32" s="814">
        <f>'[3]тар см 11 мес 2021  (корр)'!AA32+'[2]тар см Декабрь 2021'!AA32</f>
        <v>236379.62166666664</v>
      </c>
      <c r="AL32" s="814">
        <f t="shared" si="2"/>
        <v>-9745.5216666666383</v>
      </c>
      <c r="AM32" s="933"/>
      <c r="AN32" s="307"/>
      <c r="AO32" s="821"/>
    </row>
    <row r="33" spans="1:41" s="370" customFormat="1" ht="27" customHeight="1" x14ac:dyDescent="0.25">
      <c r="A33" s="359"/>
      <c r="B33" s="360" t="s">
        <v>50</v>
      </c>
      <c r="C33" s="327">
        <f>180573.6/12*$A$2-2491-16715.7</f>
        <v>161366.9</v>
      </c>
      <c r="D33" s="361">
        <f>ROUND(C33/$C$115,2)</f>
        <v>7.6</v>
      </c>
      <c r="E33" s="362">
        <f>'вспомогательная к смете  '!H26</f>
        <v>173789.9</v>
      </c>
      <c r="F33" s="363">
        <f>ROUND(E33/$E$115,2)</f>
        <v>8.01</v>
      </c>
      <c r="G33" s="362">
        <f>E33-C33</f>
        <v>12423</v>
      </c>
      <c r="H33" s="364">
        <f>ROUND(E33/C33*100,1)</f>
        <v>107.7</v>
      </c>
      <c r="I33" s="327">
        <f>58029/12*$A$2+16715.7-37591</f>
        <v>37153.699999999997</v>
      </c>
      <c r="J33" s="361">
        <f>ROUND(I33/$C$115,2)</f>
        <v>1.75</v>
      </c>
      <c r="K33" s="362">
        <f>'вспомогательная к смете  '!M26</f>
        <v>111139.59999999999</v>
      </c>
      <c r="L33" s="363">
        <f t="shared" si="11"/>
        <v>3.74</v>
      </c>
      <c r="M33" s="362">
        <f t="shared" si="12"/>
        <v>73985.899999999994</v>
      </c>
      <c r="N33" s="364">
        <f>ROUND(K33/I33*100,1)-100</f>
        <v>199.10000000000002</v>
      </c>
      <c r="O33" s="327">
        <v>0</v>
      </c>
      <c r="P33" s="362" t="e">
        <f>ROUND(O33/$O$115,2)</f>
        <v>#DIV/0!</v>
      </c>
      <c r="Q33" s="362">
        <f>'вспомогательная к смете  '!R26</f>
        <v>0</v>
      </c>
      <c r="R33" s="363"/>
      <c r="S33" s="362">
        <v>0</v>
      </c>
      <c r="T33" s="333"/>
      <c r="U33" s="327">
        <f>75191.3/12*$A$2+33593.6-1997.4</f>
        <v>106787.5</v>
      </c>
      <c r="V33" s="363">
        <f>ROUND(U33/$U$115,2)</f>
        <v>5.34</v>
      </c>
      <c r="W33" s="362">
        <f>'вспомогательная к смете  '!W26</f>
        <v>86755.9</v>
      </c>
      <c r="X33" s="363">
        <f>ROUND(W33/$W$115,2)</f>
        <v>4.22</v>
      </c>
      <c r="Y33" s="362">
        <f>W33-U33</f>
        <v>-20031.600000000006</v>
      </c>
      <c r="Z33" s="365">
        <f>ROUND(W33/U33*100,1)-100</f>
        <v>-18.799999999999997</v>
      </c>
      <c r="AA33" s="803">
        <f>C33+I33+O33+U33</f>
        <v>305308.09999999998</v>
      </c>
      <c r="AB33" s="365">
        <f>E33+K33+Q33+W33</f>
        <v>371685.4</v>
      </c>
      <c r="AC33" s="367">
        <f t="shared" si="14"/>
        <v>66377.300000000047</v>
      </c>
      <c r="AD33" s="954">
        <f t="shared" si="15"/>
        <v>21.700000000000003</v>
      </c>
      <c r="AE33" s="972"/>
      <c r="AF33" s="975"/>
      <c r="AG33" s="976"/>
      <c r="AH33" s="853"/>
      <c r="AI33" s="473">
        <f t="shared" si="0"/>
        <v>0</v>
      </c>
      <c r="AJ33" s="307">
        <f t="shared" si="1"/>
        <v>0</v>
      </c>
      <c r="AK33" s="814">
        <f>'[3]тар см 11 мес 2021  (корр)'!AA33+'[2]тар см Декабрь 2021'!AA33</f>
        <v>293125.30833333335</v>
      </c>
      <c r="AL33" s="814">
        <f t="shared" si="2"/>
        <v>12182.791666666628</v>
      </c>
      <c r="AM33" s="934"/>
      <c r="AN33" s="307"/>
      <c r="AO33" s="821"/>
    </row>
    <row r="34" spans="1:41" s="323" customFormat="1" ht="30" customHeight="1" x14ac:dyDescent="0.25">
      <c r="A34" s="375" t="s">
        <v>2</v>
      </c>
      <c r="B34" s="376" t="s">
        <v>190</v>
      </c>
      <c r="C34" s="342">
        <f>SUM(C35:C37)</f>
        <v>56157.4</v>
      </c>
      <c r="D34" s="343" t="e">
        <f>SUM(D38:D47)</f>
        <v>#REF!</v>
      </c>
      <c r="E34" s="317">
        <f>SUM(E35:E37)</f>
        <v>56295.427092518585</v>
      </c>
      <c r="F34" s="317">
        <f>SUM(F35:F37)</f>
        <v>2.16</v>
      </c>
      <c r="G34" s="317">
        <f>SUM(G35:G37)</f>
        <v>138.02709251859471</v>
      </c>
      <c r="H34" s="315">
        <f>ROUND(E34/C34*100,1)-100</f>
        <v>0.20000000000000284</v>
      </c>
      <c r="I34" s="342">
        <f>SUM(I35:I37)</f>
        <v>46914.774999999994</v>
      </c>
      <c r="J34" s="343" t="e">
        <f>SUM(J38:J47)</f>
        <v>#REF!</v>
      </c>
      <c r="K34" s="317">
        <f>SUM(K35:K37)</f>
        <v>47655.112126583219</v>
      </c>
      <c r="L34" s="344">
        <f>SUM(L35:L37)</f>
        <v>1.5</v>
      </c>
      <c r="M34" s="317">
        <f>SUM(M35:M37)</f>
        <v>740.33712658321633</v>
      </c>
      <c r="N34" s="315">
        <f>ROUND(K34/I34*100,1)-100</f>
        <v>1.5999999999999943</v>
      </c>
      <c r="O34" s="344">
        <f>SUM(O35:O37)</f>
        <v>0</v>
      </c>
      <c r="P34" s="344" t="e">
        <f>SUM(P35:P37)</f>
        <v>#DIV/0!</v>
      </c>
      <c r="Q34" s="317">
        <f>SUM(Q35:Q37)</f>
        <v>0</v>
      </c>
      <c r="R34" s="317" t="e">
        <f>SUM(R35:R37)+#REF!</f>
        <v>#REF!</v>
      </c>
      <c r="S34" s="317">
        <f>SUM(S35:S37)</f>
        <v>0</v>
      </c>
      <c r="T34" s="333"/>
      <c r="U34" s="342">
        <f>SUM(U35:U37)</f>
        <v>57859.8</v>
      </c>
      <c r="V34" s="317">
        <f>SUM(V35:V37)</f>
        <v>0</v>
      </c>
      <c r="W34" s="317">
        <f>SUM(W35:W37)</f>
        <v>62210.098850898197</v>
      </c>
      <c r="X34" s="317">
        <f>SUM(X35:X37)</f>
        <v>2.5499999999999998</v>
      </c>
      <c r="Y34" s="317">
        <f>SUM(Y35:Y37)</f>
        <v>4350.2988508981998</v>
      </c>
      <c r="Z34" s="345">
        <f>ROUND(W34/U34*100,1)-100</f>
        <v>7.5</v>
      </c>
      <c r="AA34" s="342">
        <f>SUM(AA35:AA37)</f>
        <v>160931.97500000001</v>
      </c>
      <c r="AB34" s="317">
        <f>SUM(AB35:AB37)</f>
        <v>166160.63807000002</v>
      </c>
      <c r="AC34" s="317">
        <f>SUM(AC35:AC37)</f>
        <v>5228.6630700000123</v>
      </c>
      <c r="AD34" s="950">
        <f>ROUND(AB34/AA34*100,1)-100</f>
        <v>3.2000000000000028</v>
      </c>
      <c r="AE34" s="972"/>
      <c r="AF34" s="973"/>
      <c r="AG34" s="974"/>
      <c r="AH34" s="851"/>
      <c r="AI34" s="473">
        <f t="shared" si="0"/>
        <v>0</v>
      </c>
      <c r="AJ34" s="307">
        <f t="shared" si="1"/>
        <v>0</v>
      </c>
      <c r="AK34" s="814">
        <f>'[3]тар см 11 мес 2021  (корр)'!AA34+'[2]тар см Декабрь 2021'!AA34</f>
        <v>162253.35833333334</v>
      </c>
      <c r="AL34" s="814">
        <f t="shared" si="2"/>
        <v>-1321.3833333333314</v>
      </c>
      <c r="AM34" s="324"/>
      <c r="AN34" s="307"/>
      <c r="AO34" s="307"/>
    </row>
    <row r="35" spans="1:41" ht="24.75" customHeight="1" x14ac:dyDescent="0.25">
      <c r="A35" s="378" t="s">
        <v>52</v>
      </c>
      <c r="B35" s="379" t="s">
        <v>53</v>
      </c>
      <c r="C35" s="327">
        <f>12538.1/12*$A$2+2900</f>
        <v>15438.1</v>
      </c>
      <c r="D35" s="328"/>
      <c r="E35" s="329">
        <f>'вспомогательная к смете  '!H28</f>
        <v>14751.599999999999</v>
      </c>
      <c r="F35" s="329">
        <f>ROUND(E35/$E$115,2)</f>
        <v>0.68</v>
      </c>
      <c r="G35" s="329">
        <f>E35-C35</f>
        <v>-686.50000000000182</v>
      </c>
      <c r="H35" s="330">
        <f t="shared" ref="H35:H48" si="16">ROUND(E35/C35*100,1)-100</f>
        <v>-4.4000000000000057</v>
      </c>
      <c r="I35" s="327">
        <f>10340.3/12*$A$2+4100</f>
        <v>14440.3</v>
      </c>
      <c r="J35" s="328"/>
      <c r="K35" s="329">
        <f>'вспомогательная к смете  '!M28</f>
        <v>14122</v>
      </c>
      <c r="L35" s="329">
        <f>ROUND(K35/$K$115,2)</f>
        <v>0.48</v>
      </c>
      <c r="M35" s="329">
        <f t="shared" si="12"/>
        <v>-318.29999999999927</v>
      </c>
      <c r="N35" s="330">
        <f t="shared" si="13"/>
        <v>-2.2000000000000028</v>
      </c>
      <c r="O35" s="327"/>
      <c r="P35" s="329" t="e">
        <f>ROUND(O35/$O$115,2)</f>
        <v>#DIV/0!</v>
      </c>
      <c r="Q35" s="329">
        <f>'вспомогательная к смете  '!R28</f>
        <v>0</v>
      </c>
      <c r="R35" s="329"/>
      <c r="S35" s="329">
        <f>Q35-O35</f>
        <v>0</v>
      </c>
      <c r="T35" s="333"/>
      <c r="U35" s="327">
        <f>30460.1/12*$A$2-7000</f>
        <v>23460.1</v>
      </c>
      <c r="V35" s="329"/>
      <c r="W35" s="329">
        <f>'вспомогательная к смете  '!W28</f>
        <v>24838.100000000002</v>
      </c>
      <c r="X35" s="329">
        <f>ROUND(W35/$W$115,2)</f>
        <v>1.21</v>
      </c>
      <c r="Y35" s="329">
        <f>W35-U35</f>
        <v>1378.0000000000036</v>
      </c>
      <c r="Z35" s="333">
        <f>ROUND(W35/U35*100,1)-100</f>
        <v>5.9000000000000057</v>
      </c>
      <c r="AA35" s="800">
        <f>C35+I35+O35+U35</f>
        <v>53338.5</v>
      </c>
      <c r="AB35" s="333">
        <f>E35+K35+Q35+W35</f>
        <v>53711.7</v>
      </c>
      <c r="AC35" s="329">
        <f t="shared" si="14"/>
        <v>373.19999999999709</v>
      </c>
      <c r="AD35" s="951">
        <f t="shared" si="15"/>
        <v>0.70000000000000284</v>
      </c>
      <c r="AE35" s="972">
        <f>53338.5-AA35</f>
        <v>0</v>
      </c>
      <c r="AF35" s="973"/>
      <c r="AG35" s="974"/>
      <c r="AH35" s="852"/>
      <c r="AI35" s="473">
        <f t="shared" si="0"/>
        <v>0</v>
      </c>
      <c r="AJ35" s="307">
        <f t="shared" si="1"/>
        <v>0</v>
      </c>
      <c r="AK35" s="814">
        <f>'[3]тар см 11 мес 2021  (корр)'!AA35+'[2]тар см Декабрь 2021'!AA35</f>
        <v>54367.625</v>
      </c>
      <c r="AL35" s="814">
        <f t="shared" si="2"/>
        <v>-1029.125</v>
      </c>
      <c r="AM35" s="308"/>
      <c r="AN35" s="307"/>
      <c r="AO35" s="307"/>
    </row>
    <row r="36" spans="1:41" s="946" customFormat="1" ht="15" customHeight="1" x14ac:dyDescent="0.25">
      <c r="A36" s="1006" t="s">
        <v>54</v>
      </c>
      <c r="B36" s="1010" t="s">
        <v>55</v>
      </c>
      <c r="C36" s="1044">
        <f>6187.4/12*$A$2-600</f>
        <v>5587.4</v>
      </c>
      <c r="D36" s="328"/>
      <c r="E36" s="329">
        <f>'вспомогательная к смете  '!H29</f>
        <v>5553.0999999999995</v>
      </c>
      <c r="F36" s="329">
        <f>ROUND(E36/$E$115,2)</f>
        <v>0.26</v>
      </c>
      <c r="G36" s="329">
        <f>E36-C36</f>
        <v>-34.300000000000182</v>
      </c>
      <c r="H36" s="330">
        <f t="shared" si="16"/>
        <v>-0.59999999999999432</v>
      </c>
      <c r="I36" s="1044">
        <f>3637.2/12*$A$2-200</f>
        <v>3437.2</v>
      </c>
      <c r="J36" s="328"/>
      <c r="K36" s="329">
        <f>'вспомогательная к смете  '!M29</f>
        <v>3428.1</v>
      </c>
      <c r="L36" s="329">
        <f>ROUND(K36/$K$115,2)</f>
        <v>0.12</v>
      </c>
      <c r="M36" s="329">
        <f t="shared" si="12"/>
        <v>-9.0999999999999091</v>
      </c>
      <c r="N36" s="330">
        <f t="shared" si="13"/>
        <v>-0.29999999999999716</v>
      </c>
      <c r="O36" s="327"/>
      <c r="P36" s="329" t="e">
        <f>ROUND(O36/$O$115,2)</f>
        <v>#DIV/0!</v>
      </c>
      <c r="Q36" s="329">
        <f>'вспомогательная к смете  '!R29</f>
        <v>0</v>
      </c>
      <c r="R36" s="329"/>
      <c r="S36" s="329">
        <f>Q36-O36</f>
        <v>0</v>
      </c>
      <c r="T36" s="333"/>
      <c r="U36" s="1044">
        <f>9546.6/12*$A$2-1200</f>
        <v>8346.6</v>
      </c>
      <c r="V36" s="329"/>
      <c r="W36" s="329">
        <f>'вспомогательная к смете  '!W29</f>
        <v>8284.6</v>
      </c>
      <c r="X36" s="329">
        <f>ROUND(W36/$W$115,2)</f>
        <v>0.4</v>
      </c>
      <c r="Y36" s="329">
        <f>W36-U36</f>
        <v>-62</v>
      </c>
      <c r="Z36" s="333">
        <f t="shared" ref="Z36:Z52" si="17">ROUND(W36/U36*100,1)-100</f>
        <v>-0.70000000000000284</v>
      </c>
      <c r="AA36" s="800">
        <f>C36+I36+O36+U36</f>
        <v>17371.199999999997</v>
      </c>
      <c r="AB36" s="333">
        <f>E36+K36+Q36+W36</f>
        <v>17265.8</v>
      </c>
      <c r="AC36" s="329">
        <f t="shared" si="14"/>
        <v>-105.39999999999782</v>
      </c>
      <c r="AD36" s="951">
        <f t="shared" si="15"/>
        <v>-0.59999999999999432</v>
      </c>
      <c r="AE36" s="972">
        <f>$AE$2-AD36</f>
        <v>-4.3900000000000059</v>
      </c>
      <c r="AF36" s="973">
        <f>AC36*AE36/AD36</f>
        <v>-771.176666666659</v>
      </c>
      <c r="AG36" s="974">
        <f>19371.2-2000-AA36</f>
        <v>0</v>
      </c>
      <c r="AH36" s="852"/>
      <c r="AI36" s="473">
        <f t="shared" si="0"/>
        <v>0</v>
      </c>
      <c r="AJ36" s="307">
        <f t="shared" si="1"/>
        <v>0</v>
      </c>
      <c r="AK36" s="814">
        <f>'[3]тар см 11 мес 2021  (корр)'!AA36+'[2]тар см Декабрь 2021'!AA36</f>
        <v>19662.833333333336</v>
      </c>
      <c r="AL36" s="814">
        <f t="shared" si="2"/>
        <v>-2291.6333333333387</v>
      </c>
      <c r="AM36" s="308"/>
      <c r="AN36" s="307"/>
      <c r="AO36" s="307"/>
    </row>
    <row r="37" spans="1:41" s="1094" customFormat="1" ht="18.75" customHeight="1" x14ac:dyDescent="0.25">
      <c r="A37" s="1071" t="s">
        <v>56</v>
      </c>
      <c r="B37" s="1090" t="s">
        <v>57</v>
      </c>
      <c r="C37" s="1073">
        <f>SUM(C38:C50)</f>
        <v>35131.9</v>
      </c>
      <c r="D37" s="1074"/>
      <c r="E37" s="1075">
        <f>SUM(E38:E50)</f>
        <v>35990.727092518588</v>
      </c>
      <c r="F37" s="1075">
        <f>SUM(F38:F42)</f>
        <v>1.2200000000000002</v>
      </c>
      <c r="G37" s="1075">
        <f>SUM(G38:G50)</f>
        <v>858.82709251859671</v>
      </c>
      <c r="H37" s="1076">
        <f t="shared" si="16"/>
        <v>2.4000000000000057</v>
      </c>
      <c r="I37" s="1073">
        <f>SUM(I38:I50)</f>
        <v>29037.274999999998</v>
      </c>
      <c r="J37" s="1074"/>
      <c r="K37" s="1075">
        <f>SUM(K38:K50)</f>
        <v>30105.01212658322</v>
      </c>
      <c r="L37" s="1075">
        <f>SUM(L38:L42)</f>
        <v>0.9</v>
      </c>
      <c r="M37" s="1075">
        <f>SUM(M38:M50)</f>
        <v>1067.7371265832155</v>
      </c>
      <c r="N37" s="1076">
        <f>ROUND(K37/I37*100,1)-100</f>
        <v>3.7000000000000028</v>
      </c>
      <c r="O37" s="1077">
        <v>0</v>
      </c>
      <c r="P37" s="1075" t="e">
        <f>SUM(P38:P42)</f>
        <v>#DIV/0!</v>
      </c>
      <c r="Q37" s="1075">
        <f>'вспомогательная к смете  '!R32</f>
        <v>0</v>
      </c>
      <c r="R37" s="1075">
        <f>SUM(R38:R42)</f>
        <v>0</v>
      </c>
      <c r="S37" s="1075">
        <f>SUM(S38:S42)</f>
        <v>0</v>
      </c>
      <c r="T37" s="1078"/>
      <c r="U37" s="1073">
        <f>SUM(U38:U50)</f>
        <v>26053.100000000002</v>
      </c>
      <c r="V37" s="1075">
        <f>SUM(V38:V50)</f>
        <v>0</v>
      </c>
      <c r="W37" s="1075">
        <f>SUM(W38:W50)</f>
        <v>29087.398850898193</v>
      </c>
      <c r="X37" s="1075">
        <f>SUM(X38:X42)</f>
        <v>0.94000000000000017</v>
      </c>
      <c r="Y37" s="1075">
        <f>SUM(Y38:Y50)</f>
        <v>3034.2988508981957</v>
      </c>
      <c r="Z37" s="1078">
        <f>ROUND(W37/U37*100,1)-100</f>
        <v>11.599999999999994</v>
      </c>
      <c r="AA37" s="1091">
        <f>SUM(AA38:AA50)</f>
        <v>90222.275000000009</v>
      </c>
      <c r="AB37" s="1078">
        <f>SUM(AB38:AB50)</f>
        <v>95183.138070000015</v>
      </c>
      <c r="AC37" s="1075">
        <f>SUM(AC38:AC50)</f>
        <v>4960.8630700000131</v>
      </c>
      <c r="AD37" s="1079">
        <f>ROUND(AB37/AA37*100,1)-100</f>
        <v>5.5</v>
      </c>
      <c r="AE37" s="1086"/>
      <c r="AF37" s="1087"/>
      <c r="AG37" s="1088"/>
      <c r="AH37" s="1092"/>
      <c r="AI37" s="1089">
        <f t="shared" si="0"/>
        <v>0</v>
      </c>
      <c r="AJ37" s="1089">
        <f t="shared" si="1"/>
        <v>0</v>
      </c>
      <c r="AK37" s="1093">
        <f>'[3]тар см 11 мес 2021  (корр)'!AA37+'[2]тар см Декабрь 2021'!AA37</f>
        <v>88222.900000000009</v>
      </c>
      <c r="AL37" s="1093">
        <f t="shared" si="2"/>
        <v>1999.375</v>
      </c>
      <c r="AM37" s="1082"/>
      <c r="AN37" s="1089"/>
      <c r="AO37" s="1089"/>
    </row>
    <row r="38" spans="1:41" s="240" customFormat="1" ht="15.75" customHeight="1" x14ac:dyDescent="0.25">
      <c r="A38" s="336"/>
      <c r="B38" s="339" t="s">
        <v>58</v>
      </c>
      <c r="C38" s="327">
        <f>'[25]коррект сметы на 2021г'!$E$30</f>
        <v>2009.1</v>
      </c>
      <c r="D38" s="327" t="e">
        <f>#REF!+'[15]тар см 7 мес 2021 '!D38</f>
        <v>#REF!</v>
      </c>
      <c r="E38" s="329">
        <f>'вспомогательная к смете  '!H31</f>
        <v>1594.9008467377255</v>
      </c>
      <c r="F38" s="329">
        <f>ROUND(E38/$E$115,2)</f>
        <v>7.0000000000000007E-2</v>
      </c>
      <c r="G38" s="329">
        <f>E38-C38</f>
        <v>-414.19915326227442</v>
      </c>
      <c r="H38" s="330">
        <f t="shared" si="16"/>
        <v>-20.599999999999994</v>
      </c>
      <c r="I38" s="327">
        <f>'[10]тар см 10 мес 2021  (корр)'!I38+'[11]тар см Ноябрь 2021'!I38</f>
        <v>551.20000000000005</v>
      </c>
      <c r="J38" s="327" t="e">
        <f>#REF!+'[15]тар см 7 мес 2021 '!J38</f>
        <v>#REF!</v>
      </c>
      <c r="K38" s="329">
        <f>'вспомогательная к смете  '!M31</f>
        <v>541.85671871431123</v>
      </c>
      <c r="L38" s="329">
        <f>ROUND(K38/$K$115,2)</f>
        <v>0.02</v>
      </c>
      <c r="M38" s="329">
        <f>K38-I38</f>
        <v>-9.3432812856888177</v>
      </c>
      <c r="N38" s="330">
        <f t="shared" ref="N38:N48" si="18">ROUND(K38/I38*100,1)-100</f>
        <v>-1.7000000000000028</v>
      </c>
      <c r="O38" s="331"/>
      <c r="P38" s="329" t="e">
        <f>ROUND(O38/$O$115,2)</f>
        <v>#DIV/0!</v>
      </c>
      <c r="Q38" s="329">
        <f>'вспомогательная к смете  '!R31</f>
        <v>0</v>
      </c>
      <c r="R38" s="329"/>
      <c r="S38" s="329"/>
      <c r="T38" s="333"/>
      <c r="U38" s="327">
        <f>'[10]тар см 10 мес 2021  (корр)'!U38+'[11]тар см Ноябрь 2021'!U38</f>
        <v>1408</v>
      </c>
      <c r="V38" s="329"/>
      <c r="W38" s="329">
        <f>'вспомогательная к смете  '!W31</f>
        <v>1223.5967445479637</v>
      </c>
      <c r="X38" s="329">
        <f>ROUND(W38/$W$115,2)</f>
        <v>0.06</v>
      </c>
      <c r="Y38" s="329">
        <f>W38-U38</f>
        <v>-184.40325545203632</v>
      </c>
      <c r="Z38" s="333">
        <f t="shared" si="17"/>
        <v>-13.099999999999994</v>
      </c>
      <c r="AA38" s="800">
        <f>C38+I38+O38+U38</f>
        <v>3968.3</v>
      </c>
      <c r="AB38" s="333">
        <f t="shared" ref="AB38:AB49" si="19">E38+K38+Q38+W38</f>
        <v>3360.3543100000006</v>
      </c>
      <c r="AC38" s="329">
        <f t="shared" ref="AC38:AC50" si="20">AB38-AA38</f>
        <v>-607.94568999999956</v>
      </c>
      <c r="AD38" s="951">
        <f t="shared" ref="AD38:AD52" si="21">ROUND(AB38/AA38*100,1)-100</f>
        <v>-15.299999999999997</v>
      </c>
      <c r="AE38" s="972"/>
      <c r="AF38" s="973"/>
      <c r="AG38" s="974"/>
      <c r="AH38" s="852"/>
      <c r="AI38" s="473">
        <f t="shared" si="0"/>
        <v>0</v>
      </c>
      <c r="AJ38" s="307">
        <f t="shared" si="1"/>
        <v>0</v>
      </c>
      <c r="AK38" s="814">
        <f>'[3]тар см 11 мес 2021  (корр)'!AA38+'[2]тар см Декабрь 2021'!AA38</f>
        <v>4146.1000000000004</v>
      </c>
      <c r="AL38" s="814">
        <f t="shared" si="2"/>
        <v>-177.80000000000018</v>
      </c>
      <c r="AM38" s="308"/>
      <c r="AN38" s="307"/>
      <c r="AO38" s="307"/>
    </row>
    <row r="39" spans="1:41" s="240" customFormat="1" ht="15.75" customHeight="1" x14ac:dyDescent="0.25">
      <c r="A39" s="336"/>
      <c r="B39" s="352" t="s">
        <v>59</v>
      </c>
      <c r="C39" s="1044">
        <f>22842.6+600-250</f>
        <v>23192.6</v>
      </c>
      <c r="D39" s="327" t="e">
        <f>#REF!+'[15]тар см 7 мес 2021 '!D39</f>
        <v>#REF!</v>
      </c>
      <c r="E39" s="329">
        <f>'вспомогательная к смете  '!H32</f>
        <v>23382.236031000004</v>
      </c>
      <c r="F39" s="329">
        <f>ROUND(E39/$E$115,2)</f>
        <v>1.08</v>
      </c>
      <c r="G39" s="329">
        <f>E39-C39</f>
        <v>189.63603100000546</v>
      </c>
      <c r="H39" s="330">
        <f t="shared" si="16"/>
        <v>0.79999999999999716</v>
      </c>
      <c r="I39" s="1044">
        <f>23708.5+1600-150</f>
        <v>25158.5</v>
      </c>
      <c r="J39" s="327" t="e">
        <f>#REF!+'[15]тар см 7 мес 2021 '!J39</f>
        <v>#REF!</v>
      </c>
      <c r="K39" s="329">
        <f>'вспомогательная к смете  '!M32</f>
        <v>25381.562093200002</v>
      </c>
      <c r="L39" s="329">
        <f>ROUND(K39/$K$115,2)</f>
        <v>0.85</v>
      </c>
      <c r="M39" s="329">
        <f>K39-I39</f>
        <v>223.06209320000198</v>
      </c>
      <c r="N39" s="330">
        <f t="shared" si="18"/>
        <v>0.90000000000000568</v>
      </c>
      <c r="O39" s="331"/>
      <c r="P39" s="329"/>
      <c r="Q39" s="329">
        <f>'вспомогательная к смете  '!R34</f>
        <v>0</v>
      </c>
      <c r="R39" s="329"/>
      <c r="S39" s="329"/>
      <c r="T39" s="333"/>
      <c r="U39" s="1044">
        <f>16350.1+200</f>
        <v>16550.099999999999</v>
      </c>
      <c r="V39" s="329"/>
      <c r="W39" s="329">
        <f>'вспомогательная к смете  '!W32</f>
        <v>16609.121655800001</v>
      </c>
      <c r="X39" s="329">
        <f>ROUND(W39/$W$115,2)</f>
        <v>0.81</v>
      </c>
      <c r="Y39" s="329">
        <f t="shared" ref="Y39:Y51" si="22">W39-U39</f>
        <v>59.021655800002918</v>
      </c>
      <c r="Z39" s="333">
        <f t="shared" si="17"/>
        <v>0.40000000000000568</v>
      </c>
      <c r="AA39" s="800">
        <f>C39+I39+O39+U39</f>
        <v>64901.2</v>
      </c>
      <c r="AB39" s="333">
        <f t="shared" si="19"/>
        <v>65372.919780000011</v>
      </c>
      <c r="AC39" s="329">
        <f t="shared" si="20"/>
        <v>471.719780000014</v>
      </c>
      <c r="AD39" s="951">
        <f t="shared" si="21"/>
        <v>0.70000000000000284</v>
      </c>
      <c r="AE39" s="972"/>
      <c r="AF39" s="973"/>
      <c r="AG39" s="974"/>
      <c r="AH39" s="852">
        <f>62901.2+2000-AA39</f>
        <v>0</v>
      </c>
      <c r="AI39" s="473">
        <f t="shared" si="0"/>
        <v>0</v>
      </c>
      <c r="AJ39" s="307">
        <f t="shared" si="1"/>
        <v>0</v>
      </c>
      <c r="AK39" s="814">
        <f>'[3]тар см 11 мес 2021  (корр)'!AA39+'[2]тар см Декабрь 2021'!AA39</f>
        <v>63161.7</v>
      </c>
      <c r="AL39" s="814">
        <f t="shared" si="2"/>
        <v>1739.5</v>
      </c>
      <c r="AM39" s="308"/>
      <c r="AN39" s="307"/>
      <c r="AO39" s="307"/>
    </row>
    <row r="40" spans="1:41" s="240" customFormat="1" ht="15.75" customHeight="1" x14ac:dyDescent="0.25">
      <c r="A40" s="378"/>
      <c r="B40" s="191" t="s">
        <v>60</v>
      </c>
      <c r="C40" s="327">
        <f>'[25]коррект сметы на 2021г'!$E$32</f>
        <v>1052</v>
      </c>
      <c r="D40" s="327" t="e">
        <f>#REF!+'[15]тар см 7 мес 2021 '!D40</f>
        <v>#REF!</v>
      </c>
      <c r="E40" s="329">
        <f>'вспомогательная к смете  '!H33</f>
        <v>1431.9208944666032</v>
      </c>
      <c r="F40" s="329">
        <f>ROUND(E40/$E$115,2)</f>
        <v>7.0000000000000007E-2</v>
      </c>
      <c r="G40" s="329">
        <f>E40-C40</f>
        <v>379.92089446660316</v>
      </c>
      <c r="H40" s="330">
        <f t="shared" si="16"/>
        <v>36.099999999999994</v>
      </c>
      <c r="I40" s="327">
        <f>'[10]тар см 10 мес 2021  (корр)'!I40+'[11]тар см Ноябрь 2021'!I40</f>
        <v>616</v>
      </c>
      <c r="J40" s="327" t="e">
        <f>#REF!+'[15]тар см 7 мес 2021 '!J40</f>
        <v>#REF!</v>
      </c>
      <c r="K40" s="329">
        <f>'вспомогательная к смете  '!M33</f>
        <v>890.79838936579426</v>
      </c>
      <c r="L40" s="329">
        <f>ROUND(K40/$K$115,2)</f>
        <v>0.03</v>
      </c>
      <c r="M40" s="329">
        <f>K40-I40</f>
        <v>274.79838936579426</v>
      </c>
      <c r="N40" s="330">
        <f t="shared" si="18"/>
        <v>44.599999999999994</v>
      </c>
      <c r="O40" s="331"/>
      <c r="P40" s="329" t="e">
        <f>ROUND(O40/$O$115,2)</f>
        <v>#DIV/0!</v>
      </c>
      <c r="Q40" s="329"/>
      <c r="R40" s="329"/>
      <c r="S40" s="329"/>
      <c r="T40" s="333"/>
      <c r="U40" s="327">
        <f>'[10]тар см 10 мес 2021  (корр)'!U40+'[11]тар см Ноябрь 2021'!U40+550</f>
        <v>1259.5</v>
      </c>
      <c r="V40" s="329"/>
      <c r="W40" s="329">
        <f>'вспомогательная к смете  '!W33</f>
        <v>1213.5987661676024</v>
      </c>
      <c r="X40" s="329">
        <f>ROUND(W40/$W$115,2)</f>
        <v>0.06</v>
      </c>
      <c r="Y40" s="329">
        <f t="shared" si="22"/>
        <v>-45.901233832397565</v>
      </c>
      <c r="Z40" s="333">
        <f t="shared" si="17"/>
        <v>-3.5999999999999943</v>
      </c>
      <c r="AA40" s="800">
        <f>C40+I40+O40+U40</f>
        <v>2927.5</v>
      </c>
      <c r="AB40" s="333">
        <f t="shared" si="19"/>
        <v>3536.3180499999999</v>
      </c>
      <c r="AC40" s="329">
        <f t="shared" si="20"/>
        <v>608.81804999999986</v>
      </c>
      <c r="AD40" s="951">
        <f t="shared" si="21"/>
        <v>20.799999999999997</v>
      </c>
      <c r="AE40" s="972"/>
      <c r="AF40" s="973"/>
      <c r="AG40" s="974"/>
      <c r="AH40" s="852"/>
      <c r="AI40" s="473">
        <f t="shared" si="0"/>
        <v>0</v>
      </c>
      <c r="AJ40" s="307">
        <f t="shared" si="1"/>
        <v>0</v>
      </c>
      <c r="AK40" s="814">
        <f>'[3]тар см 11 мес 2021  (корр)'!AA40+'[2]тар см Декабрь 2021'!AA40</f>
        <v>2498.4</v>
      </c>
      <c r="AL40" s="814">
        <f t="shared" si="2"/>
        <v>429.09999999999991</v>
      </c>
      <c r="AM40" s="308"/>
      <c r="AN40" s="307"/>
      <c r="AO40" s="307"/>
    </row>
    <row r="41" spans="1:41" s="240" customFormat="1" ht="40.5" customHeight="1" x14ac:dyDescent="0.25">
      <c r="A41" s="336"/>
      <c r="B41" s="388" t="s">
        <v>61</v>
      </c>
      <c r="C41" s="327">
        <f>'[25]коррект сметы на 2021г'!$E$33</f>
        <v>55.5</v>
      </c>
      <c r="D41" s="327" t="e">
        <f>#REF!+'[15]тар см 7 мес 2021 '!D41</f>
        <v>#REF!</v>
      </c>
      <c r="E41" s="329">
        <f>'вспомогательная к смете  '!H34</f>
        <v>55.475511519173466</v>
      </c>
      <c r="F41" s="329">
        <f>ROUND(E41/$E$115,2)</f>
        <v>0</v>
      </c>
      <c r="G41" s="329">
        <f>E41-C41</f>
        <v>-2.4488480826533987E-2</v>
      </c>
      <c r="H41" s="330">
        <f t="shared" si="16"/>
        <v>0</v>
      </c>
      <c r="I41" s="327">
        <f>'[10]тар см 10 мес 2021  (корр)'!I41+'[11]тар см Ноябрь 2021'!I41</f>
        <v>70.399999999999991</v>
      </c>
      <c r="J41" s="327" t="e">
        <f>#REF!+'[15]тар см 7 мес 2021 '!J41</f>
        <v>#REF!</v>
      </c>
      <c r="K41" s="329">
        <f>'вспомогательная к смете  '!M34</f>
        <v>70.465767806680418</v>
      </c>
      <c r="L41" s="329">
        <f>ROUND(K41/$K$115,2)</f>
        <v>0</v>
      </c>
      <c r="M41" s="329">
        <f>K41-I41</f>
        <v>6.5767806680426588E-2</v>
      </c>
      <c r="N41" s="330">
        <f t="shared" si="18"/>
        <v>9.9999999999994316E-2</v>
      </c>
      <c r="O41" s="331"/>
      <c r="P41" s="329" t="e">
        <f>ROUND(O41/$O$115,2)</f>
        <v>#DIV/0!</v>
      </c>
      <c r="Q41" s="329"/>
      <c r="R41" s="329"/>
      <c r="S41" s="329"/>
      <c r="T41" s="333"/>
      <c r="U41" s="327">
        <f>'[10]тар см 10 мес 2021  (корр)'!U41+'[11]тар см Ноябрь 2021'!U41</f>
        <v>106.70000000000002</v>
      </c>
      <c r="V41" s="329"/>
      <c r="W41" s="329">
        <f>'вспомогательная к смете  '!W34</f>
        <v>132.5851006741461</v>
      </c>
      <c r="X41" s="329">
        <f>ROUND(W41/$W$115,2)</f>
        <v>0.01</v>
      </c>
      <c r="Y41" s="329">
        <f t="shared" si="22"/>
        <v>25.885100674146088</v>
      </c>
      <c r="Z41" s="333">
        <f t="shared" si="17"/>
        <v>24.299999999999997</v>
      </c>
      <c r="AA41" s="800">
        <f>C41+I41+O41+U41</f>
        <v>232.60000000000002</v>
      </c>
      <c r="AB41" s="333">
        <f t="shared" si="19"/>
        <v>258.52638000000002</v>
      </c>
      <c r="AC41" s="329">
        <f t="shared" si="20"/>
        <v>25.926379999999995</v>
      </c>
      <c r="AD41" s="951">
        <f t="shared" si="21"/>
        <v>11.099999999999994</v>
      </c>
      <c r="AE41" s="972"/>
      <c r="AF41" s="973"/>
      <c r="AG41" s="974"/>
      <c r="AH41" s="852"/>
      <c r="AI41" s="473">
        <f t="shared" si="0"/>
        <v>0</v>
      </c>
      <c r="AJ41" s="307">
        <f t="shared" si="1"/>
        <v>0</v>
      </c>
      <c r="AK41" s="814">
        <f>'[3]тар см 11 мес 2021  (корр)'!AA41+'[2]тар см Декабрь 2021'!AA41</f>
        <v>248.4</v>
      </c>
      <c r="AL41" s="814">
        <f t="shared" si="2"/>
        <v>-15.799999999999983</v>
      </c>
      <c r="AM41" s="308"/>
      <c r="AN41" s="307"/>
      <c r="AO41" s="307"/>
    </row>
    <row r="42" spans="1:41" s="240" customFormat="1" ht="29.25" customHeight="1" x14ac:dyDescent="0.25">
      <c r="A42" s="336"/>
      <c r="B42" s="388" t="s">
        <v>62</v>
      </c>
      <c r="C42" s="327">
        <f>'[25]коррект сметы на 2021г'!$E$37</f>
        <v>74.400000000000006</v>
      </c>
      <c r="D42" s="327" t="e">
        <f>#REF!+'[15]тар см 7 мес 2021 '!D42</f>
        <v>#REF!</v>
      </c>
      <c r="E42" s="329">
        <f>'вспомогательная к смете  '!H35</f>
        <v>0</v>
      </c>
      <c r="F42" s="329"/>
      <c r="G42" s="329">
        <f>E42-C42</f>
        <v>-74.400000000000006</v>
      </c>
      <c r="H42" s="330">
        <f t="shared" si="16"/>
        <v>-100</v>
      </c>
      <c r="I42" s="327">
        <f>'[10]тар см 10 мес 2021  (корр)'!I42+'[11]тар см Ноябрь 2021'!I42</f>
        <v>72.599999999999994</v>
      </c>
      <c r="J42" s="327" t="e">
        <f>#REF!+'[15]тар см 7 мес 2021 '!J42</f>
        <v>#REF!</v>
      </c>
      <c r="K42" s="329">
        <f>'вспомогательная к смете  '!M35</f>
        <v>0</v>
      </c>
      <c r="L42" s="329"/>
      <c r="M42" s="329">
        <f t="shared" ref="M42:M52" si="23">K42-I42</f>
        <v>-72.599999999999994</v>
      </c>
      <c r="N42" s="330">
        <f t="shared" si="18"/>
        <v>-100</v>
      </c>
      <c r="O42" s="331"/>
      <c r="P42" s="329"/>
      <c r="Q42" s="329"/>
      <c r="R42" s="329"/>
      <c r="S42" s="329"/>
      <c r="T42" s="333"/>
      <c r="U42" s="327">
        <f>'[10]тар см 10 мес 2021  (корр)'!U42+'[11]тар см Ноябрь 2021'!U42</f>
        <v>0</v>
      </c>
      <c r="V42" s="329"/>
      <c r="W42" s="329">
        <f>'вспомогательная к смете  '!W35</f>
        <v>0</v>
      </c>
      <c r="X42" s="329"/>
      <c r="Y42" s="329">
        <f t="shared" si="22"/>
        <v>0</v>
      </c>
      <c r="Z42" s="333"/>
      <c r="AA42" s="800">
        <f>C42+I42+O42+U42</f>
        <v>147</v>
      </c>
      <c r="AB42" s="333">
        <f t="shared" si="19"/>
        <v>0</v>
      </c>
      <c r="AC42" s="329">
        <f t="shared" si="20"/>
        <v>-147</v>
      </c>
      <c r="AD42" s="951">
        <f t="shared" si="21"/>
        <v>-100</v>
      </c>
      <c r="AE42" s="972"/>
      <c r="AF42" s="973"/>
      <c r="AG42" s="974"/>
      <c r="AH42" s="852"/>
      <c r="AI42" s="473">
        <f t="shared" si="0"/>
        <v>0</v>
      </c>
      <c r="AJ42" s="307">
        <f t="shared" si="1"/>
        <v>0</v>
      </c>
      <c r="AK42" s="814">
        <f>'[3]тар см 11 мес 2021  (корр)'!AA42+'[2]тар см Декабрь 2021'!AA42</f>
        <v>153.60000000000002</v>
      </c>
      <c r="AL42" s="814">
        <f t="shared" si="2"/>
        <v>-6.6000000000000227</v>
      </c>
      <c r="AM42" s="308"/>
      <c r="AN42" s="307"/>
      <c r="AO42" s="307"/>
    </row>
    <row r="43" spans="1:41" s="240" customFormat="1" ht="126" customHeight="1" x14ac:dyDescent="0.25">
      <c r="A43" s="336"/>
      <c r="B43" s="379" t="s">
        <v>63</v>
      </c>
      <c r="C43" s="327">
        <f>'[25]коррект сметы на 2021г'!$E$38</f>
        <v>1373.4</v>
      </c>
      <c r="D43" s="328"/>
      <c r="E43" s="329">
        <f>'вспомогательная к смете  '!H36</f>
        <v>1515.9509487123007</v>
      </c>
      <c r="F43" s="329"/>
      <c r="G43" s="329">
        <f t="shared" ref="G43:G52" si="24">E43-C43</f>
        <v>142.55094871230062</v>
      </c>
      <c r="H43" s="330">
        <f t="shared" si="16"/>
        <v>10.400000000000006</v>
      </c>
      <c r="I43" s="327">
        <f>'[10]тар см 10 мес 2021  (корр)'!I43+'[11]тар см Ноябрь 2021'!I43</f>
        <v>221.09999999999997</v>
      </c>
      <c r="J43" s="328"/>
      <c r="K43" s="329">
        <f>'вспомогательная к смете  '!M36</f>
        <v>809.30004743730058</v>
      </c>
      <c r="L43" s="329"/>
      <c r="M43" s="329">
        <f t="shared" si="23"/>
        <v>588.20004743730055</v>
      </c>
      <c r="N43" s="330">
        <f t="shared" si="18"/>
        <v>266</v>
      </c>
      <c r="O43" s="331"/>
      <c r="P43" s="329"/>
      <c r="Q43" s="329"/>
      <c r="R43" s="329"/>
      <c r="S43" s="329"/>
      <c r="T43" s="333"/>
      <c r="U43" s="327">
        <f>'[10]тар см 10 мес 2021  (корр)'!U43+'[11]тар см Ноябрь 2021'!U43</f>
        <v>603.89999999999986</v>
      </c>
      <c r="V43" s="333"/>
      <c r="W43" s="329">
        <f>'вспомогательная к смете  '!W36</f>
        <v>608.68345385039868</v>
      </c>
      <c r="X43" s="329"/>
      <c r="Y43" s="329">
        <f t="shared" si="22"/>
        <v>4.7834538503988142</v>
      </c>
      <c r="Z43" s="333">
        <f t="shared" si="17"/>
        <v>0.79999999999999716</v>
      </c>
      <c r="AA43" s="800">
        <f t="shared" ref="AA43:AA49" si="25">C43+I43+O43+U43</f>
        <v>2198.3999999999996</v>
      </c>
      <c r="AB43" s="333">
        <f t="shared" si="19"/>
        <v>2933.9344499999997</v>
      </c>
      <c r="AC43" s="329">
        <f t="shared" si="20"/>
        <v>735.53445000000011</v>
      </c>
      <c r="AD43" s="951">
        <f t="shared" si="21"/>
        <v>33.5</v>
      </c>
      <c r="AE43" s="972"/>
      <c r="AF43" s="973"/>
      <c r="AG43" s="974"/>
      <c r="AH43" s="852"/>
      <c r="AI43" s="473">
        <f t="shared" si="0"/>
        <v>0</v>
      </c>
      <c r="AJ43" s="307">
        <f t="shared" si="1"/>
        <v>0</v>
      </c>
      <c r="AK43" s="814">
        <f>'[3]тар см 11 мес 2021  (корр)'!AA43+'[2]тар см Декабрь 2021'!AA43</f>
        <v>2274</v>
      </c>
      <c r="AL43" s="814">
        <f t="shared" si="2"/>
        <v>-75.600000000000364</v>
      </c>
      <c r="AM43" s="308"/>
      <c r="AN43" s="307"/>
      <c r="AO43" s="307"/>
    </row>
    <row r="44" spans="1:41" s="240" customFormat="1" ht="19.5" customHeight="1" x14ac:dyDescent="0.25">
      <c r="A44" s="336"/>
      <c r="B44" s="379" t="s">
        <v>64</v>
      </c>
      <c r="C44" s="327">
        <f>'[25]коррект сметы на 2021г'!$E$39</f>
        <v>44.9</v>
      </c>
      <c r="D44" s="328"/>
      <c r="E44" s="329">
        <f>'вспомогательная к смете  '!H37</f>
        <v>309.97184999999996</v>
      </c>
      <c r="F44" s="329"/>
      <c r="G44" s="329">
        <f t="shared" si="24"/>
        <v>265.07184999999998</v>
      </c>
      <c r="H44" s="330">
        <f t="shared" si="16"/>
        <v>590.4</v>
      </c>
      <c r="I44" s="327">
        <f>'[10]тар см 10 мес 2021  (корр)'!I44+'[11]тар см Ноябрь 2021'!I44</f>
        <v>0</v>
      </c>
      <c r="J44" s="328"/>
      <c r="K44" s="329">
        <f>'вспомогательная к смете  '!M37</f>
        <v>31.416000000000004</v>
      </c>
      <c r="L44" s="329"/>
      <c r="M44" s="329">
        <f t="shared" si="23"/>
        <v>31.416000000000004</v>
      </c>
      <c r="N44" s="330">
        <v>0</v>
      </c>
      <c r="O44" s="331"/>
      <c r="P44" s="329"/>
      <c r="Q44" s="329"/>
      <c r="R44" s="329"/>
      <c r="S44" s="329"/>
      <c r="T44" s="333"/>
      <c r="U44" s="327">
        <f>'[10]тар см 10 мес 2021  (корр)'!U44+'[11]тар см Ноябрь 2021'!U44</f>
        <v>40.700000000000003</v>
      </c>
      <c r="V44" s="333"/>
      <c r="W44" s="329">
        <f>'вспомогательная к смете  '!W37</f>
        <v>331.16929000000005</v>
      </c>
      <c r="X44" s="329"/>
      <c r="Y44" s="329">
        <f t="shared" si="22"/>
        <v>290.46929000000006</v>
      </c>
      <c r="Z44" s="333">
        <f t="shared" si="17"/>
        <v>713.7</v>
      </c>
      <c r="AA44" s="800">
        <f t="shared" si="25"/>
        <v>85.6</v>
      </c>
      <c r="AB44" s="333">
        <f t="shared" si="19"/>
        <v>672.55714</v>
      </c>
      <c r="AC44" s="329">
        <f t="shared" si="20"/>
        <v>586.95713999999998</v>
      </c>
      <c r="AD44" s="951">
        <f t="shared" si="21"/>
        <v>685.7</v>
      </c>
      <c r="AE44" s="972"/>
      <c r="AF44" s="973"/>
      <c r="AG44" s="974"/>
      <c r="AH44" s="852"/>
      <c r="AI44" s="473">
        <f t="shared" si="0"/>
        <v>0</v>
      </c>
      <c r="AJ44" s="307">
        <f t="shared" si="1"/>
        <v>0</v>
      </c>
      <c r="AK44" s="814">
        <f>'[3]тар см 11 мес 2021  (корр)'!AA44+'[2]тар см Декабрь 2021'!AA44</f>
        <v>88.800000000000011</v>
      </c>
      <c r="AL44" s="814">
        <f t="shared" si="2"/>
        <v>-3.2000000000000171</v>
      </c>
      <c r="AM44" s="308"/>
      <c r="AN44" s="307"/>
      <c r="AO44" s="307"/>
    </row>
    <row r="45" spans="1:41" s="240" customFormat="1" ht="51" customHeight="1" x14ac:dyDescent="0.25">
      <c r="A45" s="336"/>
      <c r="B45" s="379" t="s">
        <v>65</v>
      </c>
      <c r="C45" s="327"/>
      <c r="D45" s="328"/>
      <c r="E45" s="329">
        <f>'вспомогательная к смете  '!H38</f>
        <v>11.042938899999999</v>
      </c>
      <c r="F45" s="329"/>
      <c r="G45" s="329">
        <f t="shared" si="24"/>
        <v>11.042938899999999</v>
      </c>
      <c r="H45" s="330"/>
      <c r="I45" s="327">
        <f>'[10]тар см 10 мес 2021  (корр)'!I45+'[11]тар см Ноябрь 2021'!I45</f>
        <v>30.800000000000004</v>
      </c>
      <c r="J45" s="328"/>
      <c r="K45" s="329">
        <f>'вспомогательная к смете  '!M38</f>
        <v>11.493671100000002</v>
      </c>
      <c r="L45" s="329"/>
      <c r="M45" s="329">
        <f t="shared" si="23"/>
        <v>-19.306328900000004</v>
      </c>
      <c r="N45" s="330">
        <f t="shared" si="18"/>
        <v>-62.7</v>
      </c>
      <c r="O45" s="331"/>
      <c r="P45" s="329"/>
      <c r="Q45" s="329"/>
      <c r="R45" s="329"/>
      <c r="S45" s="329"/>
      <c r="T45" s="333"/>
      <c r="U45" s="327">
        <f>'[10]тар см 10 мес 2021  (корр)'!U45+'[11]тар см Ноябрь 2021'!U45</f>
        <v>0</v>
      </c>
      <c r="V45" s="333"/>
      <c r="W45" s="329">
        <f>'вспомогательная к смете  '!W38</f>
        <v>47.892859999999999</v>
      </c>
      <c r="X45" s="329"/>
      <c r="Y45" s="329">
        <f t="shared" si="22"/>
        <v>47.892859999999999</v>
      </c>
      <c r="Z45" s="333"/>
      <c r="AA45" s="800">
        <f t="shared" si="25"/>
        <v>30.800000000000004</v>
      </c>
      <c r="AB45" s="333">
        <f t="shared" si="19"/>
        <v>70.429470000000009</v>
      </c>
      <c r="AC45" s="329">
        <f t="shared" si="20"/>
        <v>39.629470000000005</v>
      </c>
      <c r="AD45" s="951">
        <f t="shared" si="21"/>
        <v>128.69999999999999</v>
      </c>
      <c r="AE45" s="972"/>
      <c r="AF45" s="973"/>
      <c r="AG45" s="974"/>
      <c r="AH45" s="852"/>
      <c r="AI45" s="473">
        <f t="shared" si="0"/>
        <v>0</v>
      </c>
      <c r="AJ45" s="307">
        <f t="shared" si="1"/>
        <v>0</v>
      </c>
      <c r="AK45" s="814">
        <f>'[3]тар см 11 мес 2021  (корр)'!AA45+'[2]тар см Декабрь 2021'!AA45</f>
        <v>33.6</v>
      </c>
      <c r="AL45" s="814">
        <f t="shared" si="2"/>
        <v>-2.7999999999999972</v>
      </c>
      <c r="AM45" s="308"/>
      <c r="AN45" s="307"/>
      <c r="AO45" s="307"/>
    </row>
    <row r="46" spans="1:41" s="240" customFormat="1" ht="15.75" customHeight="1" x14ac:dyDescent="0.25">
      <c r="A46" s="336"/>
      <c r="B46" s="352" t="s">
        <v>120</v>
      </c>
      <c r="C46" s="327">
        <f>'[25]коррект сметы на 2021г'!$E$34</f>
        <v>221.8</v>
      </c>
      <c r="D46" s="328"/>
      <c r="E46" s="329">
        <f>'вспомогательная к смете  '!H39</f>
        <v>0</v>
      </c>
      <c r="F46" s="329">
        <f>ROUNDUP(E46/$E$115,2)</f>
        <v>0</v>
      </c>
      <c r="G46" s="329">
        <f t="shared" si="24"/>
        <v>-221.8</v>
      </c>
      <c r="H46" s="330">
        <f>ROUND(E46/C46*100,1)-100</f>
        <v>-100</v>
      </c>
      <c r="I46" s="327">
        <f>'[10]тар см 10 мес 2021  (корр)'!I46+'[11]тар см Ноябрь 2021'!I46</f>
        <v>8.7999999999999989</v>
      </c>
      <c r="J46" s="328"/>
      <c r="K46" s="329">
        <f>'вспомогательная к смете  '!M39</f>
        <v>0</v>
      </c>
      <c r="L46" s="329"/>
      <c r="M46" s="329">
        <f t="shared" si="23"/>
        <v>-8.7999999999999989</v>
      </c>
      <c r="N46" s="330"/>
      <c r="O46" s="331"/>
      <c r="P46" s="329"/>
      <c r="Q46" s="329"/>
      <c r="R46" s="329"/>
      <c r="S46" s="329"/>
      <c r="T46" s="333"/>
      <c r="U46" s="327">
        <f>'[10]тар см 10 мес 2021  (корр)'!U46+'[11]тар см Ноябрь 2021'!U46</f>
        <v>154</v>
      </c>
      <c r="V46" s="329"/>
      <c r="W46" s="329">
        <f>'вспомогательная к смете  '!W39</f>
        <v>0</v>
      </c>
      <c r="X46" s="329">
        <f>ROUND(W46/$W$115,2)</f>
        <v>0</v>
      </c>
      <c r="Y46" s="329">
        <f t="shared" si="22"/>
        <v>-154</v>
      </c>
      <c r="Z46" s="790">
        <f t="shared" si="17"/>
        <v>-100</v>
      </c>
      <c r="AA46" s="800">
        <f t="shared" si="25"/>
        <v>384.6</v>
      </c>
      <c r="AB46" s="333">
        <f t="shared" si="19"/>
        <v>0</v>
      </c>
      <c r="AC46" s="329">
        <f t="shared" si="20"/>
        <v>-384.6</v>
      </c>
      <c r="AD46" s="956">
        <f t="shared" si="21"/>
        <v>-100</v>
      </c>
      <c r="AE46" s="972"/>
      <c r="AF46" s="973"/>
      <c r="AG46" s="974"/>
      <c r="AH46" s="855"/>
      <c r="AI46" s="473">
        <f t="shared" si="0"/>
        <v>0</v>
      </c>
      <c r="AJ46" s="307">
        <f t="shared" si="1"/>
        <v>0</v>
      </c>
      <c r="AK46" s="814">
        <f>'[3]тар см 11 мес 2021  (корр)'!AA46+'[2]тар см Декабрь 2021'!AA46</f>
        <v>399.6</v>
      </c>
      <c r="AL46" s="814">
        <f t="shared" si="2"/>
        <v>-15</v>
      </c>
      <c r="AM46" s="308"/>
      <c r="AN46" s="307"/>
      <c r="AO46" s="307"/>
    </row>
    <row r="47" spans="1:41" s="1059" customFormat="1" ht="15.75" customHeight="1" x14ac:dyDescent="0.25">
      <c r="A47" s="1042"/>
      <c r="B47" s="1043" t="s">
        <v>67</v>
      </c>
      <c r="C47" s="1044">
        <f>'[25]коррект сметы на 2021г'!$E$35</f>
        <v>6747.1</v>
      </c>
      <c r="D47" s="1045"/>
      <c r="E47" s="1046">
        <f>'вспомогательная к смете  '!H40</f>
        <v>7302.7226512671295</v>
      </c>
      <c r="F47" s="1046">
        <f>ROUND(E47/$E$115,2)</f>
        <v>0.34</v>
      </c>
      <c r="G47" s="1046">
        <f t="shared" si="24"/>
        <v>555.62265126712919</v>
      </c>
      <c r="H47" s="1047">
        <f t="shared" si="16"/>
        <v>8.2000000000000028</v>
      </c>
      <c r="I47" s="1044">
        <f>'[10]тар см 10 мес 2021  (корр)'!I47+'[11]тар см Ноябрь 2021'!I47+299</f>
        <v>2077.9749999999999</v>
      </c>
      <c r="J47" s="1045"/>
      <c r="K47" s="1046">
        <f>'вспомогательная к смете  '!M40</f>
        <v>2138.5568274993511</v>
      </c>
      <c r="L47" s="1046">
        <f>ROUND(K47/$K$115,2)</f>
        <v>7.0000000000000007E-2</v>
      </c>
      <c r="M47" s="1046">
        <f t="shared" si="23"/>
        <v>60.58182749935122</v>
      </c>
      <c r="N47" s="1047">
        <f t="shared" si="18"/>
        <v>2.9000000000000057</v>
      </c>
      <c r="O47" s="1048"/>
      <c r="P47" s="1046" t="e">
        <f>ROUND(O47/$O$115,2)</f>
        <v>#DIV/0!</v>
      </c>
      <c r="Q47" s="1046"/>
      <c r="R47" s="1046" t="e">
        <f>ROUND(Q47/$Q$115,2)</f>
        <v>#DIV/0!</v>
      </c>
      <c r="S47" s="1046"/>
      <c r="T47" s="1049"/>
      <c r="U47" s="1044">
        <f>'[10]тар см 10 мес 2021  (корр)'!U47+'[11]тар см Ноябрь 2021'!U47+503.9</f>
        <v>5680.5</v>
      </c>
      <c r="V47" s="1046"/>
      <c r="W47" s="1046">
        <f>'вспомогательная к смете  '!W40</f>
        <v>8599.9515212335173</v>
      </c>
      <c r="X47" s="1046">
        <f>ROUND(W47/$W$115,2)</f>
        <v>0.42</v>
      </c>
      <c r="Y47" s="1046">
        <f t="shared" si="22"/>
        <v>2919.4515212335173</v>
      </c>
      <c r="Z47" s="1049">
        <f t="shared" si="17"/>
        <v>51.400000000000006</v>
      </c>
      <c r="AA47" s="1050">
        <f t="shared" si="25"/>
        <v>14505.575000000001</v>
      </c>
      <c r="AB47" s="1049">
        <f t="shared" si="19"/>
        <v>18041.231</v>
      </c>
      <c r="AC47" s="1046">
        <f t="shared" si="20"/>
        <v>3535.655999999999</v>
      </c>
      <c r="AD47" s="1051">
        <f t="shared" si="21"/>
        <v>24.400000000000006</v>
      </c>
      <c r="AE47" s="1052"/>
      <c r="AF47" s="1053"/>
      <c r="AG47" s="1054"/>
      <c r="AH47" s="1055"/>
      <c r="AI47" s="1056">
        <f t="shared" si="0"/>
        <v>0</v>
      </c>
      <c r="AJ47" s="1057">
        <f t="shared" si="1"/>
        <v>0</v>
      </c>
      <c r="AK47" s="1058">
        <f>'[3]тар см 11 мес 2021  (корр)'!AA47+'[2]тар см Декабрь 2021'!AA47</f>
        <v>14335.500000000002</v>
      </c>
      <c r="AL47" s="1058">
        <f t="shared" si="2"/>
        <v>170.07499999999891</v>
      </c>
      <c r="AN47" s="1057"/>
      <c r="AO47" s="1057"/>
    </row>
    <row r="48" spans="1:41" s="240" customFormat="1" ht="42.75" customHeight="1" x14ac:dyDescent="0.25">
      <c r="A48" s="391"/>
      <c r="B48" s="636" t="s">
        <v>68</v>
      </c>
      <c r="C48" s="327">
        <f>'[25]коррект сметы на 2021г'!$E$36</f>
        <v>361.1</v>
      </c>
      <c r="D48" s="393"/>
      <c r="E48" s="329">
        <f>'вспомогательная к смете  '!H41</f>
        <v>386.50541991565933</v>
      </c>
      <c r="F48" s="329"/>
      <c r="G48" s="329">
        <f t="shared" si="24"/>
        <v>25.405419915659309</v>
      </c>
      <c r="H48" s="330">
        <f t="shared" si="16"/>
        <v>7</v>
      </c>
      <c r="I48" s="327">
        <f>'[10]тар см 10 мес 2021  (корр)'!I48+'[11]тар см Ноябрь 2021'!I48</f>
        <v>229.90000000000003</v>
      </c>
      <c r="J48" s="328"/>
      <c r="K48" s="329">
        <f>'вспомогательная к смете  '!M41</f>
        <v>229.56261145977604</v>
      </c>
      <c r="L48" s="395"/>
      <c r="M48" s="329">
        <f t="shared" si="23"/>
        <v>-0.33738854022399778</v>
      </c>
      <c r="N48" s="330">
        <f t="shared" si="18"/>
        <v>-9.9999999999994316E-2</v>
      </c>
      <c r="O48" s="394"/>
      <c r="P48" s="395"/>
      <c r="Q48" s="395"/>
      <c r="R48" s="395"/>
      <c r="S48" s="395"/>
      <c r="T48" s="333"/>
      <c r="U48" s="327">
        <f>'[10]тар см 10 мес 2021  (корр)'!U48+'[11]тар см Ноябрь 2021'!U48</f>
        <v>249.69999999999993</v>
      </c>
      <c r="V48" s="395"/>
      <c r="W48" s="329">
        <f>'вспомогательная к смете  '!W41</f>
        <v>320.79945862456469</v>
      </c>
      <c r="X48" s="395"/>
      <c r="Y48" s="329">
        <f t="shared" si="22"/>
        <v>71.099458624564761</v>
      </c>
      <c r="Z48" s="333">
        <f t="shared" si="17"/>
        <v>28.5</v>
      </c>
      <c r="AA48" s="800">
        <f t="shared" si="25"/>
        <v>840.69999999999993</v>
      </c>
      <c r="AB48" s="333">
        <f t="shared" si="19"/>
        <v>936.86749000000009</v>
      </c>
      <c r="AC48" s="329">
        <f t="shared" si="20"/>
        <v>96.167490000000157</v>
      </c>
      <c r="AD48" s="951">
        <f t="shared" si="21"/>
        <v>11.400000000000006</v>
      </c>
      <c r="AE48" s="972"/>
      <c r="AF48" s="973"/>
      <c r="AG48" s="974"/>
      <c r="AH48" s="852"/>
      <c r="AI48" s="473">
        <f t="shared" si="0"/>
        <v>0</v>
      </c>
      <c r="AJ48" s="307">
        <f t="shared" si="1"/>
        <v>0</v>
      </c>
      <c r="AK48" s="814">
        <f>'[3]тар см 11 мес 2021  (корр)'!AA48+'[2]тар см Декабрь 2021'!AA48</f>
        <v>883.2</v>
      </c>
      <c r="AL48" s="814">
        <f t="shared" si="2"/>
        <v>-42.500000000000114</v>
      </c>
      <c r="AM48" s="308"/>
      <c r="AN48" s="307"/>
      <c r="AO48" s="307"/>
    </row>
    <row r="49" spans="1:55" s="240" customFormat="1" ht="61.5" hidden="1" customHeight="1" x14ac:dyDescent="0.25">
      <c r="A49" s="391"/>
      <c r="B49" s="636" t="s">
        <v>191</v>
      </c>
      <c r="C49" s="327"/>
      <c r="D49" s="328"/>
      <c r="E49" s="329">
        <f>'вспомогательная к смете  '!H42</f>
        <v>0</v>
      </c>
      <c r="F49" s="329"/>
      <c r="G49" s="329">
        <f t="shared" si="24"/>
        <v>0</v>
      </c>
      <c r="H49" s="330"/>
      <c r="I49" s="327">
        <f>'[10]тар см 10 мес 2021  (корр)'!I49+'[11]тар см Ноябрь 2021'!I49</f>
        <v>0</v>
      </c>
      <c r="J49" s="328"/>
      <c r="K49" s="329">
        <f>'вспомогательная к смете  '!M42</f>
        <v>0</v>
      </c>
      <c r="L49" s="395"/>
      <c r="M49" s="329">
        <f t="shared" si="23"/>
        <v>0</v>
      </c>
      <c r="N49" s="330"/>
      <c r="O49" s="394"/>
      <c r="P49" s="395"/>
      <c r="Q49" s="395"/>
      <c r="R49" s="395"/>
      <c r="S49" s="395"/>
      <c r="T49" s="333"/>
      <c r="U49" s="327">
        <f>'[10]тар см 10 мес 2021  (корр)'!U49+'[11]тар см Ноябрь 2021'!U49</f>
        <v>0</v>
      </c>
      <c r="V49" s="395"/>
      <c r="W49" s="329">
        <f>'вспомогательная к смете  '!W42</f>
        <v>0</v>
      </c>
      <c r="X49" s="395"/>
      <c r="Y49" s="329">
        <f t="shared" si="22"/>
        <v>0</v>
      </c>
      <c r="Z49" s="333"/>
      <c r="AA49" s="800">
        <f t="shared" si="25"/>
        <v>0</v>
      </c>
      <c r="AB49" s="333">
        <f t="shared" si="19"/>
        <v>0</v>
      </c>
      <c r="AC49" s="329">
        <f t="shared" si="20"/>
        <v>0</v>
      </c>
      <c r="AD49" s="951"/>
      <c r="AE49" s="972"/>
      <c r="AF49" s="973"/>
      <c r="AG49" s="974"/>
      <c r="AH49" s="852"/>
      <c r="AI49" s="473">
        <f t="shared" si="0"/>
        <v>0</v>
      </c>
      <c r="AJ49" s="307">
        <f t="shared" si="1"/>
        <v>0</v>
      </c>
      <c r="AK49" s="814">
        <f>'[3]тар см 11 мес 2021  (корр)'!AA49+'[2]тар см Декабрь 2021'!AA49</f>
        <v>0</v>
      </c>
      <c r="AL49" s="814">
        <f t="shared" si="2"/>
        <v>0</v>
      </c>
      <c r="AM49" s="308"/>
      <c r="AN49" s="307"/>
      <c r="AO49" s="307"/>
    </row>
    <row r="50" spans="1:55" s="374" customFormat="1" ht="25.5" hidden="1" customHeight="1" x14ac:dyDescent="0.25">
      <c r="A50" s="398"/>
      <c r="B50" s="772"/>
      <c r="C50" s="327">
        <f>'[14]тар см Август 2021'!C50+'[15]тар см 7 мес 2021 '!C50</f>
        <v>0</v>
      </c>
      <c r="D50" s="778"/>
      <c r="E50" s="779"/>
      <c r="F50" s="779"/>
      <c r="G50" s="329">
        <f t="shared" si="24"/>
        <v>0</v>
      </c>
      <c r="H50" s="330"/>
      <c r="I50" s="327">
        <f>'[14]тар см Август 2021'!I50+'[15]тар см 7 мес 2021 '!I50</f>
        <v>0</v>
      </c>
      <c r="J50" s="778"/>
      <c r="K50" s="329">
        <f>'вспомогательная к смете  '!M43</f>
        <v>0</v>
      </c>
      <c r="L50" s="401"/>
      <c r="M50" s="329">
        <f t="shared" si="23"/>
        <v>0</v>
      </c>
      <c r="N50" s="330"/>
      <c r="O50" s="402"/>
      <c r="P50" s="401"/>
      <c r="Q50" s="401"/>
      <c r="R50" s="401"/>
      <c r="S50" s="401"/>
      <c r="T50" s="333" t="e">
        <f>ROUND(Q50/O50*100,1)-100</f>
        <v>#DIV/0!</v>
      </c>
      <c r="U50" s="327">
        <f>'[14]тар см Август 2021'!U50+'[15]тар см 7 мес 2021 '!U50</f>
        <v>0</v>
      </c>
      <c r="V50" s="401"/>
      <c r="W50" s="401"/>
      <c r="X50" s="401"/>
      <c r="Y50" s="329">
        <f t="shared" si="22"/>
        <v>0</v>
      </c>
      <c r="Z50" s="333"/>
      <c r="AA50" s="800">
        <f>C50+I50+O50+U50</f>
        <v>0</v>
      </c>
      <c r="AB50" s="333">
        <f>E50+K50+Q50+W50</f>
        <v>0</v>
      </c>
      <c r="AC50" s="329">
        <f t="shared" si="20"/>
        <v>0</v>
      </c>
      <c r="AD50" s="951"/>
      <c r="AE50" s="972"/>
      <c r="AF50" s="973"/>
      <c r="AG50" s="974"/>
      <c r="AH50" s="852"/>
      <c r="AI50" s="473">
        <f t="shared" si="0"/>
        <v>0</v>
      </c>
      <c r="AJ50" s="307">
        <f t="shared" si="1"/>
        <v>0</v>
      </c>
      <c r="AK50" s="814">
        <f>'[3]тар см 11 мес 2021  (корр)'!AA50+'[2]тар см Декабрь 2021'!AA50</f>
        <v>0</v>
      </c>
      <c r="AL50" s="814">
        <f t="shared" si="2"/>
        <v>0</v>
      </c>
      <c r="AM50" s="933"/>
      <c r="AN50" s="307"/>
      <c r="AO50" s="307"/>
    </row>
    <row r="51" spans="1:55" s="888" customFormat="1" ht="18.75" customHeight="1" thickBot="1" x14ac:dyDescent="0.3">
      <c r="A51" s="878" t="s">
        <v>95</v>
      </c>
      <c r="B51" s="879" t="s">
        <v>192</v>
      </c>
      <c r="C51" s="880">
        <f>C52+C94</f>
        <v>179963.28830000001</v>
      </c>
      <c r="D51" s="881" t="e">
        <f>D52+D94</f>
        <v>#REF!</v>
      </c>
      <c r="E51" s="881">
        <f>E52+E94</f>
        <v>175175.21899999998</v>
      </c>
      <c r="F51" s="881" t="e">
        <f>F52+F94</f>
        <v>#REF!</v>
      </c>
      <c r="G51" s="881">
        <f t="shared" si="24"/>
        <v>-4788.0693000000319</v>
      </c>
      <c r="H51" s="882">
        <f>ROUND(E51/C51*100,1)-100</f>
        <v>-2.7000000000000028</v>
      </c>
      <c r="I51" s="880" t="e">
        <f>I52+I94</f>
        <v>#REF!</v>
      </c>
      <c r="J51" s="881" t="e">
        <f>J52+J94</f>
        <v>#REF!</v>
      </c>
      <c r="K51" s="881">
        <f>K52+K94</f>
        <v>89121.372999999992</v>
      </c>
      <c r="L51" s="881" t="e">
        <f>L52+L94</f>
        <v>#REF!</v>
      </c>
      <c r="M51" s="881" t="e">
        <f t="shared" si="23"/>
        <v>#REF!</v>
      </c>
      <c r="N51" s="882" t="e">
        <f>ROUND(K51/I51*100,1)-100</f>
        <v>#REF!</v>
      </c>
      <c r="O51" s="883">
        <f>O52+O94+O106</f>
        <v>0</v>
      </c>
      <c r="P51" s="881" t="e">
        <f>P52+P94+P106</f>
        <v>#DIV/0!</v>
      </c>
      <c r="Q51" s="881">
        <f>Q52+Q94+Q106</f>
        <v>0</v>
      </c>
      <c r="R51" s="884" t="e">
        <f>ROUNDDOWN(Q51/$Q$115,2)</f>
        <v>#DIV/0!</v>
      </c>
      <c r="S51" s="881">
        <f>Q51-O51</f>
        <v>0</v>
      </c>
      <c r="T51" s="885"/>
      <c r="U51" s="880" t="e">
        <f>U52+U94</f>
        <v>#REF!</v>
      </c>
      <c r="V51" s="881">
        <f>V52+V94+V106</f>
        <v>0</v>
      </c>
      <c r="W51" s="881">
        <f>W52+W94</f>
        <v>114551.98199999999</v>
      </c>
      <c r="X51" s="881" t="e">
        <f>X52+X94</f>
        <v>#REF!</v>
      </c>
      <c r="Y51" s="881" t="e">
        <f t="shared" si="22"/>
        <v>#REF!</v>
      </c>
      <c r="Z51" s="886" t="e">
        <f t="shared" si="17"/>
        <v>#REF!</v>
      </c>
      <c r="AA51" s="880" t="e">
        <f>AA52+AA94</f>
        <v>#REF!</v>
      </c>
      <c r="AB51" s="881">
        <f>AB52+AB94</f>
        <v>378848.57399999996</v>
      </c>
      <c r="AC51" s="881" t="e">
        <f>AC52+AC94</f>
        <v>#REF!</v>
      </c>
      <c r="AD51" s="957" t="e">
        <f t="shared" si="21"/>
        <v>#REF!</v>
      </c>
      <c r="AE51" s="972"/>
      <c r="AF51" s="973"/>
      <c r="AG51" s="974"/>
      <c r="AH51" s="850"/>
      <c r="AI51" s="473" t="e">
        <f t="shared" si="0"/>
        <v>#REF!</v>
      </c>
      <c r="AJ51" s="307">
        <f t="shared" si="1"/>
        <v>0</v>
      </c>
      <c r="AK51" s="814">
        <f>'[3]тар см 11 мес 2021  (корр)'!AA51+'[2]тар см Декабрь 2021'!AA51</f>
        <v>385660.50833333336</v>
      </c>
      <c r="AL51" s="814" t="e">
        <f t="shared" si="2"/>
        <v>#REF!</v>
      </c>
      <c r="AM51" s="308"/>
      <c r="AN51" s="307"/>
      <c r="AO51" s="307"/>
      <c r="AP51" s="887"/>
      <c r="AQ51" s="887"/>
      <c r="AR51" s="887"/>
      <c r="AS51" s="887"/>
      <c r="AT51" s="887"/>
      <c r="AU51" s="887"/>
      <c r="AV51" s="887"/>
      <c r="AW51" s="887"/>
      <c r="AX51" s="887"/>
      <c r="AY51" s="887"/>
      <c r="AZ51" s="887"/>
      <c r="BA51" s="887"/>
      <c r="BB51" s="887"/>
      <c r="BC51" s="887"/>
    </row>
    <row r="52" spans="1:55" s="423" customFormat="1" ht="31.5" customHeight="1" thickTop="1" x14ac:dyDescent="0.25">
      <c r="A52" s="412" t="s">
        <v>3</v>
      </c>
      <c r="B52" s="413" t="s">
        <v>98</v>
      </c>
      <c r="C52" s="414">
        <f>C54+C55+C59+C60+C62+C61</f>
        <v>96611.000000000015</v>
      </c>
      <c r="D52" s="415" t="e">
        <f>D54+D55+D59+D60+D62+D61</f>
        <v>#REF!</v>
      </c>
      <c r="E52" s="416">
        <f>E54+E55+E59+E60+E62+E61</f>
        <v>95159.159</v>
      </c>
      <c r="F52" s="415" t="e">
        <f>SUM(F54:F91)-#REF!-#REF!-#REF!</f>
        <v>#REF!</v>
      </c>
      <c r="G52" s="415">
        <f t="shared" si="24"/>
        <v>-1451.8410000000149</v>
      </c>
      <c r="H52" s="417">
        <f>ROUND(E52/C52*100,1)-100</f>
        <v>-1.5</v>
      </c>
      <c r="I52" s="414" t="e">
        <f>I54+I55+I59+I60+I62+I61</f>
        <v>#REF!</v>
      </c>
      <c r="J52" s="415" t="e">
        <f>J54+J55+J59+J60+J62+J61</f>
        <v>#REF!</v>
      </c>
      <c r="K52" s="416">
        <f>K54+K55+K59+K60+K62+K61</f>
        <v>51823.706999999995</v>
      </c>
      <c r="L52" s="415" t="e">
        <f>SUM(L54:L91)-#REF!-#REF!-#REF!</f>
        <v>#REF!</v>
      </c>
      <c r="M52" s="415" t="e">
        <f t="shared" si="23"/>
        <v>#REF!</v>
      </c>
      <c r="N52" s="417" t="e">
        <f>ROUND(K52/I52*100,1)-100</f>
        <v>#REF!</v>
      </c>
      <c r="O52" s="414">
        <f>O54+O55+O60+O62+O57+O59</f>
        <v>0</v>
      </c>
      <c r="P52" s="415" t="e">
        <f>P54+P55+P60+P62</f>
        <v>#DIV/0!</v>
      </c>
      <c r="Q52" s="415">
        <f>Q54+Q55+Q60+Q62+Q59</f>
        <v>0</v>
      </c>
      <c r="R52" s="415" t="e">
        <f>SUM(R54:R91)-#REF!-#REF!-#REF!</f>
        <v>#DIV/0!</v>
      </c>
      <c r="S52" s="415">
        <f>Q52-O52</f>
        <v>0</v>
      </c>
      <c r="T52" s="333"/>
      <c r="U52" s="414" t="e">
        <f>U54+U55+U59+U60+U62+U61</f>
        <v>#REF!</v>
      </c>
      <c r="V52" s="415">
        <f>V54+V55+V59+V60+V62+V61</f>
        <v>0</v>
      </c>
      <c r="W52" s="415">
        <f>W54+W55+W59+W60+W62+W61</f>
        <v>53755.735999999997</v>
      </c>
      <c r="X52" s="415" t="e">
        <f>SUM(X54:X91)-#REF!-#REF!-#REF!</f>
        <v>#REF!</v>
      </c>
      <c r="Y52" s="415" t="e">
        <f>W52-U52</f>
        <v>#REF!</v>
      </c>
      <c r="Z52" s="419" t="e">
        <f t="shared" si="17"/>
        <v>#REF!</v>
      </c>
      <c r="AA52" s="414" t="e">
        <f>AA54+AA55+AA59+AA60+AA61+AA62</f>
        <v>#REF!</v>
      </c>
      <c r="AB52" s="418">
        <f>AB54+AB55+AB59+AB60+AB61+AB62</f>
        <v>200738.60199999996</v>
      </c>
      <c r="AC52" s="415" t="e">
        <f>AB52-AA52</f>
        <v>#REF!</v>
      </c>
      <c r="AD52" s="958" t="e">
        <f t="shared" si="21"/>
        <v>#REF!</v>
      </c>
      <c r="AE52" s="972"/>
      <c r="AF52" s="973"/>
      <c r="AG52" s="974"/>
      <c r="AH52" s="856"/>
      <c r="AI52" s="473" t="e">
        <f t="shared" si="0"/>
        <v>#REF!</v>
      </c>
      <c r="AJ52" s="307">
        <f t="shared" si="1"/>
        <v>0</v>
      </c>
      <c r="AK52" s="814">
        <f>'[3]тар см 11 мес 2021  (корр)'!AA52+'[2]тар см Декабрь 2021'!AA52</f>
        <v>200643.30833333332</v>
      </c>
      <c r="AL52" s="814" t="e">
        <f t="shared" si="2"/>
        <v>#REF!</v>
      </c>
      <c r="AM52" s="910"/>
      <c r="AN52" s="307"/>
      <c r="AO52" s="307"/>
    </row>
    <row r="53" spans="1:55" s="424" customFormat="1" ht="12.75" customHeight="1" x14ac:dyDescent="0.25">
      <c r="A53" s="336"/>
      <c r="B53" s="191" t="s">
        <v>193</v>
      </c>
      <c r="C53" s="327"/>
      <c r="D53" s="328"/>
      <c r="E53" s="329"/>
      <c r="F53" s="329"/>
      <c r="G53" s="329"/>
      <c r="H53" s="330"/>
      <c r="I53" s="327"/>
      <c r="J53" s="328"/>
      <c r="K53" s="329"/>
      <c r="L53" s="329"/>
      <c r="M53" s="329"/>
      <c r="N53" s="330"/>
      <c r="O53" s="331"/>
      <c r="P53" s="329"/>
      <c r="Q53" s="329"/>
      <c r="R53" s="329"/>
      <c r="S53" s="329"/>
      <c r="T53" s="333"/>
      <c r="U53" s="327"/>
      <c r="V53" s="329"/>
      <c r="W53" s="329"/>
      <c r="X53" s="329"/>
      <c r="Y53" s="329"/>
      <c r="Z53" s="333"/>
      <c r="AA53" s="800"/>
      <c r="AB53" s="333"/>
      <c r="AC53" s="329"/>
      <c r="AD53" s="951"/>
      <c r="AE53" s="972"/>
      <c r="AF53" s="973"/>
      <c r="AG53" s="974"/>
      <c r="AH53" s="852"/>
      <c r="AI53" s="473">
        <f t="shared" si="0"/>
        <v>0</v>
      </c>
      <c r="AJ53" s="307">
        <f t="shared" si="1"/>
        <v>0</v>
      </c>
      <c r="AK53" s="814">
        <f>'[3]тар см 11 мес 2021  (корр)'!AA53+'[2]тар см Декабрь 2021'!AA53</f>
        <v>0</v>
      </c>
      <c r="AL53" s="814">
        <f t="shared" si="2"/>
        <v>0</v>
      </c>
      <c r="AM53" s="935"/>
      <c r="AN53" s="307"/>
      <c r="AO53" s="307"/>
    </row>
    <row r="54" spans="1:55" s="890" customFormat="1" ht="28.5" customHeight="1" x14ac:dyDescent="0.25">
      <c r="A54" s="858" t="s">
        <v>99</v>
      </c>
      <c r="B54" s="842" t="s">
        <v>194</v>
      </c>
      <c r="C54" s="860">
        <f>59876.3</f>
        <v>59876.3</v>
      </c>
      <c r="D54" s="861"/>
      <c r="E54" s="862">
        <f>'свод РП'!R13</f>
        <v>56793</v>
      </c>
      <c r="F54" s="862">
        <f>ROUNDDOWN(E54/$E$115,2)</f>
        <v>2.61</v>
      </c>
      <c r="G54" s="862">
        <f t="shared" ref="G54:G67" si="26">E54-C54</f>
        <v>-3083.3000000000029</v>
      </c>
      <c r="H54" s="863">
        <f>ROUND(E54/C54*100,1)-100</f>
        <v>-5.0999999999999943</v>
      </c>
      <c r="I54" s="860">
        <f>27350.6</f>
        <v>27350.6</v>
      </c>
      <c r="J54" s="861"/>
      <c r="K54" s="862">
        <f>'свод РП'!S13</f>
        <v>32746.606</v>
      </c>
      <c r="L54" s="862">
        <f>ROUND(K54/$K$115,2)</f>
        <v>1.1000000000000001</v>
      </c>
      <c r="M54" s="862">
        <f t="shared" ref="M54:M81" si="27">K54-I54</f>
        <v>5396.0060000000012</v>
      </c>
      <c r="N54" s="889">
        <f>ROUND(K54/I54*100,1)-100</f>
        <v>19.700000000000003</v>
      </c>
      <c r="O54" s="867"/>
      <c r="P54" s="862" t="e">
        <f>ROUNDUP(O54/$O$115,2)</f>
        <v>#DIV/0!</v>
      </c>
      <c r="Q54" s="862"/>
      <c r="R54" s="862" t="e">
        <f>ROUND(Q54/$Q$115,2)</f>
        <v>#DIV/0!</v>
      </c>
      <c r="S54" s="862"/>
      <c r="T54" s="843"/>
      <c r="U54" s="860">
        <f>28913.4</f>
        <v>28913.4</v>
      </c>
      <c r="V54" s="862"/>
      <c r="W54" s="862">
        <f>'свод РП'!U13</f>
        <v>27380.894999999997</v>
      </c>
      <c r="X54" s="862">
        <f>ROUND(W54/$W$115,2)</f>
        <v>1.33</v>
      </c>
      <c r="Y54" s="862">
        <f t="shared" ref="Y54:Y79" si="28">W54-U54</f>
        <v>-1532.5050000000047</v>
      </c>
      <c r="Z54" s="843">
        <f>ROUND(W54/U54*100,1)-100</f>
        <v>-5.2999999999999972</v>
      </c>
      <c r="AA54" s="864">
        <f t="shared" ref="AA54:AA60" si="29">C54+I54+O54+U54</f>
        <v>116140.29999999999</v>
      </c>
      <c r="AB54" s="843">
        <f>E54+K54+Q54+W54</f>
        <v>116920.50099999999</v>
      </c>
      <c r="AC54" s="862">
        <f t="shared" ref="AC54:AC92" si="30">AB54-AA54</f>
        <v>780.20100000000093</v>
      </c>
      <c r="AD54" s="952">
        <f t="shared" ref="AD54:AD85" si="31">ROUND(AB54/AA54*100,1)-100</f>
        <v>0.70000000000000284</v>
      </c>
      <c r="AE54" s="972">
        <f>$AE$2-AD54</f>
        <v>-5.6900000000000031</v>
      </c>
      <c r="AF54" s="973">
        <f>AC54*AE54/AD54</f>
        <v>-6341.9195571428427</v>
      </c>
      <c r="AG54" s="974"/>
      <c r="AH54" s="852"/>
      <c r="AI54" s="473">
        <f t="shared" si="0"/>
        <v>0</v>
      </c>
      <c r="AJ54" s="307">
        <f t="shared" si="1"/>
        <v>0</v>
      </c>
      <c r="AK54" s="814">
        <f>'[3]тар см 11 мес 2021  (корр)'!AA54+'[2]тар см Декабрь 2021'!AA54</f>
        <v>112260.84166666665</v>
      </c>
      <c r="AL54" s="814">
        <f t="shared" si="2"/>
        <v>3879.458333333343</v>
      </c>
      <c r="AM54" s="935"/>
      <c r="AN54" s="307"/>
      <c r="AO54" s="307"/>
    </row>
    <row r="55" spans="1:55" s="424" customFormat="1" ht="51.75" x14ac:dyDescent="0.25">
      <c r="A55" s="336" t="s">
        <v>101</v>
      </c>
      <c r="B55" s="768" t="s">
        <v>223</v>
      </c>
      <c r="C55" s="601">
        <v>5532</v>
      </c>
      <c r="D55" s="393"/>
      <c r="E55" s="329">
        <f>E56+E57+E58</f>
        <v>5852.9900000000007</v>
      </c>
      <c r="F55" s="329"/>
      <c r="G55" s="329">
        <f>E55-C55</f>
        <v>320.99000000000069</v>
      </c>
      <c r="H55" s="330">
        <f>ROUND(E55/C55*100,1)-100</f>
        <v>5.7999999999999972</v>
      </c>
      <c r="I55" s="601">
        <v>3556.9</v>
      </c>
      <c r="J55" s="328"/>
      <c r="K55" s="329">
        <f>K56+K57+K58</f>
        <v>3377.3900000000003</v>
      </c>
      <c r="L55" s="329"/>
      <c r="M55" s="329">
        <f t="shared" si="27"/>
        <v>-179.50999999999976</v>
      </c>
      <c r="N55" s="350">
        <f>ROUND(K55/I55*100,1)-100</f>
        <v>-5</v>
      </c>
      <c r="O55" s="331"/>
      <c r="P55" s="329"/>
      <c r="Q55" s="329"/>
      <c r="R55" s="329"/>
      <c r="S55" s="329"/>
      <c r="T55" s="333"/>
      <c r="U55" s="601">
        <v>2918.5</v>
      </c>
      <c r="V55" s="393"/>
      <c r="W55" s="329">
        <f>W56+W57+W58</f>
        <v>2773.3209999999999</v>
      </c>
      <c r="X55" s="329"/>
      <c r="Y55" s="329">
        <f t="shared" si="28"/>
        <v>-145.17900000000009</v>
      </c>
      <c r="Z55" s="333">
        <f>ROUND(W55/U55*100,1)-100</f>
        <v>-5</v>
      </c>
      <c r="AA55" s="800">
        <f>C55+I55+O55+U55</f>
        <v>12007.4</v>
      </c>
      <c r="AB55" s="983">
        <f t="shared" ref="AB55:AB60" si="32">E55+K55+Q55+W55</f>
        <v>12003.701000000001</v>
      </c>
      <c r="AC55" s="329">
        <f t="shared" si="30"/>
        <v>-3.6989999999987049</v>
      </c>
      <c r="AD55" s="951">
        <f t="shared" si="31"/>
        <v>0</v>
      </c>
      <c r="AE55" s="972">
        <f>$AE$2-AD55</f>
        <v>-4.99</v>
      </c>
      <c r="AF55" s="973" t="e">
        <f>AC55*AE55/AD55</f>
        <v>#DIV/0!</v>
      </c>
      <c r="AG55" s="974"/>
      <c r="AH55" s="852"/>
      <c r="AI55" s="473">
        <f t="shared" si="0"/>
        <v>0</v>
      </c>
      <c r="AJ55" s="307">
        <f t="shared" si="1"/>
        <v>0</v>
      </c>
      <c r="AK55" s="814">
        <f>'[3]тар см 11 мес 2021  (корр)'!AA55+'[2]тар см Декабрь 2021'!AA55</f>
        <v>11618.683333333332</v>
      </c>
      <c r="AL55" s="814">
        <f t="shared" si="2"/>
        <v>388.71666666666715</v>
      </c>
      <c r="AM55" s="935"/>
      <c r="AN55" s="307"/>
      <c r="AO55" s="307"/>
    </row>
    <row r="56" spans="1:55" s="611" customFormat="1" ht="15.75" customHeight="1" x14ac:dyDescent="0.25">
      <c r="A56" s="662" t="s">
        <v>230</v>
      </c>
      <c r="B56" s="633" t="s">
        <v>187</v>
      </c>
      <c r="C56" s="601">
        <v>2879.2</v>
      </c>
      <c r="D56" s="602"/>
      <c r="E56" s="603">
        <f>'свод РП'!R14</f>
        <v>3306.19</v>
      </c>
      <c r="F56" s="603">
        <f>ROUND(E56/$E$115,2)</f>
        <v>0.15</v>
      </c>
      <c r="G56" s="603">
        <f t="shared" si="26"/>
        <v>426.99000000000024</v>
      </c>
      <c r="H56" s="330">
        <f t="shared" ref="H56:H59" si="33">ROUND(E56/C56*100,1)-100</f>
        <v>14.799999999999997</v>
      </c>
      <c r="I56" s="601">
        <v>2140.4</v>
      </c>
      <c r="J56" s="602"/>
      <c r="K56" s="603">
        <f>'свод РП'!S14</f>
        <v>2032.9900000000002</v>
      </c>
      <c r="L56" s="603">
        <f>ROUND(K56/$K$115,2)</f>
        <v>7.0000000000000007E-2</v>
      </c>
      <c r="M56" s="603">
        <f t="shared" si="27"/>
        <v>-107.40999999999985</v>
      </c>
      <c r="N56" s="350">
        <f t="shared" ref="N56:N59" si="34">ROUND(K56/I56*100,1)-100</f>
        <v>-5</v>
      </c>
      <c r="O56" s="606">
        <f>ROUNDDOWN((O54-((O54*10%)))*7.4%,)</f>
        <v>0</v>
      </c>
      <c r="P56" s="603" t="e">
        <f>ROUND(O56/$O$115,2)</f>
        <v>#DIV/0!</v>
      </c>
      <c r="Q56" s="603">
        <v>0</v>
      </c>
      <c r="R56" s="603" t="e">
        <f t="shared" ref="R56:R61" si="35">ROUND(Q56/$Q$115,2)</f>
        <v>#DIV/0!</v>
      </c>
      <c r="S56" s="603">
        <v>0</v>
      </c>
      <c r="T56" s="333"/>
      <c r="U56" s="601">
        <v>1204.8</v>
      </c>
      <c r="V56" s="603"/>
      <c r="W56" s="603">
        <f>'свод РП'!U14</f>
        <v>1145.6209999999999</v>
      </c>
      <c r="X56" s="603">
        <f>ROUNDUP(W56/$W$115,2)</f>
        <v>6.0000000000000005E-2</v>
      </c>
      <c r="Y56" s="603">
        <f t="shared" si="28"/>
        <v>-59.179000000000087</v>
      </c>
      <c r="Z56" s="333">
        <f t="shared" ref="Z56:Z59" si="36">ROUND(W56/U56*100,1)-100</f>
        <v>-4.9000000000000057</v>
      </c>
      <c r="AA56" s="801">
        <f t="shared" si="29"/>
        <v>6224.4000000000005</v>
      </c>
      <c r="AB56" s="984">
        <f t="shared" si="32"/>
        <v>6484.8010000000004</v>
      </c>
      <c r="AC56" s="603">
        <f t="shared" si="30"/>
        <v>260.40099999999984</v>
      </c>
      <c r="AD56" s="951">
        <f t="shared" si="31"/>
        <v>4.2000000000000028</v>
      </c>
      <c r="AE56" s="972"/>
      <c r="AF56" s="973"/>
      <c r="AG56" s="974"/>
      <c r="AH56" s="852"/>
      <c r="AI56" s="473">
        <f t="shared" si="0"/>
        <v>0</v>
      </c>
      <c r="AJ56" s="307">
        <f t="shared" si="1"/>
        <v>0</v>
      </c>
      <c r="AK56" s="814">
        <f>'[3]тар см 11 мес 2021  (корр)'!AA56+'[2]тар см Декабрь 2021'!AA56</f>
        <v>6175.7000000000007</v>
      </c>
      <c r="AL56" s="814">
        <f t="shared" si="2"/>
        <v>48.699999999999818</v>
      </c>
      <c r="AM56" s="935"/>
      <c r="AN56" s="307"/>
      <c r="AO56" s="307"/>
    </row>
    <row r="57" spans="1:55" s="611" customFormat="1" ht="15.75" customHeight="1" x14ac:dyDescent="0.25">
      <c r="A57" s="662" t="s">
        <v>231</v>
      </c>
      <c r="B57" s="633" t="s">
        <v>147</v>
      </c>
      <c r="C57" s="601">
        <v>1617.2</v>
      </c>
      <c r="D57" s="602"/>
      <c r="E57" s="603">
        <f>'свод РП'!R15</f>
        <v>1556.5</v>
      </c>
      <c r="F57" s="603">
        <f>ROUND(E57/$E$115,2)</f>
        <v>7.0000000000000007E-2</v>
      </c>
      <c r="G57" s="603">
        <f t="shared" si="26"/>
        <v>-60.700000000000045</v>
      </c>
      <c r="H57" s="330">
        <f t="shared" si="33"/>
        <v>-3.7999999999999972</v>
      </c>
      <c r="I57" s="601">
        <v>899.1</v>
      </c>
      <c r="J57" s="602"/>
      <c r="K57" s="603">
        <f>'свод РП'!S15</f>
        <v>853.9</v>
      </c>
      <c r="L57" s="603">
        <f>ROUNDUP(K57/$K$115,2)</f>
        <v>0.03</v>
      </c>
      <c r="M57" s="603">
        <f t="shared" si="27"/>
        <v>-45.200000000000045</v>
      </c>
      <c r="N57" s="350">
        <f t="shared" si="34"/>
        <v>-5</v>
      </c>
      <c r="O57" s="606">
        <f>ROUNDDOWN((O54-((O54*10%)))*3.5%,)</f>
        <v>0</v>
      </c>
      <c r="P57" s="603" t="e">
        <f>ROUND(O57/$O$115,2)</f>
        <v>#DIV/0!</v>
      </c>
      <c r="Q57" s="603">
        <v>0</v>
      </c>
      <c r="R57" s="603" t="e">
        <f t="shared" si="35"/>
        <v>#DIV/0!</v>
      </c>
      <c r="S57" s="603">
        <v>0</v>
      </c>
      <c r="T57" s="333"/>
      <c r="U57" s="601">
        <v>1018.2</v>
      </c>
      <c r="V57" s="603"/>
      <c r="W57" s="603">
        <f>'свод РП'!U15</f>
        <v>968.49999999999989</v>
      </c>
      <c r="X57" s="603">
        <f>ROUND(W57/$W$115,2)</f>
        <v>0.05</v>
      </c>
      <c r="Y57" s="603">
        <f t="shared" si="28"/>
        <v>-49.700000000000159</v>
      </c>
      <c r="Z57" s="333">
        <f t="shared" si="36"/>
        <v>-4.9000000000000057</v>
      </c>
      <c r="AA57" s="801">
        <f t="shared" si="29"/>
        <v>3534.5</v>
      </c>
      <c r="AB57" s="984">
        <f t="shared" si="32"/>
        <v>3378.9</v>
      </c>
      <c r="AC57" s="603">
        <f t="shared" si="30"/>
        <v>-155.59999999999991</v>
      </c>
      <c r="AD57" s="951">
        <f t="shared" si="31"/>
        <v>-4.4000000000000057</v>
      </c>
      <c r="AE57" s="972"/>
      <c r="AF57" s="973"/>
      <c r="AG57" s="974"/>
      <c r="AH57" s="852"/>
      <c r="AI57" s="473">
        <f t="shared" si="0"/>
        <v>0</v>
      </c>
      <c r="AJ57" s="307">
        <f t="shared" si="1"/>
        <v>0</v>
      </c>
      <c r="AK57" s="814">
        <f>'[3]тар см 11 мес 2021  (корр)'!AA57+'[2]тар см Декабрь 2021'!AA57</f>
        <v>3282.958333333333</v>
      </c>
      <c r="AL57" s="814">
        <f t="shared" si="2"/>
        <v>251.54166666666697</v>
      </c>
      <c r="AM57" s="935"/>
      <c r="AN57" s="307"/>
      <c r="AO57" s="307"/>
    </row>
    <row r="58" spans="1:55" s="611" customFormat="1" ht="30" customHeight="1" x14ac:dyDescent="0.25">
      <c r="A58" s="662" t="s">
        <v>232</v>
      </c>
      <c r="B58" s="773" t="s">
        <v>233</v>
      </c>
      <c r="C58" s="601">
        <f>1025.6/12*$A$2+10</f>
        <v>1035.5999999999999</v>
      </c>
      <c r="D58" s="602"/>
      <c r="E58" s="603">
        <f>'свод РП'!R16</f>
        <v>990.3</v>
      </c>
      <c r="F58" s="603"/>
      <c r="G58" s="603">
        <f t="shared" si="26"/>
        <v>-45.299999999999955</v>
      </c>
      <c r="H58" s="330">
        <f t="shared" si="33"/>
        <v>-4.4000000000000057</v>
      </c>
      <c r="I58" s="601">
        <v>517.4</v>
      </c>
      <c r="J58" s="602"/>
      <c r="K58" s="603">
        <f>'свод РП'!S16</f>
        <v>490.50000000000006</v>
      </c>
      <c r="L58" s="603"/>
      <c r="M58" s="603">
        <f t="shared" si="27"/>
        <v>-26.89999999999992</v>
      </c>
      <c r="N58" s="350">
        <f t="shared" si="34"/>
        <v>-5.2000000000000028</v>
      </c>
      <c r="O58" s="606">
        <v>0</v>
      </c>
      <c r="P58" s="603"/>
      <c r="Q58" s="603">
        <v>0</v>
      </c>
      <c r="R58" s="603" t="e">
        <f t="shared" si="35"/>
        <v>#DIV/0!</v>
      </c>
      <c r="S58" s="603">
        <v>0</v>
      </c>
      <c r="T58" s="333"/>
      <c r="U58" s="601">
        <v>695.5</v>
      </c>
      <c r="V58" s="603"/>
      <c r="W58" s="603">
        <f>'свод РП'!U16</f>
        <v>659.2</v>
      </c>
      <c r="X58" s="603"/>
      <c r="Y58" s="603">
        <f t="shared" si="28"/>
        <v>-36.299999999999955</v>
      </c>
      <c r="Z58" s="333">
        <f t="shared" si="36"/>
        <v>-5.2000000000000028</v>
      </c>
      <c r="AA58" s="801">
        <f t="shared" si="29"/>
        <v>2248.5</v>
      </c>
      <c r="AB58" s="607">
        <f t="shared" si="32"/>
        <v>2140</v>
      </c>
      <c r="AC58" s="603">
        <f t="shared" si="30"/>
        <v>-108.5</v>
      </c>
      <c r="AD58" s="951">
        <f t="shared" si="31"/>
        <v>-4.7999999999999972</v>
      </c>
      <c r="AE58" s="972"/>
      <c r="AF58" s="973"/>
      <c r="AG58" s="974"/>
      <c r="AH58" s="852"/>
      <c r="AI58" s="473">
        <f t="shared" si="0"/>
        <v>0</v>
      </c>
      <c r="AJ58" s="307">
        <f t="shared" si="1"/>
        <v>0</v>
      </c>
      <c r="AK58" s="814">
        <f>'[3]тар см 11 мес 2021  (корр)'!AA58+'[2]тар см Декабрь 2021'!AA58</f>
        <v>2176.125</v>
      </c>
      <c r="AL58" s="814">
        <f t="shared" si="2"/>
        <v>72.375</v>
      </c>
      <c r="AM58" s="935"/>
      <c r="AN58" s="307"/>
      <c r="AO58" s="307"/>
    </row>
    <row r="59" spans="1:55" s="424" customFormat="1" ht="24" hidden="1" customHeight="1" x14ac:dyDescent="0.25">
      <c r="A59" s="336" t="s">
        <v>104</v>
      </c>
      <c r="B59" s="191" t="s">
        <v>219</v>
      </c>
      <c r="C59" s="601"/>
      <c r="D59" s="328"/>
      <c r="E59" s="329">
        <f>'свод РП'!R17</f>
        <v>0</v>
      </c>
      <c r="F59" s="329"/>
      <c r="G59" s="329">
        <f t="shared" si="26"/>
        <v>0</v>
      </c>
      <c r="H59" s="330" t="e">
        <f t="shared" si="33"/>
        <v>#DIV/0!</v>
      </c>
      <c r="I59" s="601"/>
      <c r="J59" s="328"/>
      <c r="K59" s="329">
        <f>'свод РП'!S17</f>
        <v>0</v>
      </c>
      <c r="L59" s="329"/>
      <c r="M59" s="329">
        <f t="shared" si="27"/>
        <v>0</v>
      </c>
      <c r="N59" s="350" t="e">
        <f t="shared" si="34"/>
        <v>#DIV/0!</v>
      </c>
      <c r="O59" s="331"/>
      <c r="P59" s="329"/>
      <c r="Q59" s="329">
        <v>0</v>
      </c>
      <c r="R59" s="329" t="e">
        <f t="shared" si="35"/>
        <v>#DIV/0!</v>
      </c>
      <c r="S59" s="329">
        <v>0</v>
      </c>
      <c r="T59" s="333"/>
      <c r="U59" s="601">
        <f>'[12]тар см 9 мес 2021 '!U59+'[13]тар см Октябрь 2021'!U59</f>
        <v>0</v>
      </c>
      <c r="V59" s="329"/>
      <c r="W59" s="329">
        <f>'свод РП'!U17</f>
        <v>0</v>
      </c>
      <c r="X59" s="329"/>
      <c r="Y59" s="329">
        <f t="shared" si="28"/>
        <v>0</v>
      </c>
      <c r="Z59" s="333" t="e">
        <f t="shared" si="36"/>
        <v>#DIV/0!</v>
      </c>
      <c r="AA59" s="800">
        <f t="shared" si="29"/>
        <v>0</v>
      </c>
      <c r="AB59" s="333">
        <f t="shared" si="32"/>
        <v>0</v>
      </c>
      <c r="AC59" s="329">
        <f t="shared" si="30"/>
        <v>0</v>
      </c>
      <c r="AD59" s="951" t="e">
        <f t="shared" si="31"/>
        <v>#DIV/0!</v>
      </c>
      <c r="AE59" s="972" t="e">
        <f>$AE$2-AD59</f>
        <v>#DIV/0!</v>
      </c>
      <c r="AF59" s="973" t="e">
        <f>AC59*AE59/AD59</f>
        <v>#DIV/0!</v>
      </c>
      <c r="AG59" s="974"/>
      <c r="AH59" s="852"/>
      <c r="AI59" s="473">
        <f t="shared" si="0"/>
        <v>0</v>
      </c>
      <c r="AJ59" s="307">
        <f t="shared" si="1"/>
        <v>0</v>
      </c>
      <c r="AK59" s="814">
        <f>'[3]тар см 11 мес 2021  (корр)'!AA59+'[2]тар см Декабрь 2021'!AA59</f>
        <v>0</v>
      </c>
      <c r="AL59" s="814">
        <f t="shared" si="2"/>
        <v>0</v>
      </c>
      <c r="AM59" s="935"/>
      <c r="AN59" s="307"/>
      <c r="AO59" s="307"/>
    </row>
    <row r="60" spans="1:55" s="424" customFormat="1" ht="25.5" customHeight="1" x14ac:dyDescent="0.25">
      <c r="A60" s="425" t="s">
        <v>106</v>
      </c>
      <c r="B60" s="191" t="s">
        <v>195</v>
      </c>
      <c r="C60" s="601">
        <f>21883.9/12*$A$2-2600</f>
        <v>19283.900000000001</v>
      </c>
      <c r="D60" s="328"/>
      <c r="E60" s="329">
        <f>'свод РП'!R18</f>
        <v>18428.87</v>
      </c>
      <c r="F60" s="329">
        <f>ROUND(E60/$E$115,2)</f>
        <v>0.85</v>
      </c>
      <c r="G60" s="329">
        <f t="shared" si="26"/>
        <v>-855.03000000000247</v>
      </c>
      <c r="H60" s="330">
        <f t="shared" ref="H60:H82" si="37">ROUND(E60/C60*100,1)-100</f>
        <v>-4.4000000000000057</v>
      </c>
      <c r="I60" s="601">
        <f>10212.5/12*$A$2-1400</f>
        <v>8812.5</v>
      </c>
      <c r="J60" s="328"/>
      <c r="K60" s="329">
        <f>'свод РП'!S18</f>
        <v>8470.5739999999987</v>
      </c>
      <c r="L60" s="329">
        <f>ROUND(K60/$K$115,2)</f>
        <v>0.28999999999999998</v>
      </c>
      <c r="M60" s="329">
        <f t="shared" si="27"/>
        <v>-341.9260000000013</v>
      </c>
      <c r="N60" s="350">
        <f t="shared" ref="N60:N82" si="38">ROUND(K60/I60*100,1)-100</f>
        <v>-3.9000000000000057</v>
      </c>
      <c r="O60" s="331"/>
      <c r="P60" s="329" t="e">
        <f>ROUND(O60/$O$115,2)</f>
        <v>#DIV/0!</v>
      </c>
      <c r="Q60" s="329">
        <v>0</v>
      </c>
      <c r="R60" s="329" t="e">
        <f t="shared" si="35"/>
        <v>#DIV/0!</v>
      </c>
      <c r="S60" s="329">
        <v>0</v>
      </c>
      <c r="T60" s="333"/>
      <c r="U60" s="601">
        <f>16534.5/12*$A$2-2000</f>
        <v>14534.5</v>
      </c>
      <c r="V60" s="329"/>
      <c r="W60" s="329">
        <f>'свод РП'!U18</f>
        <v>13914.759999999998</v>
      </c>
      <c r="X60" s="329">
        <f>ROUNDUP(W60/$W$115,2)</f>
        <v>0.68</v>
      </c>
      <c r="Y60" s="329">
        <f t="shared" si="28"/>
        <v>-619.7400000000016</v>
      </c>
      <c r="Z60" s="333">
        <f t="shared" ref="Z60:Z78" si="39">ROUND(W60/U60*100,1)-100</f>
        <v>-4.2999999999999972</v>
      </c>
      <c r="AA60" s="800">
        <f t="shared" si="29"/>
        <v>42630.9</v>
      </c>
      <c r="AB60" s="333">
        <f t="shared" si="32"/>
        <v>40814.203999999998</v>
      </c>
      <c r="AC60" s="329">
        <f t="shared" si="30"/>
        <v>-1816.6960000000036</v>
      </c>
      <c r="AD60" s="951">
        <f t="shared" si="31"/>
        <v>-4.2999999999999972</v>
      </c>
      <c r="AE60" s="972"/>
      <c r="AF60" s="973"/>
      <c r="AG60" s="974"/>
      <c r="AH60" s="852"/>
      <c r="AI60" s="473">
        <f t="shared" si="0"/>
        <v>0</v>
      </c>
      <c r="AJ60" s="307">
        <f t="shared" si="1"/>
        <v>0</v>
      </c>
      <c r="AK60" s="814">
        <f>'[3]тар см 11 мес 2021  (корр)'!AA60+'[2]тар см Декабрь 2021'!AA60</f>
        <v>49248.024999999994</v>
      </c>
      <c r="AL60" s="814">
        <f t="shared" si="2"/>
        <v>-6617.1249999999927</v>
      </c>
      <c r="AM60" s="935"/>
      <c r="AN60" s="307"/>
      <c r="AO60" s="307"/>
    </row>
    <row r="61" spans="1:55" s="890" customFormat="1" ht="25.5" customHeight="1" x14ac:dyDescent="0.25">
      <c r="A61" s="891" t="s">
        <v>196</v>
      </c>
      <c r="B61" s="842" t="s">
        <v>244</v>
      </c>
      <c r="C61" s="860">
        <f>ПВ!D42</f>
        <v>951</v>
      </c>
      <c r="D61" s="861"/>
      <c r="E61" s="862">
        <f>'свод РП'!R56+'свод РП'!R19</f>
        <v>2284.23</v>
      </c>
      <c r="F61" s="862">
        <f>ROUND(E61/$E$115,2)</f>
        <v>0.11</v>
      </c>
      <c r="G61" s="862">
        <f t="shared" si="26"/>
        <v>1333.23</v>
      </c>
      <c r="H61" s="863">
        <f>ROUND(E61/C61*100,1)-100</f>
        <v>140.19999999999999</v>
      </c>
      <c r="I61" s="860" t="e">
        <f>ПВ!#REF!</f>
        <v>#REF!</v>
      </c>
      <c r="J61" s="861"/>
      <c r="K61" s="862">
        <f>'свод РП'!S56+'свод РП'!S19</f>
        <v>956.59</v>
      </c>
      <c r="L61" s="862">
        <f>ROUND(K61/$K$115,2)</f>
        <v>0.03</v>
      </c>
      <c r="M61" s="862" t="e">
        <f>K61-I61</f>
        <v>#REF!</v>
      </c>
      <c r="N61" s="889" t="e">
        <f>ROUND(K61/I61*100,1)-100</f>
        <v>#REF!</v>
      </c>
      <c r="O61" s="867"/>
      <c r="P61" s="862" t="e">
        <f>ROUND(O61/$O$115,2)</f>
        <v>#DIV/0!</v>
      </c>
      <c r="Q61" s="862">
        <v>0</v>
      </c>
      <c r="R61" s="862" t="e">
        <f t="shared" si="35"/>
        <v>#DIV/0!</v>
      </c>
      <c r="S61" s="862">
        <v>1</v>
      </c>
      <c r="T61" s="843"/>
      <c r="U61" s="860" t="e">
        <f>ПВ!#REF!</f>
        <v>#REF!</v>
      </c>
      <c r="V61" s="862"/>
      <c r="W61" s="862">
        <f>'свод РП'!U56+'свод РП'!U19</f>
        <v>1524.98</v>
      </c>
      <c r="X61" s="862">
        <f>ROUNDUP(W61/$W$115,2)</f>
        <v>0.08</v>
      </c>
      <c r="Y61" s="862" t="e">
        <f>W61-U61</f>
        <v>#REF!</v>
      </c>
      <c r="Z61" s="843" t="e">
        <f>ROUND(W61/U61*100,1)-100</f>
        <v>#REF!</v>
      </c>
      <c r="AA61" s="864" t="e">
        <f>C61+I61+O61+U61</f>
        <v>#REF!</v>
      </c>
      <c r="AB61" s="843">
        <f>E61+K61+Q61+W61</f>
        <v>4765.8</v>
      </c>
      <c r="AC61" s="862" t="e">
        <f>AB61-AA61</f>
        <v>#REF!</v>
      </c>
      <c r="AD61" s="952" t="e">
        <f>ROUND(AB61/AA61*100,1)-100</f>
        <v>#REF!</v>
      </c>
      <c r="AE61" s="972" t="e">
        <f>$AE$2-AD61</f>
        <v>#REF!</v>
      </c>
      <c r="AF61" s="973" t="e">
        <f>AC61*AE61/AD61</f>
        <v>#REF!</v>
      </c>
      <c r="AG61" s="974"/>
      <c r="AH61" s="852"/>
      <c r="AI61" s="473" t="e">
        <f t="shared" si="0"/>
        <v>#REF!</v>
      </c>
      <c r="AJ61" s="307">
        <f t="shared" si="1"/>
        <v>0</v>
      </c>
      <c r="AK61" s="814">
        <f>'[3]тар см 11 мес 2021  (корр)'!AA61+'[2]тар см Декабрь 2021'!AA61</f>
        <v>4750.6083333333336</v>
      </c>
      <c r="AL61" s="814" t="e">
        <f t="shared" si="2"/>
        <v>#REF!</v>
      </c>
      <c r="AM61" s="935"/>
      <c r="AN61" s="307"/>
      <c r="AO61" s="307"/>
    </row>
    <row r="62" spans="1:55" s="611" customFormat="1" ht="15.75" customHeight="1" x14ac:dyDescent="0.25">
      <c r="A62" s="663" t="s">
        <v>243</v>
      </c>
      <c r="B62" s="600" t="s">
        <v>190</v>
      </c>
      <c r="C62" s="664">
        <f>C63+C85</f>
        <v>10967.800000000001</v>
      </c>
      <c r="D62" s="665" t="e">
        <f>D63+D85+#REF!+#REF!</f>
        <v>#REF!</v>
      </c>
      <c r="E62" s="666">
        <f>E63+E85</f>
        <v>11800.069000000001</v>
      </c>
      <c r="F62" s="666">
        <f>F63+F85</f>
        <v>0</v>
      </c>
      <c r="G62" s="666">
        <f t="shared" si="26"/>
        <v>832.26900000000023</v>
      </c>
      <c r="H62" s="667">
        <f t="shared" si="37"/>
        <v>7.5999999999999943</v>
      </c>
      <c r="I62" s="664">
        <f>I63+I85</f>
        <v>6151.9000000000005</v>
      </c>
      <c r="J62" s="785" t="e">
        <f>J63+J85+#REF!+#REF!</f>
        <v>#REF!</v>
      </c>
      <c r="K62" s="666">
        <f>K63+K85</f>
        <v>6272.5469999999996</v>
      </c>
      <c r="L62" s="666"/>
      <c r="M62" s="666">
        <f>K62-I62</f>
        <v>120.64699999999903</v>
      </c>
      <c r="N62" s="669">
        <f t="shared" si="38"/>
        <v>2</v>
      </c>
      <c r="O62" s="668">
        <f>O63+O85</f>
        <v>0</v>
      </c>
      <c r="P62" s="666" t="e">
        <f>P63+P85</f>
        <v>#DIV/0!</v>
      </c>
      <c r="Q62" s="666">
        <f>Q63+Q85</f>
        <v>0</v>
      </c>
      <c r="R62" s="666"/>
      <c r="S62" s="666">
        <f>Q62-O62</f>
        <v>0</v>
      </c>
      <c r="T62" s="333"/>
      <c r="U62" s="664">
        <f>U63+U85</f>
        <v>7985.291666666667</v>
      </c>
      <c r="V62" s="666">
        <f>V63+V85</f>
        <v>0</v>
      </c>
      <c r="W62" s="666">
        <f>W63+W85</f>
        <v>8161.78</v>
      </c>
      <c r="X62" s="666"/>
      <c r="Y62" s="666">
        <f t="shared" si="28"/>
        <v>176.48833333333278</v>
      </c>
      <c r="Z62" s="791">
        <f t="shared" si="39"/>
        <v>2.2000000000000028</v>
      </c>
      <c r="AA62" s="805">
        <f>AA63+AA85</f>
        <v>25104.991666666669</v>
      </c>
      <c r="AB62" s="791">
        <f>AB63+AB85</f>
        <v>26234.395999999993</v>
      </c>
      <c r="AC62" s="666">
        <f t="shared" si="30"/>
        <v>1129.4043333333248</v>
      </c>
      <c r="AD62" s="959">
        <f t="shared" si="31"/>
        <v>4.5</v>
      </c>
      <c r="AE62" s="972"/>
      <c r="AF62" s="973"/>
      <c r="AG62" s="974"/>
      <c r="AH62" s="936"/>
      <c r="AI62" s="473">
        <f t="shared" si="0"/>
        <v>0</v>
      </c>
      <c r="AJ62" s="307">
        <f t="shared" si="1"/>
        <v>0</v>
      </c>
      <c r="AK62" s="814">
        <f>'[3]тар см 11 мес 2021  (корр)'!AA62+'[2]тар см Декабрь 2021'!AA62</f>
        <v>22765.15</v>
      </c>
      <c r="AL62" s="814">
        <f t="shared" si="2"/>
        <v>2339.8416666666672</v>
      </c>
      <c r="AM62" s="935"/>
      <c r="AN62" s="307"/>
      <c r="AO62" s="307"/>
    </row>
    <row r="63" spans="1:55" s="841" customFormat="1" ht="15.75" customHeight="1" x14ac:dyDescent="0.25">
      <c r="A63" s="829" t="s">
        <v>245</v>
      </c>
      <c r="B63" s="830" t="s">
        <v>57</v>
      </c>
      <c r="C63" s="831">
        <f>SUM(C64:C82)+837</f>
        <v>7341.1</v>
      </c>
      <c r="D63" s="832">
        <f>SUM(D64:D82)</f>
        <v>0</v>
      </c>
      <c r="E63" s="833">
        <f>SUM(E64:E82)</f>
        <v>7961.8790000000008</v>
      </c>
      <c r="F63" s="833"/>
      <c r="G63" s="833">
        <f>E63-C63</f>
        <v>620.77900000000045</v>
      </c>
      <c r="H63" s="834">
        <f>ROUND(E63/C63*100,1)-100</f>
        <v>8.5</v>
      </c>
      <c r="I63" s="831">
        <f>SUM(I64:I82)+800</f>
        <v>3946.8</v>
      </c>
      <c r="J63" s="832">
        <f>SUM(J64:J82)</f>
        <v>0</v>
      </c>
      <c r="K63" s="833">
        <f>SUM(K64:K82)</f>
        <v>3964.3969999999995</v>
      </c>
      <c r="L63" s="833"/>
      <c r="M63" s="833">
        <f>K63-I63</f>
        <v>17.596999999999298</v>
      </c>
      <c r="N63" s="835">
        <f>ROUND(K63/I63*100,1)-100</f>
        <v>0.40000000000000568</v>
      </c>
      <c r="O63" s="836">
        <f>SUM(O64:O80)</f>
        <v>0</v>
      </c>
      <c r="P63" s="833" t="e">
        <f>SUM(P64:P80)</f>
        <v>#DIV/0!</v>
      </c>
      <c r="Q63" s="833">
        <f>SUM(Q64:Q80)</f>
        <v>0</v>
      </c>
      <c r="R63" s="833"/>
      <c r="S63" s="833">
        <f>Q63-O63</f>
        <v>0</v>
      </c>
      <c r="T63" s="837"/>
      <c r="U63" s="831">
        <f>SUM(U64:U82)+900</f>
        <v>5702.291666666667</v>
      </c>
      <c r="V63" s="833">
        <f>SUM(V64:V80)</f>
        <v>0</v>
      </c>
      <c r="W63" s="838">
        <f>SUM(W64:W82)</f>
        <v>5729.72</v>
      </c>
      <c r="X63" s="833"/>
      <c r="Y63" s="833">
        <f>W63-U63</f>
        <v>27.428333333333285</v>
      </c>
      <c r="Z63" s="839">
        <f>ROUND(W63/U63*100,1)-100</f>
        <v>0.5</v>
      </c>
      <c r="AA63" s="840">
        <f>C63+I63+U63</f>
        <v>16990.191666666669</v>
      </c>
      <c r="AB63" s="838">
        <f>SUM(AB64:AB82)</f>
        <v>17655.995999999996</v>
      </c>
      <c r="AC63" s="833">
        <f>AB63-AA63</f>
        <v>665.80433333332621</v>
      </c>
      <c r="AD63" s="960">
        <f>ROUND(AB63/AA63*100,1)-100</f>
        <v>3.9000000000000057</v>
      </c>
      <c r="AE63" s="972">
        <f>14453.2+2537-AA63</f>
        <v>8.333333331393078E-3</v>
      </c>
      <c r="AF63" s="973"/>
      <c r="AG63" s="974"/>
      <c r="AH63" s="937"/>
      <c r="AI63" s="938">
        <f t="shared" si="0"/>
        <v>0</v>
      </c>
      <c r="AJ63" s="594">
        <f t="shared" si="1"/>
        <v>0</v>
      </c>
      <c r="AK63" s="939">
        <f>'[3]тар см 11 мес 2021  (корр)'!AA63+'[2]тар см Декабрь 2021'!AA63</f>
        <v>14452.666666666664</v>
      </c>
      <c r="AL63" s="939">
        <f t="shared" si="2"/>
        <v>2537.5250000000051</v>
      </c>
      <c r="AM63" s="940"/>
      <c r="AN63" s="594"/>
      <c r="AO63" s="594"/>
    </row>
    <row r="64" spans="1:55" s="1025" customFormat="1" ht="15.75" customHeight="1" x14ac:dyDescent="0.25">
      <c r="A64" s="1011"/>
      <c r="B64" s="1012" t="s">
        <v>109</v>
      </c>
      <c r="C64" s="1013">
        <f>'[25]коррект сметы на 2021г'!$E$52</f>
        <v>742.5</v>
      </c>
      <c r="D64" s="1014"/>
      <c r="E64" s="1015">
        <f>'свод РП'!R22</f>
        <v>1065.08</v>
      </c>
      <c r="F64" s="1015">
        <f>ROUND(E64/$E$115,2)</f>
        <v>0.05</v>
      </c>
      <c r="G64" s="1015">
        <f t="shared" si="26"/>
        <v>322.57999999999993</v>
      </c>
      <c r="H64" s="1016">
        <f t="shared" si="37"/>
        <v>43.400000000000006</v>
      </c>
      <c r="I64" s="1013">
        <f>'[25]коррект сметы на 2021г'!$F$52</f>
        <v>346.5</v>
      </c>
      <c r="J64" s="1014"/>
      <c r="K64" s="1015">
        <f>'свод РП'!S22</f>
        <v>504.68</v>
      </c>
      <c r="L64" s="1015">
        <f>ROUND(K64/$K$115,2)</f>
        <v>0.02</v>
      </c>
      <c r="M64" s="1015">
        <f t="shared" si="27"/>
        <v>158.18</v>
      </c>
      <c r="N64" s="1017">
        <f t="shared" si="38"/>
        <v>45.699999999999989</v>
      </c>
      <c r="O64" s="1018"/>
      <c r="P64" s="1015" t="e">
        <f>ROUND(O64/$O$115,2)</f>
        <v>#DIV/0!</v>
      </c>
      <c r="Q64" s="1015"/>
      <c r="R64" s="1015" t="e">
        <f>ROUND(Q64/$Q$115,2)</f>
        <v>#DIV/0!</v>
      </c>
      <c r="S64" s="1015"/>
      <c r="T64" s="983"/>
      <c r="U64" s="1013">
        <f>'[10]тар см 10 мес 2021  (корр)'!U64+'[11]тар см Ноябрь 2021'!U64+200</f>
        <v>714.80000000000007</v>
      </c>
      <c r="V64" s="1015"/>
      <c r="W64" s="1015">
        <f>'свод РП'!U22</f>
        <v>804.94</v>
      </c>
      <c r="X64" s="1015">
        <f>ROUNDUP(W64/$W$115,2)</f>
        <v>0.04</v>
      </c>
      <c r="Y64" s="1015">
        <f t="shared" si="28"/>
        <v>90.139999999999986</v>
      </c>
      <c r="Z64" s="983">
        <f t="shared" si="39"/>
        <v>12.599999999999994</v>
      </c>
      <c r="AA64" s="1019">
        <f>C64+I64+O64+U64</f>
        <v>1803.8000000000002</v>
      </c>
      <c r="AB64" s="983">
        <f>E64+K64+Q64+W64</f>
        <v>2374.6999999999998</v>
      </c>
      <c r="AC64" s="1015">
        <f t="shared" si="30"/>
        <v>570.89999999999964</v>
      </c>
      <c r="AD64" s="1020">
        <f t="shared" si="31"/>
        <v>31.599999999999994</v>
      </c>
      <c r="AE64" s="1021"/>
      <c r="AF64" s="1022"/>
      <c r="AG64" s="1023"/>
      <c r="AH64" s="1024"/>
      <c r="AI64" s="938">
        <f t="shared" si="0"/>
        <v>0</v>
      </c>
      <c r="AJ64" s="594">
        <f t="shared" si="1"/>
        <v>0</v>
      </c>
      <c r="AK64" s="939">
        <f>'[3]тар см 11 мес 2021  (корр)'!AA64+'[2]тар см Декабрь 2021'!AA64</f>
        <v>1650.8999999999996</v>
      </c>
      <c r="AL64" s="939">
        <f t="shared" si="2"/>
        <v>152.90000000000055</v>
      </c>
      <c r="AM64" s="940"/>
      <c r="AN64" s="594"/>
      <c r="AO64" s="594"/>
    </row>
    <row r="65" spans="1:41" s="1025" customFormat="1" x14ac:dyDescent="0.25">
      <c r="A65" s="1011"/>
      <c r="B65" s="1012" t="s">
        <v>110</v>
      </c>
      <c r="C65" s="1013">
        <f>'[25]коррект сметы на 2021г'!$E$55</f>
        <v>2157</v>
      </c>
      <c r="D65" s="1014"/>
      <c r="E65" s="1015">
        <f>'свод РП'!R23</f>
        <v>2116.9059999999999</v>
      </c>
      <c r="F65" s="1015">
        <f>ROUND(E65/$E$115,2)</f>
        <v>0.1</v>
      </c>
      <c r="G65" s="1015">
        <f>E65-C65</f>
        <v>-40.094000000000051</v>
      </c>
      <c r="H65" s="1016">
        <f>ROUND(E65/C65*100,1)-100</f>
        <v>-1.9000000000000057</v>
      </c>
      <c r="I65" s="1013">
        <f>'[25]коррект сметы на 2021г'!$F$55</f>
        <v>1006.6</v>
      </c>
      <c r="J65" s="1014"/>
      <c r="K65" s="1015">
        <f>'свод РП'!S23</f>
        <v>1007.7000000000002</v>
      </c>
      <c r="L65" s="1015">
        <f>ROUND(K65/$K$115,2)</f>
        <v>0.03</v>
      </c>
      <c r="M65" s="1015">
        <f t="shared" si="27"/>
        <v>1.1000000000001364</v>
      </c>
      <c r="N65" s="1017">
        <f t="shared" si="38"/>
        <v>9.9999999999994316E-2</v>
      </c>
      <c r="O65" s="1018"/>
      <c r="P65" s="1015" t="e">
        <f>ROUND(O65/$O$115,2)</f>
        <v>#DIV/0!</v>
      </c>
      <c r="Q65" s="1015"/>
      <c r="R65" s="1015" t="e">
        <f>ROUND(Q65/$Q$115,2)</f>
        <v>#DIV/0!</v>
      </c>
      <c r="S65" s="1015"/>
      <c r="T65" s="983"/>
      <c r="U65" s="1013">
        <f>'[10]тар см 10 мес 2021  (корр)'!U65+'[11]тар см Ноябрь 2021'!U65</f>
        <v>1493.7999999999997</v>
      </c>
      <c r="V65" s="1015"/>
      <c r="W65" s="1015">
        <f>'свод РП'!U23</f>
        <v>1597.8899999999999</v>
      </c>
      <c r="X65" s="1015">
        <f>ROUND(W65/$W$115,2)</f>
        <v>0.08</v>
      </c>
      <c r="Y65" s="1015">
        <f t="shared" si="28"/>
        <v>104.09000000000015</v>
      </c>
      <c r="Z65" s="983">
        <f t="shared" si="39"/>
        <v>7</v>
      </c>
      <c r="AA65" s="1019">
        <f t="shared" ref="AA65:AA82" si="40">C65+I65+O65+U65</f>
        <v>4657.3999999999996</v>
      </c>
      <c r="AB65" s="983">
        <f>E65+K65+Q65+W65</f>
        <v>4722.4960000000001</v>
      </c>
      <c r="AC65" s="1015">
        <f t="shared" si="30"/>
        <v>65.096000000000458</v>
      </c>
      <c r="AD65" s="1020">
        <f t="shared" si="31"/>
        <v>1.4000000000000057</v>
      </c>
      <c r="AE65" s="1021"/>
      <c r="AF65" s="1022"/>
      <c r="AG65" s="1023"/>
      <c r="AH65" s="1024"/>
      <c r="AI65" s="938">
        <f t="shared" si="0"/>
        <v>0</v>
      </c>
      <c r="AJ65" s="594">
        <f t="shared" si="1"/>
        <v>0</v>
      </c>
      <c r="AK65" s="939">
        <f>'[3]тар см 11 мес 2021  (корр)'!AA65+'[2]тар см Декабрь 2021'!AA65</f>
        <v>4792.7999999999993</v>
      </c>
      <c r="AL65" s="939">
        <f t="shared" si="2"/>
        <v>-135.39999999999964</v>
      </c>
      <c r="AM65" s="940"/>
      <c r="AN65" s="594"/>
      <c r="AO65" s="594"/>
    </row>
    <row r="66" spans="1:41" s="1035" customFormat="1" ht="15.75" customHeight="1" x14ac:dyDescent="0.25">
      <c r="A66" s="1026"/>
      <c r="B66" s="1027" t="s">
        <v>58</v>
      </c>
      <c r="C66" s="1013">
        <f>'[25]коррект сметы на 2021г'!$E$53</f>
        <v>491.1</v>
      </c>
      <c r="D66" s="1028"/>
      <c r="E66" s="1029">
        <f>'свод РП'!R24</f>
        <v>526.07000000000005</v>
      </c>
      <c r="F66" s="1029">
        <f>ROUND(E66/$E$115,2)</f>
        <v>0.02</v>
      </c>
      <c r="G66" s="1029">
        <f t="shared" si="26"/>
        <v>34.970000000000027</v>
      </c>
      <c r="H66" s="1030">
        <f t="shared" si="37"/>
        <v>7.0999999999999943</v>
      </c>
      <c r="I66" s="1013">
        <f>'[25]коррект сметы на 2021г'!$F$53</f>
        <v>229.2</v>
      </c>
      <c r="J66" s="1028"/>
      <c r="K66" s="1029">
        <f>'свод РП'!S24</f>
        <v>250.45999999999998</v>
      </c>
      <c r="L66" s="1029">
        <f>ROUNDUP(K66/$K$115,2)</f>
        <v>0.01</v>
      </c>
      <c r="M66" s="1029">
        <f t="shared" si="27"/>
        <v>21.259999999999991</v>
      </c>
      <c r="N66" s="1031">
        <f t="shared" si="38"/>
        <v>9.2999999999999972</v>
      </c>
      <c r="O66" s="1032"/>
      <c r="P66" s="1029" t="e">
        <f>ROUND(O66/$O$115,2)</f>
        <v>#DIV/0!</v>
      </c>
      <c r="Q66" s="1029"/>
      <c r="R66" s="1029" t="e">
        <f>ROUND(Q66/$Q$115,2)</f>
        <v>#DIV/0!</v>
      </c>
      <c r="S66" s="1029"/>
      <c r="T66" s="983"/>
      <c r="U66" s="1013">
        <f>'[10]тар см 10 мес 2021  (корр)'!U66+'[11]тар см Ноябрь 2021'!U66</f>
        <v>339.99999999999994</v>
      </c>
      <c r="V66" s="1029"/>
      <c r="W66" s="1029">
        <f>'свод РП'!U24</f>
        <v>397.87000000000006</v>
      </c>
      <c r="X66" s="1029">
        <f>ROUND(W66/$W$115,2)</f>
        <v>0.02</v>
      </c>
      <c r="Y66" s="1029">
        <f t="shared" si="28"/>
        <v>57.870000000000118</v>
      </c>
      <c r="Z66" s="984">
        <f t="shared" si="39"/>
        <v>17</v>
      </c>
      <c r="AA66" s="1033">
        <f t="shared" si="40"/>
        <v>1060.3</v>
      </c>
      <c r="AB66" s="984">
        <f>E66+K66+Q66+W66</f>
        <v>1174.4000000000001</v>
      </c>
      <c r="AC66" s="1029">
        <f t="shared" si="30"/>
        <v>114.10000000000014</v>
      </c>
      <c r="AD66" s="1034">
        <f t="shared" si="31"/>
        <v>10.799999999999997</v>
      </c>
      <c r="AE66" s="1021"/>
      <c r="AF66" s="1022"/>
      <c r="AG66" s="1023"/>
      <c r="AH66" s="1024"/>
      <c r="AI66" s="938">
        <f t="shared" si="0"/>
        <v>0</v>
      </c>
      <c r="AJ66" s="594">
        <f t="shared" si="1"/>
        <v>0</v>
      </c>
      <c r="AK66" s="939">
        <f>'[3]тар см 11 мес 2021  (корр)'!AA66+'[2]тар см Декабрь 2021'!AA66</f>
        <v>1090.8999999999999</v>
      </c>
      <c r="AL66" s="939">
        <f t="shared" si="2"/>
        <v>-30.599999999999909</v>
      </c>
      <c r="AM66" s="940"/>
      <c r="AN66" s="594"/>
      <c r="AO66" s="594"/>
    </row>
    <row r="67" spans="1:41" s="1035" customFormat="1" ht="15.75" customHeight="1" x14ac:dyDescent="0.25">
      <c r="A67" s="1026"/>
      <c r="B67" s="1027" t="s">
        <v>111</v>
      </c>
      <c r="C67" s="1013">
        <f>'[25]коррект сметы на 2021г'!$E$56</f>
        <v>13.3</v>
      </c>
      <c r="D67" s="1028"/>
      <c r="E67" s="1029">
        <f>'свод РП'!R25</f>
        <v>14.983000000000002</v>
      </c>
      <c r="F67" s="1029">
        <f>ROUND(E67/$E$115,2)</f>
        <v>0</v>
      </c>
      <c r="G67" s="1029">
        <f t="shared" si="26"/>
        <v>1.6830000000000016</v>
      </c>
      <c r="H67" s="1030">
        <f t="shared" si="37"/>
        <v>12.700000000000003</v>
      </c>
      <c r="I67" s="1013">
        <f>'[25]коррект сметы на 2021г'!$F$56</f>
        <v>10</v>
      </c>
      <c r="J67" s="1028"/>
      <c r="K67" s="1029">
        <f>'свод РП'!S25</f>
        <v>10.686000000000002</v>
      </c>
      <c r="L67" s="1029">
        <f>ROUND(K67/$K$115,2)</f>
        <v>0</v>
      </c>
      <c r="M67" s="1029">
        <f t="shared" si="27"/>
        <v>0.68600000000000172</v>
      </c>
      <c r="N67" s="1031">
        <f t="shared" si="38"/>
        <v>6.9000000000000057</v>
      </c>
      <c r="O67" s="1032"/>
      <c r="P67" s="1029" t="e">
        <f>ROUND(O67/$O$115,2)</f>
        <v>#DIV/0!</v>
      </c>
      <c r="Q67" s="1029"/>
      <c r="R67" s="1029" t="e">
        <f>ROUND(Q67/$Q$115,2)</f>
        <v>#DIV/0!</v>
      </c>
      <c r="S67" s="1029"/>
      <c r="T67" s="983"/>
      <c r="U67" s="1013">
        <f>'[10]тар см 10 мес 2021  (корр)'!U67+'[11]тар см Ноябрь 2021'!U67</f>
        <v>5.5</v>
      </c>
      <c r="V67" s="1029"/>
      <c r="W67" s="1029">
        <f>'свод РП'!U25</f>
        <v>7.330000000000001</v>
      </c>
      <c r="X67" s="1029">
        <f>ROUND(W67/$W$115,2)</f>
        <v>0</v>
      </c>
      <c r="Y67" s="1029">
        <f t="shared" si="28"/>
        <v>1.830000000000001</v>
      </c>
      <c r="Z67" s="984">
        <f t="shared" si="39"/>
        <v>33.300000000000011</v>
      </c>
      <c r="AA67" s="1033">
        <f t="shared" si="40"/>
        <v>28.8</v>
      </c>
      <c r="AB67" s="984">
        <f>E67+K67+Q67+W67</f>
        <v>32.999000000000002</v>
      </c>
      <c r="AC67" s="1029">
        <f t="shared" si="30"/>
        <v>4.1990000000000016</v>
      </c>
      <c r="AD67" s="1034">
        <f t="shared" si="31"/>
        <v>14.599999999999994</v>
      </c>
      <c r="AE67" s="1021"/>
      <c r="AF67" s="1022"/>
      <c r="AG67" s="1023"/>
      <c r="AH67" s="1024"/>
      <c r="AI67" s="938">
        <f t="shared" si="0"/>
        <v>0</v>
      </c>
      <c r="AJ67" s="594">
        <f t="shared" si="1"/>
        <v>0</v>
      </c>
      <c r="AK67" s="939">
        <f>'[3]тар см 11 мес 2021  (корр)'!AA67+'[2]тар см Декабрь 2021'!AA67</f>
        <v>28.799999999999997</v>
      </c>
      <c r="AL67" s="939">
        <f t="shared" si="2"/>
        <v>0</v>
      </c>
      <c r="AM67" s="940"/>
      <c r="AN67" s="594"/>
      <c r="AO67" s="594"/>
    </row>
    <row r="68" spans="1:41" s="1035" customFormat="1" ht="15.75" customHeight="1" x14ac:dyDescent="0.25">
      <c r="A68" s="1026"/>
      <c r="B68" s="1027" t="s">
        <v>112</v>
      </c>
      <c r="C68" s="1013"/>
      <c r="D68" s="1028"/>
      <c r="E68" s="1029">
        <f>'свод РП'!R26</f>
        <v>0</v>
      </c>
      <c r="F68" s="1029"/>
      <c r="G68" s="1029">
        <f>E68-C68</f>
        <v>0</v>
      </c>
      <c r="H68" s="1030"/>
      <c r="I68" s="1013"/>
      <c r="J68" s="1028"/>
      <c r="K68" s="1029">
        <f>'свод РП'!S26</f>
        <v>0</v>
      </c>
      <c r="L68" s="1029"/>
      <c r="M68" s="1029">
        <f t="shared" si="27"/>
        <v>0</v>
      </c>
      <c r="N68" s="1031"/>
      <c r="O68" s="1032"/>
      <c r="P68" s="1029"/>
      <c r="Q68" s="1029"/>
      <c r="R68" s="1029"/>
      <c r="S68" s="1029"/>
      <c r="T68" s="983"/>
      <c r="U68" s="1013">
        <f>'[10]тар см 10 мес 2021  (корр)'!U68+'[11]тар см Ноябрь 2021'!U68</f>
        <v>0</v>
      </c>
      <c r="V68" s="1029"/>
      <c r="W68" s="1029">
        <f>'свод РП'!U26</f>
        <v>0</v>
      </c>
      <c r="X68" s="1029"/>
      <c r="Y68" s="1029">
        <f t="shared" si="28"/>
        <v>0</v>
      </c>
      <c r="Z68" s="984"/>
      <c r="AA68" s="1033">
        <f t="shared" si="40"/>
        <v>0</v>
      </c>
      <c r="AB68" s="984">
        <f t="shared" ref="AB68:AB82" si="41">E68+K68+Q68+W68</f>
        <v>0</v>
      </c>
      <c r="AC68" s="1029">
        <f t="shared" si="30"/>
        <v>0</v>
      </c>
      <c r="AD68" s="1034"/>
      <c r="AE68" s="1021"/>
      <c r="AF68" s="1022"/>
      <c r="AG68" s="1023"/>
      <c r="AH68" s="1024"/>
      <c r="AI68" s="938">
        <f t="shared" si="0"/>
        <v>0</v>
      </c>
      <c r="AJ68" s="594">
        <f t="shared" si="1"/>
        <v>0</v>
      </c>
      <c r="AK68" s="939">
        <f>'[3]тар см 11 мес 2021  (корр)'!AA68+'[2]тар см Декабрь 2021'!AA68</f>
        <v>0</v>
      </c>
      <c r="AL68" s="939">
        <f t="shared" si="2"/>
        <v>0</v>
      </c>
      <c r="AM68" s="940"/>
      <c r="AN68" s="594"/>
      <c r="AO68" s="594"/>
    </row>
    <row r="69" spans="1:41" s="1035" customFormat="1" ht="15.75" customHeight="1" x14ac:dyDescent="0.25">
      <c r="A69" s="1026"/>
      <c r="B69" s="1027" t="s">
        <v>113</v>
      </c>
      <c r="C69" s="1013">
        <f>'[25]коррект сметы на 2021г'!$E$57</f>
        <v>173.2</v>
      </c>
      <c r="D69" s="1028"/>
      <c r="E69" s="1029">
        <f>'свод РП'!R27</f>
        <v>119.64</v>
      </c>
      <c r="F69" s="1029"/>
      <c r="G69" s="1029">
        <f t="shared" ref="G69:G92" si="42">E69-C69</f>
        <v>-53.559999999999988</v>
      </c>
      <c r="H69" s="1030">
        <f t="shared" si="37"/>
        <v>-30.900000000000006</v>
      </c>
      <c r="I69" s="1013"/>
      <c r="J69" s="1028"/>
      <c r="K69" s="1029">
        <f>'свод РП'!S27</f>
        <v>55.609999999999992</v>
      </c>
      <c r="L69" s="1029"/>
      <c r="M69" s="1029">
        <f t="shared" si="27"/>
        <v>55.609999999999992</v>
      </c>
      <c r="N69" s="1031" t="e">
        <f t="shared" si="38"/>
        <v>#DIV/0!</v>
      </c>
      <c r="O69" s="1032"/>
      <c r="P69" s="1029"/>
      <c r="Q69" s="1029"/>
      <c r="R69" s="1029"/>
      <c r="S69" s="1029"/>
      <c r="T69" s="983"/>
      <c r="U69" s="1013">
        <f>'[10]тар см 10 мес 2021  (корр)'!U69+'[11]тар см Ноябрь 2021'!U69</f>
        <v>119.90000000000003</v>
      </c>
      <c r="V69" s="1029"/>
      <c r="W69" s="1029">
        <f>'свод РП'!U27</f>
        <v>90.450000000000017</v>
      </c>
      <c r="X69" s="1029"/>
      <c r="Y69" s="1029">
        <f t="shared" si="28"/>
        <v>-29.450000000000017</v>
      </c>
      <c r="Z69" s="984">
        <f t="shared" si="39"/>
        <v>-24.599999999999994</v>
      </c>
      <c r="AA69" s="1033">
        <f t="shared" si="40"/>
        <v>293.10000000000002</v>
      </c>
      <c r="AB69" s="984">
        <f t="shared" si="41"/>
        <v>265.70000000000005</v>
      </c>
      <c r="AC69" s="1029">
        <f t="shared" si="30"/>
        <v>-27.399999999999977</v>
      </c>
      <c r="AD69" s="1034">
        <f t="shared" si="31"/>
        <v>-9.2999999999999972</v>
      </c>
      <c r="AE69" s="1021"/>
      <c r="AF69" s="1022"/>
      <c r="AG69" s="1023"/>
      <c r="AH69" s="1024"/>
      <c r="AI69" s="938">
        <f t="shared" si="0"/>
        <v>0</v>
      </c>
      <c r="AJ69" s="594">
        <f t="shared" si="1"/>
        <v>0</v>
      </c>
      <c r="AK69" s="939">
        <f>'[3]тар см 11 мес 2021  (корр)'!AA69+'[2]тар см Декабрь 2021'!AA69</f>
        <v>384.00000000000011</v>
      </c>
      <c r="AL69" s="939">
        <f t="shared" si="2"/>
        <v>-90.900000000000091</v>
      </c>
      <c r="AM69" s="940"/>
      <c r="AN69" s="594"/>
      <c r="AO69" s="594"/>
    </row>
    <row r="70" spans="1:41" s="1025" customFormat="1" ht="26.25" x14ac:dyDescent="0.25">
      <c r="A70" s="1011"/>
      <c r="B70" s="1012" t="s">
        <v>114</v>
      </c>
      <c r="C70" s="1013">
        <f>'[25]коррект сметы на 2021г'!$E$58</f>
        <v>13.1</v>
      </c>
      <c r="D70" s="1014"/>
      <c r="E70" s="1015">
        <f>'свод РП'!R28</f>
        <v>11.15</v>
      </c>
      <c r="F70" s="1015"/>
      <c r="G70" s="1015">
        <f t="shared" si="42"/>
        <v>-1.9499999999999993</v>
      </c>
      <c r="H70" s="1016">
        <f t="shared" si="37"/>
        <v>-14.900000000000006</v>
      </c>
      <c r="I70" s="1013">
        <f>'[25]коррект сметы на 2021г'!$F$58</f>
        <v>6.1</v>
      </c>
      <c r="J70" s="1014"/>
      <c r="K70" s="1015">
        <f>'свод РП'!S28</f>
        <v>5.0609999999999999</v>
      </c>
      <c r="L70" s="1015"/>
      <c r="M70" s="1015">
        <f t="shared" si="27"/>
        <v>-1.0389999999999997</v>
      </c>
      <c r="N70" s="1017">
        <f t="shared" si="38"/>
        <v>-17</v>
      </c>
      <c r="O70" s="1018"/>
      <c r="P70" s="1015"/>
      <c r="Q70" s="1015"/>
      <c r="R70" s="1015"/>
      <c r="S70" s="1015"/>
      <c r="T70" s="983"/>
      <c r="U70" s="1013">
        <f>'[10]тар см 10 мес 2021  (корр)'!U70+'[11]тар см Ноябрь 2021'!U70</f>
        <v>8.7999999999999989</v>
      </c>
      <c r="V70" s="1015"/>
      <c r="W70" s="1015">
        <f>'свод РП'!U28</f>
        <v>8.09</v>
      </c>
      <c r="X70" s="1015"/>
      <c r="Y70" s="1015">
        <f t="shared" si="28"/>
        <v>-0.70999999999999908</v>
      </c>
      <c r="Z70" s="983">
        <f t="shared" si="39"/>
        <v>-8.0999999999999943</v>
      </c>
      <c r="AA70" s="1019">
        <f t="shared" si="40"/>
        <v>28</v>
      </c>
      <c r="AB70" s="983">
        <f t="shared" si="41"/>
        <v>24.300999999999998</v>
      </c>
      <c r="AC70" s="1015">
        <f t="shared" si="30"/>
        <v>-3.6990000000000016</v>
      </c>
      <c r="AD70" s="1020">
        <f t="shared" si="31"/>
        <v>-13.200000000000003</v>
      </c>
      <c r="AE70" s="1021"/>
      <c r="AF70" s="1022"/>
      <c r="AG70" s="1023"/>
      <c r="AH70" s="1024"/>
      <c r="AI70" s="938">
        <f t="shared" si="0"/>
        <v>0</v>
      </c>
      <c r="AJ70" s="594">
        <f t="shared" si="1"/>
        <v>0</v>
      </c>
      <c r="AK70" s="939">
        <f>'[3]тар см 11 мес 2021  (корр)'!AA70+'[2]тар см Декабрь 2021'!AA70</f>
        <v>28.799999999999997</v>
      </c>
      <c r="AL70" s="939">
        <f t="shared" si="2"/>
        <v>-0.79999999999999716</v>
      </c>
      <c r="AM70" s="940"/>
      <c r="AN70" s="594"/>
      <c r="AO70" s="594"/>
    </row>
    <row r="71" spans="1:41" s="1035" customFormat="1" ht="36.75" customHeight="1" x14ac:dyDescent="0.25">
      <c r="A71" s="1026"/>
      <c r="B71" s="1027" t="s">
        <v>115</v>
      </c>
      <c r="C71" s="1013">
        <f>'[25]коррект сметы на 2021г'!$E$59</f>
        <v>22.4</v>
      </c>
      <c r="D71" s="1028"/>
      <c r="E71" s="1029">
        <f>'свод РП'!R29</f>
        <v>0</v>
      </c>
      <c r="F71" s="1029"/>
      <c r="G71" s="1029">
        <f t="shared" si="42"/>
        <v>-22.4</v>
      </c>
      <c r="H71" s="1030">
        <f t="shared" si="37"/>
        <v>-100</v>
      </c>
      <c r="I71" s="1013">
        <f>'[25]коррект сметы на 2021г'!$F$59</f>
        <v>10.4</v>
      </c>
      <c r="J71" s="1028"/>
      <c r="K71" s="1029">
        <f>'свод РП'!S29</f>
        <v>0</v>
      </c>
      <c r="L71" s="1029"/>
      <c r="M71" s="1029">
        <f t="shared" si="27"/>
        <v>-10.4</v>
      </c>
      <c r="N71" s="1031">
        <f>ROUND(K71/I71*100,1)-100</f>
        <v>-100</v>
      </c>
      <c r="O71" s="1032"/>
      <c r="P71" s="1029"/>
      <c r="Q71" s="1029"/>
      <c r="R71" s="1029"/>
      <c r="S71" s="1029"/>
      <c r="T71" s="983"/>
      <c r="U71" s="1013">
        <f>'[10]тар см 10 мес 2021  (корр)'!U71+'[11]тар см Ноябрь 2021'!U71</f>
        <v>15.400000000000002</v>
      </c>
      <c r="V71" s="1029"/>
      <c r="W71" s="1029">
        <f>'свод РП'!U29</f>
        <v>0</v>
      </c>
      <c r="X71" s="1029"/>
      <c r="Y71" s="1029">
        <f t="shared" si="28"/>
        <v>-15.400000000000002</v>
      </c>
      <c r="Z71" s="984">
        <f t="shared" si="39"/>
        <v>-100</v>
      </c>
      <c r="AA71" s="1033">
        <f t="shared" si="40"/>
        <v>48.2</v>
      </c>
      <c r="AB71" s="984">
        <f t="shared" si="41"/>
        <v>0</v>
      </c>
      <c r="AC71" s="1029">
        <f t="shared" si="30"/>
        <v>-48.2</v>
      </c>
      <c r="AD71" s="1034">
        <f t="shared" si="31"/>
        <v>-100</v>
      </c>
      <c r="AE71" s="1021"/>
      <c r="AF71" s="1022"/>
      <c r="AG71" s="1023"/>
      <c r="AH71" s="1024"/>
      <c r="AI71" s="938">
        <f t="shared" si="0"/>
        <v>0</v>
      </c>
      <c r="AJ71" s="594">
        <f t="shared" si="1"/>
        <v>0</v>
      </c>
      <c r="AK71" s="939">
        <f>'[3]тар см 11 мес 2021  (корр)'!AA71+'[2]тар см Декабрь 2021'!AA71</f>
        <v>49.199999999999996</v>
      </c>
      <c r="AL71" s="939">
        <f t="shared" si="2"/>
        <v>-0.99999999999999289</v>
      </c>
      <c r="AM71" s="940"/>
      <c r="AN71" s="594"/>
      <c r="AO71" s="594"/>
    </row>
    <row r="72" spans="1:41" s="1035" customFormat="1" ht="39" x14ac:dyDescent="0.25">
      <c r="A72" s="1026"/>
      <c r="B72" s="1027" t="s">
        <v>116</v>
      </c>
      <c r="C72" s="1013">
        <f>'[25]коррект сметы на 2021г'!$E$60</f>
        <v>365.6</v>
      </c>
      <c r="D72" s="1028"/>
      <c r="E72" s="1029">
        <f>'свод РП'!R30</f>
        <v>460.1</v>
      </c>
      <c r="F72" s="1029"/>
      <c r="G72" s="1029">
        <f t="shared" si="42"/>
        <v>94.5</v>
      </c>
      <c r="H72" s="1030">
        <f t="shared" si="37"/>
        <v>25.799999999999997</v>
      </c>
      <c r="I72" s="1013">
        <f>'[25]коррект сметы на 2021г'!$F$60</f>
        <v>276.2</v>
      </c>
      <c r="J72" s="1028"/>
      <c r="K72" s="1029">
        <f>'свод РП'!S30</f>
        <v>296.39999999999998</v>
      </c>
      <c r="L72" s="1029"/>
      <c r="M72" s="1029">
        <f t="shared" si="27"/>
        <v>20.199999999999989</v>
      </c>
      <c r="N72" s="1031">
        <f t="shared" si="38"/>
        <v>7.2999999999999972</v>
      </c>
      <c r="O72" s="1032"/>
      <c r="P72" s="1029"/>
      <c r="Q72" s="1029"/>
      <c r="R72" s="1029"/>
      <c r="S72" s="1029"/>
      <c r="T72" s="983"/>
      <c r="U72" s="1013">
        <f>'[10]тар см 10 мес 2021  (корр)'!U72+'[11]тар см Ноябрь 2021'!U72+201.3</f>
        <v>357.5</v>
      </c>
      <c r="V72" s="1029"/>
      <c r="W72" s="1029">
        <f>'свод РП'!U30</f>
        <v>273.59999999999997</v>
      </c>
      <c r="X72" s="1029"/>
      <c r="Y72" s="1029">
        <f t="shared" si="28"/>
        <v>-83.900000000000034</v>
      </c>
      <c r="Z72" s="984">
        <f t="shared" si="39"/>
        <v>-23.5</v>
      </c>
      <c r="AA72" s="1033">
        <f t="shared" si="40"/>
        <v>999.3</v>
      </c>
      <c r="AB72" s="984">
        <f t="shared" si="41"/>
        <v>1030.0999999999999</v>
      </c>
      <c r="AC72" s="1029">
        <f t="shared" si="30"/>
        <v>30.799999999999955</v>
      </c>
      <c r="AD72" s="1034">
        <f t="shared" si="31"/>
        <v>3.0999999999999943</v>
      </c>
      <c r="AE72" s="1021"/>
      <c r="AF72" s="1022"/>
      <c r="AG72" s="1023"/>
      <c r="AH72" s="1024"/>
      <c r="AI72" s="938">
        <f t="shared" si="0"/>
        <v>0</v>
      </c>
      <c r="AJ72" s="594">
        <f t="shared" si="1"/>
        <v>0</v>
      </c>
      <c r="AK72" s="939">
        <f>'[3]тар см 11 мес 2021  (корр)'!AA72+'[2]тар см Декабрь 2021'!AA72</f>
        <v>812.40000000000009</v>
      </c>
      <c r="AL72" s="939">
        <f t="shared" si="2"/>
        <v>186.89999999999986</v>
      </c>
      <c r="AM72" s="940"/>
      <c r="AN72" s="594"/>
      <c r="AO72" s="594"/>
    </row>
    <row r="73" spans="1:41" s="1035" customFormat="1" ht="27.75" customHeight="1" x14ac:dyDescent="0.25">
      <c r="A73" s="1026"/>
      <c r="B73" s="1036" t="s">
        <v>117</v>
      </c>
      <c r="C73" s="1013">
        <f>'[25]коррект сметы на 2021г'!$E$61</f>
        <v>7.7</v>
      </c>
      <c r="D73" s="1028"/>
      <c r="E73" s="1029">
        <f>'свод РП'!R31</f>
        <v>0</v>
      </c>
      <c r="F73" s="1029"/>
      <c r="G73" s="1029">
        <f t="shared" si="42"/>
        <v>-7.7</v>
      </c>
      <c r="H73" s="1030">
        <f t="shared" si="37"/>
        <v>-100</v>
      </c>
      <c r="I73" s="1013">
        <f>'[25]коррект сметы на 2021г'!$F$61</f>
        <v>5.8</v>
      </c>
      <c r="J73" s="1028"/>
      <c r="K73" s="1029">
        <f>'свод РП'!S31</f>
        <v>0</v>
      </c>
      <c r="L73" s="1029"/>
      <c r="M73" s="1029">
        <f t="shared" si="27"/>
        <v>-5.8</v>
      </c>
      <c r="N73" s="1031">
        <f t="shared" si="38"/>
        <v>-100</v>
      </c>
      <c r="O73" s="1032"/>
      <c r="P73" s="1029"/>
      <c r="Q73" s="1029"/>
      <c r="R73" s="1029"/>
      <c r="S73" s="1029"/>
      <c r="T73" s="983"/>
      <c r="U73" s="1013">
        <f>'[10]тар см 10 мес 2021  (корр)'!U73+'[11]тар см Ноябрь 2021'!U73</f>
        <v>3.2999999999999994</v>
      </c>
      <c r="V73" s="1029"/>
      <c r="W73" s="1029">
        <f>'свод РП'!U31</f>
        <v>0</v>
      </c>
      <c r="X73" s="1029"/>
      <c r="Y73" s="1029">
        <f t="shared" si="28"/>
        <v>-3.2999999999999994</v>
      </c>
      <c r="Z73" s="984">
        <f t="shared" si="39"/>
        <v>-100</v>
      </c>
      <c r="AA73" s="1033">
        <f t="shared" si="40"/>
        <v>16.8</v>
      </c>
      <c r="AB73" s="984">
        <f t="shared" si="41"/>
        <v>0</v>
      </c>
      <c r="AC73" s="1029">
        <f t="shared" si="30"/>
        <v>-16.8</v>
      </c>
      <c r="AD73" s="1034">
        <f t="shared" si="31"/>
        <v>-100</v>
      </c>
      <c r="AE73" s="1021"/>
      <c r="AF73" s="1022"/>
      <c r="AG73" s="1023"/>
      <c r="AH73" s="1024"/>
      <c r="AI73" s="938">
        <f t="shared" si="0"/>
        <v>0</v>
      </c>
      <c r="AJ73" s="594">
        <f t="shared" si="1"/>
        <v>0</v>
      </c>
      <c r="AK73" s="939">
        <f>'[3]тар см 11 мес 2021  (корр)'!AA73+'[2]тар см Декабрь 2021'!AA73</f>
        <v>16.799999999999997</v>
      </c>
      <c r="AL73" s="939">
        <f t="shared" si="2"/>
        <v>0</v>
      </c>
      <c r="AM73" s="940"/>
      <c r="AN73" s="594"/>
      <c r="AO73" s="594"/>
    </row>
    <row r="74" spans="1:41" s="1025" customFormat="1" x14ac:dyDescent="0.25">
      <c r="A74" s="1011"/>
      <c r="B74" s="1037" t="s">
        <v>246</v>
      </c>
      <c r="C74" s="1013"/>
      <c r="D74" s="1014"/>
      <c r="E74" s="1015">
        <f>'свод РП'!R32</f>
        <v>737.39999999999986</v>
      </c>
      <c r="F74" s="1015"/>
      <c r="G74" s="1015">
        <f t="shared" si="42"/>
        <v>737.39999999999986</v>
      </c>
      <c r="H74" s="1016">
        <v>0</v>
      </c>
      <c r="I74" s="1013"/>
      <c r="J74" s="1014"/>
      <c r="K74" s="1015">
        <f>'свод РП'!S32</f>
        <v>381.70000000000005</v>
      </c>
      <c r="L74" s="1015"/>
      <c r="M74" s="1015">
        <f t="shared" si="27"/>
        <v>381.70000000000005</v>
      </c>
      <c r="N74" s="1038"/>
      <c r="O74" s="1018"/>
      <c r="P74" s="1015"/>
      <c r="Q74" s="1015"/>
      <c r="R74" s="1015"/>
      <c r="S74" s="1015"/>
      <c r="T74" s="983"/>
      <c r="U74" s="1013">
        <f>'[10]тар см 10 мес 2021  (корр)'!U74+'[11]тар см Ноябрь 2021'!U74</f>
        <v>0</v>
      </c>
      <c r="V74" s="1015"/>
      <c r="W74" s="1015">
        <f>'свод РП'!U32</f>
        <v>554.30000000000007</v>
      </c>
      <c r="X74" s="1015"/>
      <c r="Y74" s="1015">
        <f t="shared" si="28"/>
        <v>554.30000000000007</v>
      </c>
      <c r="Z74" s="983"/>
      <c r="AA74" s="1019">
        <f t="shared" si="40"/>
        <v>0</v>
      </c>
      <c r="AB74" s="983">
        <f t="shared" si="41"/>
        <v>1673.4</v>
      </c>
      <c r="AC74" s="1015">
        <f t="shared" si="30"/>
        <v>1673.4</v>
      </c>
      <c r="AD74" s="1034"/>
      <c r="AE74" s="1021"/>
      <c r="AF74" s="1022"/>
      <c r="AG74" s="1023"/>
      <c r="AH74" s="1024"/>
      <c r="AI74" s="938">
        <f t="shared" si="0"/>
        <v>0</v>
      </c>
      <c r="AJ74" s="594">
        <f t="shared" si="1"/>
        <v>0</v>
      </c>
      <c r="AK74" s="939">
        <f>'[3]тар см 11 мес 2021  (корр)'!AA74+'[2]тар см Декабрь 2021'!AA74</f>
        <v>0</v>
      </c>
      <c r="AL74" s="939">
        <f t="shared" si="2"/>
        <v>0</v>
      </c>
      <c r="AM74" s="940"/>
      <c r="AN74" s="594"/>
      <c r="AO74" s="594"/>
    </row>
    <row r="75" spans="1:41" s="1035" customFormat="1" ht="27.75" customHeight="1" x14ac:dyDescent="0.25">
      <c r="A75" s="1026"/>
      <c r="B75" s="1036" t="s">
        <v>119</v>
      </c>
      <c r="C75" s="1013">
        <f>'[25]коррект сметы на 2021г'!$E$68</f>
        <v>55.2</v>
      </c>
      <c r="D75" s="1028"/>
      <c r="E75" s="1029">
        <f>'свод РП'!R33</f>
        <v>102.8</v>
      </c>
      <c r="F75" s="1029"/>
      <c r="G75" s="1029">
        <f t="shared" si="42"/>
        <v>47.599999999999994</v>
      </c>
      <c r="H75" s="1030">
        <f t="shared" si="37"/>
        <v>86.199999999999989</v>
      </c>
      <c r="I75" s="1013">
        <f>'[25]коррект сметы на 2021г'!$F$68</f>
        <v>25.8</v>
      </c>
      <c r="J75" s="1028"/>
      <c r="K75" s="1029">
        <f>'свод РП'!S33</f>
        <v>50.9</v>
      </c>
      <c r="L75" s="1029"/>
      <c r="M75" s="1029">
        <f t="shared" si="27"/>
        <v>25.099999999999998</v>
      </c>
      <c r="N75" s="1031">
        <f t="shared" si="38"/>
        <v>97.300000000000011</v>
      </c>
      <c r="O75" s="1032"/>
      <c r="P75" s="1029"/>
      <c r="Q75" s="1029"/>
      <c r="R75" s="1029"/>
      <c r="S75" s="1029"/>
      <c r="T75" s="983"/>
      <c r="U75" s="1013">
        <f>'[10]тар см 10 мес 2021  (корр)'!U75+'[11]тар см Ноябрь 2021'!U75</f>
        <v>38.5</v>
      </c>
      <c r="V75" s="1029"/>
      <c r="W75" s="1029">
        <f>'свод РП'!U33</f>
        <v>78</v>
      </c>
      <c r="X75" s="1029"/>
      <c r="Y75" s="1029">
        <f t="shared" si="28"/>
        <v>39.5</v>
      </c>
      <c r="Z75" s="984">
        <f t="shared" si="39"/>
        <v>102.6</v>
      </c>
      <c r="AA75" s="1033">
        <f t="shared" si="40"/>
        <v>119.5</v>
      </c>
      <c r="AB75" s="984">
        <f t="shared" si="41"/>
        <v>231.7</v>
      </c>
      <c r="AC75" s="1029">
        <f t="shared" si="30"/>
        <v>112.19999999999999</v>
      </c>
      <c r="AD75" s="1034">
        <f t="shared" si="31"/>
        <v>93.9</v>
      </c>
      <c r="AE75" s="1021"/>
      <c r="AF75" s="1022"/>
      <c r="AG75" s="1023"/>
      <c r="AH75" s="1024"/>
      <c r="AI75" s="938">
        <f t="shared" ref="AI75:AI82" si="43">C75+I75+U75-AA75</f>
        <v>0</v>
      </c>
      <c r="AJ75" s="594">
        <f t="shared" ref="AJ75:AJ82" si="44">E75+K75+W75-AB75</f>
        <v>0</v>
      </c>
      <c r="AK75" s="939">
        <f>'[3]тар см 11 мес 2021  (корр)'!AA75+'[2]тар см Декабрь 2021'!AA75</f>
        <v>123.60000000000001</v>
      </c>
      <c r="AL75" s="939">
        <f t="shared" ref="AL75:AL82" si="45">AA75-AK75</f>
        <v>-4.1000000000000085</v>
      </c>
      <c r="AM75" s="940"/>
      <c r="AN75" s="594"/>
      <c r="AO75" s="594"/>
    </row>
    <row r="76" spans="1:41" s="1025" customFormat="1" x14ac:dyDescent="0.25">
      <c r="A76" s="1011"/>
      <c r="B76" s="1037" t="s">
        <v>120</v>
      </c>
      <c r="C76" s="1013">
        <f>'[25]коррект сметы на 2021г'!$E$62</f>
        <v>110.1</v>
      </c>
      <c r="D76" s="1014"/>
      <c r="E76" s="1015">
        <f>'свод РП'!R34</f>
        <v>0</v>
      </c>
      <c r="F76" s="1015"/>
      <c r="G76" s="1015">
        <f t="shared" si="42"/>
        <v>-110.1</v>
      </c>
      <c r="H76" s="1016">
        <f t="shared" si="37"/>
        <v>-100</v>
      </c>
      <c r="I76" s="1013">
        <f>'[25]коррект сметы на 2021г'!$F$62</f>
        <v>51.4</v>
      </c>
      <c r="J76" s="1014"/>
      <c r="K76" s="1015">
        <f>'свод РП'!S34</f>
        <v>0</v>
      </c>
      <c r="L76" s="1015"/>
      <c r="M76" s="1015">
        <f t="shared" si="27"/>
        <v>-51.4</v>
      </c>
      <c r="N76" s="1017">
        <f>ROUND(K76/I76*100,1)-100</f>
        <v>-100</v>
      </c>
      <c r="O76" s="1018"/>
      <c r="P76" s="1015"/>
      <c r="Q76" s="1015"/>
      <c r="R76" s="1015"/>
      <c r="S76" s="1015"/>
      <c r="T76" s="983"/>
      <c r="U76" s="1013">
        <f>'[10]тар см 10 мес 2021  (корр)'!U76+'[11]тар см Ноябрь 2021'!U76</f>
        <v>75.900000000000006</v>
      </c>
      <c r="V76" s="1015"/>
      <c r="W76" s="1015">
        <f>'свод РП'!U34</f>
        <v>0</v>
      </c>
      <c r="X76" s="1015"/>
      <c r="Y76" s="1015">
        <f t="shared" si="28"/>
        <v>-75.900000000000006</v>
      </c>
      <c r="Z76" s="983">
        <f t="shared" si="39"/>
        <v>-100</v>
      </c>
      <c r="AA76" s="1019">
        <f t="shared" si="40"/>
        <v>237.4</v>
      </c>
      <c r="AB76" s="983">
        <f t="shared" si="41"/>
        <v>0</v>
      </c>
      <c r="AC76" s="1015">
        <f t="shared" si="30"/>
        <v>-237.4</v>
      </c>
      <c r="AD76" s="1020">
        <f t="shared" si="31"/>
        <v>-100</v>
      </c>
      <c r="AE76" s="1021"/>
      <c r="AF76" s="1022"/>
      <c r="AG76" s="1023"/>
      <c r="AH76" s="1024"/>
      <c r="AI76" s="938">
        <f t="shared" si="43"/>
        <v>0</v>
      </c>
      <c r="AJ76" s="594">
        <f t="shared" si="44"/>
        <v>0</v>
      </c>
      <c r="AK76" s="939">
        <f>'[3]тар см 11 мес 2021  (корр)'!AA76+'[2]тар см Декабрь 2021'!AA76</f>
        <v>244.8</v>
      </c>
      <c r="AL76" s="939">
        <f t="shared" si="45"/>
        <v>-7.4000000000000057</v>
      </c>
      <c r="AM76" s="940"/>
      <c r="AN76" s="594"/>
      <c r="AO76" s="594"/>
    </row>
    <row r="77" spans="1:41" s="940" customFormat="1" ht="18" customHeight="1" x14ac:dyDescent="0.25">
      <c r="A77" s="1085"/>
      <c r="B77" s="1037" t="s">
        <v>121</v>
      </c>
      <c r="C77" s="1013">
        <f>'[25]коррект сметы на 2021г'!$E$63</f>
        <v>418.1</v>
      </c>
      <c r="D77" s="1014"/>
      <c r="E77" s="1015">
        <f>'свод РП'!R35</f>
        <v>388.6</v>
      </c>
      <c r="F77" s="1015"/>
      <c r="G77" s="1015">
        <f t="shared" si="42"/>
        <v>-29.5</v>
      </c>
      <c r="H77" s="1016">
        <f t="shared" si="37"/>
        <v>-7.0999999999999943</v>
      </c>
      <c r="I77" s="1013">
        <f>'[25]коррект сметы на 2021г'!$F$63</f>
        <v>195.1</v>
      </c>
      <c r="J77" s="1014"/>
      <c r="K77" s="1015">
        <f>'свод РП'!S35</f>
        <v>181.4</v>
      </c>
      <c r="L77" s="1015"/>
      <c r="M77" s="1015">
        <f t="shared" si="27"/>
        <v>-13.699999999999989</v>
      </c>
      <c r="N77" s="1017">
        <f t="shared" si="38"/>
        <v>-7</v>
      </c>
      <c r="O77" s="1018"/>
      <c r="P77" s="1015"/>
      <c r="Q77" s="1015"/>
      <c r="R77" s="1015"/>
      <c r="S77" s="1015"/>
      <c r="T77" s="983"/>
      <c r="U77" s="1013">
        <f>'[10]тар см 10 мес 2021  (корр)'!U77+'[11]тар см Ноябрь 2021'!U77</f>
        <v>289.30000000000007</v>
      </c>
      <c r="V77" s="1015"/>
      <c r="W77" s="1015">
        <f>'свод РП'!U35</f>
        <v>293.60000000000002</v>
      </c>
      <c r="X77" s="1015"/>
      <c r="Y77" s="1015">
        <f t="shared" si="28"/>
        <v>4.2999999999999545</v>
      </c>
      <c r="Z77" s="983">
        <f t="shared" si="39"/>
        <v>1.5</v>
      </c>
      <c r="AA77" s="1019">
        <f t="shared" si="40"/>
        <v>902.50000000000011</v>
      </c>
      <c r="AB77" s="983">
        <f t="shared" si="41"/>
        <v>863.6</v>
      </c>
      <c r="AC77" s="1015">
        <f t="shared" si="30"/>
        <v>-38.900000000000091</v>
      </c>
      <c r="AD77" s="1020">
        <f t="shared" si="31"/>
        <v>-4.2999999999999972</v>
      </c>
      <c r="AE77" s="1021"/>
      <c r="AF77" s="1022"/>
      <c r="AG77" s="1023"/>
      <c r="AH77" s="1024"/>
      <c r="AI77" s="938">
        <f t="shared" si="43"/>
        <v>0</v>
      </c>
      <c r="AJ77" s="594">
        <f t="shared" si="44"/>
        <v>0</v>
      </c>
      <c r="AK77" s="939">
        <f>'[3]тар см 11 мес 2021  (корр)'!AA77+'[2]тар см Декабрь 2021'!AA77</f>
        <v>928.80000000000018</v>
      </c>
      <c r="AL77" s="939">
        <f t="shared" si="45"/>
        <v>-26.300000000000068</v>
      </c>
      <c r="AN77" s="594"/>
      <c r="AO77" s="594"/>
    </row>
    <row r="78" spans="1:41" s="1035" customFormat="1" ht="27.75" customHeight="1" x14ac:dyDescent="0.25">
      <c r="A78" s="1026"/>
      <c r="B78" s="1036" t="s">
        <v>122</v>
      </c>
      <c r="C78" s="1013">
        <f>'[25]коррект сметы на 2021г'!$E$64</f>
        <v>1058.4000000000001</v>
      </c>
      <c r="D78" s="1028"/>
      <c r="E78" s="1029">
        <f>'свод РП'!R36</f>
        <v>1376.5</v>
      </c>
      <c r="F78" s="1029"/>
      <c r="G78" s="1029">
        <f t="shared" si="42"/>
        <v>318.09999999999991</v>
      </c>
      <c r="H78" s="1030">
        <f t="shared" si="37"/>
        <v>30.099999999999994</v>
      </c>
      <c r="I78" s="1013">
        <f>'[25]коррект сметы на 2021г'!$F$64</f>
        <v>493.9</v>
      </c>
      <c r="J78" s="1028"/>
      <c r="K78" s="1029">
        <f>'свод РП'!S36</f>
        <v>652.96</v>
      </c>
      <c r="L78" s="1029"/>
      <c r="M78" s="1029">
        <f t="shared" si="27"/>
        <v>159.06000000000006</v>
      </c>
      <c r="N78" s="1031">
        <f t="shared" si="38"/>
        <v>32.199999999999989</v>
      </c>
      <c r="O78" s="1032"/>
      <c r="P78" s="1029"/>
      <c r="Q78" s="1029"/>
      <c r="R78" s="1029"/>
      <c r="S78" s="1029"/>
      <c r="T78" s="983"/>
      <c r="U78" s="1013">
        <f>'[10]тар см 10 мес 2021  (корр)'!U78+'[11]тар см Ноябрь 2021'!U78</f>
        <v>733.40000000000009</v>
      </c>
      <c r="V78" s="1029"/>
      <c r="W78" s="1029">
        <f>'свод РП'!U36</f>
        <v>1038.8399999999999</v>
      </c>
      <c r="X78" s="1029"/>
      <c r="Y78" s="1029">
        <f t="shared" si="28"/>
        <v>305.43999999999983</v>
      </c>
      <c r="Z78" s="984">
        <f t="shared" si="39"/>
        <v>41.599999999999994</v>
      </c>
      <c r="AA78" s="1033">
        <f t="shared" si="40"/>
        <v>2285.7000000000003</v>
      </c>
      <c r="AB78" s="984">
        <f t="shared" si="41"/>
        <v>3068.3</v>
      </c>
      <c r="AC78" s="1029">
        <f t="shared" si="30"/>
        <v>782.59999999999991</v>
      </c>
      <c r="AD78" s="1034">
        <f t="shared" si="31"/>
        <v>34.199999999999989</v>
      </c>
      <c r="AE78" s="1021"/>
      <c r="AF78" s="1022"/>
      <c r="AG78" s="1023"/>
      <c r="AH78" s="1024"/>
      <c r="AI78" s="938">
        <f t="shared" si="43"/>
        <v>0</v>
      </c>
      <c r="AJ78" s="594">
        <f t="shared" si="44"/>
        <v>0</v>
      </c>
      <c r="AK78" s="939">
        <f>'[3]тар см 11 мес 2021  (корр)'!AA78+'[2]тар см Декабрь 2021'!AA78</f>
        <v>2352.9</v>
      </c>
      <c r="AL78" s="939">
        <f t="shared" si="45"/>
        <v>-67.199999999999818</v>
      </c>
      <c r="AM78" s="940"/>
      <c r="AN78" s="594"/>
      <c r="AO78" s="594"/>
    </row>
    <row r="79" spans="1:41" s="1035" customFormat="1" ht="27.75" customHeight="1" x14ac:dyDescent="0.25">
      <c r="A79" s="1026"/>
      <c r="B79" s="1036" t="s">
        <v>123</v>
      </c>
      <c r="C79" s="1013">
        <f>'[25]коррект сметы на 2021г'!$E$65</f>
        <v>348.4</v>
      </c>
      <c r="D79" s="1028"/>
      <c r="E79" s="1029">
        <f>'свод РП'!R37</f>
        <v>420.29999999999995</v>
      </c>
      <c r="F79" s="1029"/>
      <c r="G79" s="1029">
        <f t="shared" si="42"/>
        <v>71.899999999999977</v>
      </c>
      <c r="H79" s="1030">
        <f t="shared" si="37"/>
        <v>20.599999999999994</v>
      </c>
      <c r="I79" s="1013">
        <f>'[25]коррект сметы на 2021г'!$F$65</f>
        <v>162.6</v>
      </c>
      <c r="J79" s="1028"/>
      <c r="K79" s="1029">
        <f>'свод РП'!S37</f>
        <v>201.50000000000003</v>
      </c>
      <c r="L79" s="1029"/>
      <c r="M79" s="1029">
        <f t="shared" si="27"/>
        <v>38.900000000000034</v>
      </c>
      <c r="N79" s="1031">
        <f t="shared" si="38"/>
        <v>23.900000000000006</v>
      </c>
      <c r="O79" s="1032"/>
      <c r="P79" s="1029"/>
      <c r="Q79" s="1029"/>
      <c r="R79" s="1029"/>
      <c r="S79" s="1029"/>
      <c r="T79" s="983"/>
      <c r="U79" s="1013">
        <f>'[10]тар см 10 мес 2021  (корр)'!U79+'[11]тар см Ноябрь 2021'!U79</f>
        <v>240.90000000000003</v>
      </c>
      <c r="V79" s="1029"/>
      <c r="W79" s="1029">
        <f>'свод РП'!U37</f>
        <v>317.29999999999995</v>
      </c>
      <c r="X79" s="1029"/>
      <c r="Y79" s="1029">
        <f t="shared" si="28"/>
        <v>76.39999999999992</v>
      </c>
      <c r="Z79" s="984">
        <f>ROUND(W79/U79*100,1)-100</f>
        <v>31.699999999999989</v>
      </c>
      <c r="AA79" s="1033">
        <f t="shared" si="40"/>
        <v>751.90000000000009</v>
      </c>
      <c r="AB79" s="984">
        <f t="shared" si="41"/>
        <v>939.09999999999991</v>
      </c>
      <c r="AC79" s="1029">
        <f t="shared" si="30"/>
        <v>187.19999999999982</v>
      </c>
      <c r="AD79" s="1034">
        <f t="shared" si="31"/>
        <v>24.900000000000006</v>
      </c>
      <c r="AE79" s="1021"/>
      <c r="AF79" s="1022"/>
      <c r="AG79" s="1023"/>
      <c r="AH79" s="1024"/>
      <c r="AI79" s="938">
        <f t="shared" si="43"/>
        <v>0</v>
      </c>
      <c r="AJ79" s="594">
        <f t="shared" si="44"/>
        <v>0</v>
      </c>
      <c r="AK79" s="939">
        <f>'[3]тар см 11 мес 2021  (корр)'!AA79+'[2]тар см Декабрь 2021'!AA79</f>
        <v>774</v>
      </c>
      <c r="AL79" s="939">
        <f t="shared" si="45"/>
        <v>-22.099999999999909</v>
      </c>
      <c r="AM79" s="940"/>
      <c r="AN79" s="594"/>
      <c r="AO79" s="594"/>
    </row>
    <row r="80" spans="1:41" s="1025" customFormat="1" ht="27.75" customHeight="1" x14ac:dyDescent="0.25">
      <c r="A80" s="1011"/>
      <c r="B80" s="1039" t="s">
        <v>124</v>
      </c>
      <c r="C80" s="1013"/>
      <c r="D80" s="1014"/>
      <c r="E80" s="1015">
        <f>'свод РП'!R38</f>
        <v>26.1</v>
      </c>
      <c r="F80" s="1015"/>
      <c r="G80" s="1015">
        <f t="shared" si="42"/>
        <v>26.1</v>
      </c>
      <c r="H80" s="1030"/>
      <c r="I80" s="1013"/>
      <c r="J80" s="1014"/>
      <c r="K80" s="1015">
        <f>'свод РП'!S38</f>
        <v>12.600000000000001</v>
      </c>
      <c r="L80" s="1015"/>
      <c r="M80" s="1015">
        <f t="shared" si="27"/>
        <v>12.600000000000001</v>
      </c>
      <c r="N80" s="1031"/>
      <c r="O80" s="1018"/>
      <c r="P80" s="1015"/>
      <c r="Q80" s="1015"/>
      <c r="R80" s="1015"/>
      <c r="S80" s="1015"/>
      <c r="T80" s="983"/>
      <c r="U80" s="1013">
        <f>'[10]тар см 10 мес 2021  (корр)'!U80+'[11]тар см Ноябрь 2021'!U80</f>
        <v>0</v>
      </c>
      <c r="V80" s="1015"/>
      <c r="W80" s="1015">
        <f>'свод РП'!U38</f>
        <v>19.099999999999998</v>
      </c>
      <c r="X80" s="1015"/>
      <c r="Y80" s="1015">
        <f>W80-U80</f>
        <v>19.099999999999998</v>
      </c>
      <c r="Z80" s="984"/>
      <c r="AA80" s="1033">
        <f t="shared" si="40"/>
        <v>0</v>
      </c>
      <c r="AB80" s="984">
        <f t="shared" si="41"/>
        <v>57.8</v>
      </c>
      <c r="AC80" s="1029">
        <f t="shared" si="30"/>
        <v>57.8</v>
      </c>
      <c r="AD80" s="1034" t="e">
        <f t="shared" si="31"/>
        <v>#DIV/0!</v>
      </c>
      <c r="AE80" s="1021"/>
      <c r="AF80" s="1022"/>
      <c r="AG80" s="1023"/>
      <c r="AH80" s="1024"/>
      <c r="AI80" s="938">
        <f t="shared" si="43"/>
        <v>0</v>
      </c>
      <c r="AJ80" s="594">
        <f t="shared" si="44"/>
        <v>0</v>
      </c>
      <c r="AK80" s="939">
        <f>'[3]тар см 11 мес 2021  (корр)'!AA80+'[2]тар см Декабрь 2021'!AA80</f>
        <v>0</v>
      </c>
      <c r="AL80" s="939">
        <f t="shared" si="45"/>
        <v>0</v>
      </c>
      <c r="AM80" s="940"/>
      <c r="AN80" s="594"/>
      <c r="AO80" s="594"/>
    </row>
    <row r="81" spans="1:41" s="1025" customFormat="1" ht="14.25" customHeight="1" x14ac:dyDescent="0.25">
      <c r="A81" s="1011"/>
      <c r="B81" s="1039" t="s">
        <v>234</v>
      </c>
      <c r="C81" s="1013">
        <f>'[25]коррект сметы на 2021г'!$E$54</f>
        <v>60.9</v>
      </c>
      <c r="D81" s="1014"/>
      <c r="E81" s="1015">
        <f>'свод РП'!R39</f>
        <v>58.7</v>
      </c>
      <c r="F81" s="1015"/>
      <c r="G81" s="1015">
        <f t="shared" si="42"/>
        <v>-2.1999999999999957</v>
      </c>
      <c r="H81" s="1030">
        <f t="shared" si="37"/>
        <v>-3.5999999999999943</v>
      </c>
      <c r="I81" s="1013">
        <f>'[25]коррект сметы на 2021г'!$F$54</f>
        <v>28.4</v>
      </c>
      <c r="J81" s="1014"/>
      <c r="K81" s="1015">
        <f>'свод РП'!S39</f>
        <v>28.099999999999998</v>
      </c>
      <c r="L81" s="1015"/>
      <c r="M81" s="1015">
        <f t="shared" si="27"/>
        <v>-0.30000000000000071</v>
      </c>
      <c r="N81" s="1031">
        <f t="shared" si="38"/>
        <v>-1.0999999999999943</v>
      </c>
      <c r="O81" s="1018"/>
      <c r="P81" s="1015"/>
      <c r="Q81" s="1015"/>
      <c r="R81" s="1015"/>
      <c r="S81" s="1015"/>
      <c r="T81" s="983"/>
      <c r="U81" s="1013">
        <f>'[10]тар см 10 мес 2021  (корр)'!U81+'[11]тар см Ноябрь 2021'!U81</f>
        <v>41.8</v>
      </c>
      <c r="V81" s="1015"/>
      <c r="W81" s="1015">
        <f>'свод РП'!U39</f>
        <v>44</v>
      </c>
      <c r="X81" s="1015"/>
      <c r="Y81" s="1015">
        <f>W81-U81</f>
        <v>2.2000000000000028</v>
      </c>
      <c r="Z81" s="984">
        <f>ROUND(W81/U81*100,1)-100</f>
        <v>5.2999999999999972</v>
      </c>
      <c r="AA81" s="1033">
        <f t="shared" si="40"/>
        <v>131.1</v>
      </c>
      <c r="AB81" s="984">
        <f t="shared" si="41"/>
        <v>130.80000000000001</v>
      </c>
      <c r="AC81" s="1029">
        <f t="shared" si="30"/>
        <v>-0.29999999999998295</v>
      </c>
      <c r="AD81" s="1034">
        <f t="shared" si="31"/>
        <v>-0.20000000000000284</v>
      </c>
      <c r="AE81" s="1021"/>
      <c r="AF81" s="1022"/>
      <c r="AG81" s="1023"/>
      <c r="AH81" s="1024"/>
      <c r="AI81" s="938">
        <f t="shared" si="43"/>
        <v>0</v>
      </c>
      <c r="AJ81" s="594">
        <f t="shared" si="44"/>
        <v>0</v>
      </c>
      <c r="AK81" s="939">
        <f>'[3]тар см 11 мес 2021  (корр)'!AA81+'[2]тар см Декабрь 2021'!AA81</f>
        <v>135.6</v>
      </c>
      <c r="AL81" s="939">
        <f t="shared" si="45"/>
        <v>-4.5</v>
      </c>
      <c r="AM81" s="940"/>
      <c r="AN81" s="594"/>
      <c r="AO81" s="594"/>
    </row>
    <row r="82" spans="1:41" s="1025" customFormat="1" ht="16.5" customHeight="1" x14ac:dyDescent="0.25">
      <c r="A82" s="1011"/>
      <c r="B82" s="1039" t="s">
        <v>197</v>
      </c>
      <c r="C82" s="1013">
        <f>'[25]коррект сметы на 2021г'!$E$66+'[25]коррект сметы на 2021г'!$E$67</f>
        <v>467.1</v>
      </c>
      <c r="D82" s="1014"/>
      <c r="E82" s="1015">
        <f>'свод РП'!R40+'свод РП'!R41</f>
        <v>537.54999999999995</v>
      </c>
      <c r="F82" s="1015"/>
      <c r="G82" s="1015">
        <f t="shared" si="42"/>
        <v>70.449999999999932</v>
      </c>
      <c r="H82" s="1030">
        <f t="shared" si="37"/>
        <v>15.099999999999994</v>
      </c>
      <c r="I82" s="1013">
        <f>'[25]коррект сметы на 2021г'!$F$57+'[25]коррект сметы на 2021г'!$F$66+'[25]коррект сметы на 2021г'!$F$67</f>
        <v>298.8</v>
      </c>
      <c r="J82" s="1014"/>
      <c r="K82" s="1015">
        <f>'свод РП'!S40+'свод РП'!S41</f>
        <v>324.64000000000004</v>
      </c>
      <c r="L82" s="1015"/>
      <c r="M82" s="1015">
        <f>K82-I82</f>
        <v>25.840000000000032</v>
      </c>
      <c r="N82" s="1031">
        <f t="shared" si="38"/>
        <v>8.5999999999999943</v>
      </c>
      <c r="O82" s="1018"/>
      <c r="P82" s="1015"/>
      <c r="Q82" s="1015"/>
      <c r="R82" s="1015"/>
      <c r="S82" s="1015"/>
      <c r="T82" s="983"/>
      <c r="U82" s="1013">
        <f>'[10]тар см 10 мес 2021  (корр)'!U82+'[11]тар см Ноябрь 2021'!U82</f>
        <v>323.49166666666656</v>
      </c>
      <c r="V82" s="1015"/>
      <c r="W82" s="1015">
        <f>'свод РП'!U40+'свод РП'!U41</f>
        <v>204.40999999999997</v>
      </c>
      <c r="X82" s="1015"/>
      <c r="Y82" s="1015">
        <f>W82-U82</f>
        <v>-119.08166666666659</v>
      </c>
      <c r="Z82" s="984">
        <f>ROUND(W82/U82*100,1)-100</f>
        <v>-36.799999999999997</v>
      </c>
      <c r="AA82" s="1033">
        <f t="shared" si="40"/>
        <v>1089.3916666666667</v>
      </c>
      <c r="AB82" s="984">
        <f t="shared" si="41"/>
        <v>1066.5999999999999</v>
      </c>
      <c r="AC82" s="1029">
        <f t="shared" si="30"/>
        <v>-22.791666666666742</v>
      </c>
      <c r="AD82" s="1034">
        <f t="shared" si="31"/>
        <v>-2.0999999999999943</v>
      </c>
      <c r="AE82" s="1021"/>
      <c r="AF82" s="1022"/>
      <c r="AG82" s="1023"/>
      <c r="AH82" s="1024"/>
      <c r="AI82" s="938">
        <f t="shared" si="43"/>
        <v>0</v>
      </c>
      <c r="AJ82" s="594">
        <f t="shared" si="44"/>
        <v>0</v>
      </c>
      <c r="AK82" s="939">
        <f>'[3]тар см 11 мес 2021  (корр)'!AA82+'[2]тар см Декабрь 2021'!AA82</f>
        <v>1038.3666666666666</v>
      </c>
      <c r="AL82" s="939">
        <f t="shared" si="45"/>
        <v>51.025000000000091</v>
      </c>
      <c r="AM82" s="940"/>
      <c r="AN82" s="594"/>
      <c r="AO82" s="594"/>
    </row>
    <row r="83" spans="1:41" s="424" customFormat="1" ht="16.5" hidden="1" customHeight="1" x14ac:dyDescent="0.25">
      <c r="A83" s="336"/>
      <c r="B83" s="844"/>
      <c r="C83" s="327">
        <f>C84-C85</f>
        <v>320</v>
      </c>
      <c r="D83" s="327">
        <f t="shared" ref="D83:AD83" si="46">D84-D85</f>
        <v>1.999999999999999E-2</v>
      </c>
      <c r="E83" s="327">
        <f t="shared" si="46"/>
        <v>-284.80000000000018</v>
      </c>
      <c r="F83" s="327">
        <f t="shared" si="46"/>
        <v>0</v>
      </c>
      <c r="G83" s="327">
        <f t="shared" si="46"/>
        <v>-604.80000000000018</v>
      </c>
      <c r="H83" s="327">
        <f t="shared" si="46"/>
        <v>-15.799999999999997</v>
      </c>
      <c r="I83" s="327">
        <f t="shared" si="46"/>
        <v>390.01666666666642</v>
      </c>
      <c r="J83" s="327">
        <f t="shared" si="46"/>
        <v>1.999999999999999E-2</v>
      </c>
      <c r="K83" s="327">
        <f t="shared" si="46"/>
        <v>-155.30000000000018</v>
      </c>
      <c r="L83" s="327">
        <f t="shared" si="46"/>
        <v>0</v>
      </c>
      <c r="M83" s="327">
        <f t="shared" si="46"/>
        <v>-545.31666666666661</v>
      </c>
      <c r="N83" s="327">
        <f t="shared" si="46"/>
        <v>-21.700000000000003</v>
      </c>
      <c r="O83" s="327">
        <f t="shared" si="46"/>
        <v>0</v>
      </c>
      <c r="P83" s="327" t="e">
        <f t="shared" si="46"/>
        <v>#DIV/0!</v>
      </c>
      <c r="Q83" s="327">
        <f t="shared" si="46"/>
        <v>0</v>
      </c>
      <c r="R83" s="327" t="e">
        <f t="shared" si="46"/>
        <v>#DIV/0!</v>
      </c>
      <c r="S83" s="327">
        <f t="shared" si="46"/>
        <v>0</v>
      </c>
      <c r="T83" s="327">
        <f t="shared" si="46"/>
        <v>0</v>
      </c>
      <c r="U83" s="327">
        <f t="shared" si="46"/>
        <v>3.3333333333303017E-2</v>
      </c>
      <c r="V83" s="327">
        <f t="shared" si="46"/>
        <v>0</v>
      </c>
      <c r="W83" s="327">
        <f t="shared" si="46"/>
        <v>-216.5</v>
      </c>
      <c r="X83" s="327">
        <f t="shared" si="46"/>
        <v>0</v>
      </c>
      <c r="Y83" s="327">
        <f t="shared" si="46"/>
        <v>-216.53333333333353</v>
      </c>
      <c r="Z83" s="327">
        <f t="shared" si="46"/>
        <v>-9.5</v>
      </c>
      <c r="AA83" s="327">
        <f t="shared" si="46"/>
        <v>707.14999999999964</v>
      </c>
      <c r="AB83" s="327">
        <f t="shared" si="46"/>
        <v>-656.59999999999945</v>
      </c>
      <c r="AC83" s="327">
        <f t="shared" si="46"/>
        <v>-1363.75</v>
      </c>
      <c r="AD83" s="800">
        <f t="shared" si="46"/>
        <v>-15.900000000000006</v>
      </c>
      <c r="AE83" s="972"/>
      <c r="AF83" s="973"/>
      <c r="AG83" s="974"/>
      <c r="AH83" s="826"/>
      <c r="AI83" s="473"/>
      <c r="AJ83" s="307"/>
      <c r="AK83" s="814"/>
      <c r="AL83" s="814"/>
      <c r="AM83" s="935"/>
      <c r="AN83" s="307"/>
      <c r="AO83" s="307"/>
    </row>
    <row r="84" spans="1:41" s="424" customFormat="1" ht="16.5" hidden="1" customHeight="1" x14ac:dyDescent="0.25">
      <c r="A84" s="336"/>
      <c r="B84" s="844"/>
      <c r="C84" s="327">
        <v>3946.7000000000003</v>
      </c>
      <c r="D84" s="845">
        <v>0.19</v>
      </c>
      <c r="E84" s="658">
        <v>3553.3900000000003</v>
      </c>
      <c r="F84" s="658">
        <v>0</v>
      </c>
      <c r="G84" s="658">
        <v>-393.30999999999995</v>
      </c>
      <c r="H84" s="846">
        <v>-10</v>
      </c>
      <c r="I84" s="327">
        <v>2595.1166666666668</v>
      </c>
      <c r="J84" s="845">
        <v>0.19</v>
      </c>
      <c r="K84" s="658">
        <v>2152.85</v>
      </c>
      <c r="L84" s="658">
        <v>0</v>
      </c>
      <c r="M84" s="658">
        <v>-442.26666666666688</v>
      </c>
      <c r="N84" s="605">
        <v>-17</v>
      </c>
      <c r="O84" s="656">
        <v>0</v>
      </c>
      <c r="P84" s="658" t="e">
        <v>#DIV/0!</v>
      </c>
      <c r="Q84" s="658">
        <v>0</v>
      </c>
      <c r="R84" s="658" t="e">
        <v>#DIV/0!</v>
      </c>
      <c r="S84" s="658">
        <v>0</v>
      </c>
      <c r="T84" s="657"/>
      <c r="U84" s="327">
        <v>2283.0333333333333</v>
      </c>
      <c r="V84" s="658">
        <v>0</v>
      </c>
      <c r="W84" s="658">
        <v>2215.5599999999995</v>
      </c>
      <c r="X84" s="658">
        <v>0</v>
      </c>
      <c r="Y84" s="658">
        <v>-67.473333333333642</v>
      </c>
      <c r="Z84" s="847">
        <v>-3</v>
      </c>
      <c r="AA84" s="848">
        <v>8821.9500000000007</v>
      </c>
      <c r="AB84" s="847">
        <v>7921.8</v>
      </c>
      <c r="AC84" s="849">
        <v>-900.15000000000055</v>
      </c>
      <c r="AD84" s="961">
        <v>-10.200000000000003</v>
      </c>
      <c r="AE84" s="972"/>
      <c r="AF84" s="973"/>
      <c r="AG84" s="974"/>
      <c r="AH84" s="852"/>
      <c r="AI84" s="473"/>
      <c r="AJ84" s="307"/>
      <c r="AK84" s="814"/>
      <c r="AL84" s="814"/>
      <c r="AM84" s="935"/>
      <c r="AN84" s="307"/>
      <c r="AO84" s="307"/>
    </row>
    <row r="85" spans="1:41" s="904" customFormat="1" ht="51.75" customHeight="1" x14ac:dyDescent="0.25">
      <c r="A85" s="894" t="s">
        <v>247</v>
      </c>
      <c r="B85" s="895" t="s">
        <v>198</v>
      </c>
      <c r="C85" s="896">
        <f>SUM(C86:C92)</f>
        <v>3626.7000000000003</v>
      </c>
      <c r="D85" s="897">
        <f>ROUND($C85/$C$115,2)</f>
        <v>0.17</v>
      </c>
      <c r="E85" s="898">
        <f>SUM(E86:E92)</f>
        <v>3838.1900000000005</v>
      </c>
      <c r="F85" s="898">
        <f>F86+F87+F89+F90</f>
        <v>0</v>
      </c>
      <c r="G85" s="898">
        <f t="shared" si="42"/>
        <v>211.49000000000024</v>
      </c>
      <c r="H85" s="899">
        <f>ROUND(E85/C85*100,1)-100</f>
        <v>5.7999999999999972</v>
      </c>
      <c r="I85" s="896">
        <f>SUM(I86:I92)</f>
        <v>2205.1000000000004</v>
      </c>
      <c r="J85" s="897">
        <f>ROUND($C85/$C$115,2)</f>
        <v>0.17</v>
      </c>
      <c r="K85" s="900">
        <f>SUM(K86:K92)</f>
        <v>2308.15</v>
      </c>
      <c r="L85" s="900">
        <f>L86+L87+L89+L90+L91</f>
        <v>0</v>
      </c>
      <c r="M85" s="900">
        <f>K85-I85</f>
        <v>103.04999999999973</v>
      </c>
      <c r="N85" s="901">
        <f>ROUND(K85/I85*100,1)-100</f>
        <v>4.7000000000000028</v>
      </c>
      <c r="O85" s="900">
        <f>SUM(O86:O92)</f>
        <v>0</v>
      </c>
      <c r="P85" s="900" t="e">
        <f>SUM(P86:P92)</f>
        <v>#DIV/0!</v>
      </c>
      <c r="Q85" s="900">
        <f>SUM(Q86:Q92)</f>
        <v>0</v>
      </c>
      <c r="R85" s="900" t="e">
        <f t="shared" ref="R85:X85" si="47">R86+R87+R89+R90+R91</f>
        <v>#DIV/0!</v>
      </c>
      <c r="S85" s="900">
        <f t="shared" si="47"/>
        <v>0</v>
      </c>
      <c r="T85" s="885"/>
      <c r="U85" s="896">
        <f>SUM(U86:U92)</f>
        <v>2283</v>
      </c>
      <c r="V85" s="900">
        <f t="shared" si="47"/>
        <v>0</v>
      </c>
      <c r="W85" s="900">
        <f>SUM(W86:W92)</f>
        <v>2432.0599999999995</v>
      </c>
      <c r="X85" s="900">
        <f t="shared" si="47"/>
        <v>0</v>
      </c>
      <c r="Y85" s="900">
        <f>SUM(Y86:Y92)</f>
        <v>149.05999999999989</v>
      </c>
      <c r="Z85" s="902">
        <f>ROUND(W85/U85*100,1)-100</f>
        <v>6.5</v>
      </c>
      <c r="AA85" s="903">
        <f>SUM(AA86:AA92)</f>
        <v>8114.8000000000011</v>
      </c>
      <c r="AB85" s="903">
        <f>SUM(AB86:AB92)</f>
        <v>8578.4</v>
      </c>
      <c r="AC85" s="903">
        <f>SUM(AC86:AC92)</f>
        <v>463.59999999999951</v>
      </c>
      <c r="AD85" s="962">
        <f t="shared" si="31"/>
        <v>5.7000000000000028</v>
      </c>
      <c r="AE85" s="972">
        <f>$AE$2-AD85</f>
        <v>-10.690000000000003</v>
      </c>
      <c r="AF85" s="973">
        <f>AC85*AE85/AD85</f>
        <v>-869.45333333333224</v>
      </c>
      <c r="AG85" s="974"/>
      <c r="AH85" s="936"/>
      <c r="AI85" s="473">
        <f t="shared" ref="AI85:AI112" si="48">C85+I85+U85-AA85</f>
        <v>0</v>
      </c>
      <c r="AJ85" s="307">
        <f t="shared" ref="AJ85:AJ112" si="49">E85+K85+W85-AB85</f>
        <v>0</v>
      </c>
      <c r="AK85" s="814">
        <f>'[3]тар см 11 мес 2021  (корр)'!AA83+'[2]тар см Декабрь 2021'!AA83</f>
        <v>8312.4833333333336</v>
      </c>
      <c r="AL85" s="814">
        <f t="shared" ref="AL85:AL112" si="50">AA85-AK85</f>
        <v>-197.68333333333248</v>
      </c>
      <c r="AM85" s="941"/>
      <c r="AN85" s="307"/>
      <c r="AO85" s="307"/>
    </row>
    <row r="86" spans="1:41" s="611" customFormat="1" ht="57" customHeight="1" x14ac:dyDescent="0.25">
      <c r="A86" s="632"/>
      <c r="B86" s="600" t="s">
        <v>127</v>
      </c>
      <c r="C86" s="327">
        <f>'[10]тар см 10 мес 2021  (корр)'!C84+'[11]тар см Ноябрь 2021'!$C$84</f>
        <v>0</v>
      </c>
      <c r="D86" s="602"/>
      <c r="E86" s="603">
        <f>'свод РП'!R52</f>
        <v>361.70000000000005</v>
      </c>
      <c r="F86" s="603"/>
      <c r="G86" s="603">
        <f t="shared" si="42"/>
        <v>361.70000000000005</v>
      </c>
      <c r="H86" s="604"/>
      <c r="I86" s="327"/>
      <c r="J86" s="602"/>
      <c r="K86" s="603">
        <f>'свод РП'!S52</f>
        <v>181.6</v>
      </c>
      <c r="L86" s="603"/>
      <c r="M86" s="603">
        <f t="shared" ref="M86:M92" si="51">K86-I86</f>
        <v>181.6</v>
      </c>
      <c r="N86" s="605"/>
      <c r="O86" s="606"/>
      <c r="P86" s="603"/>
      <c r="Q86" s="603"/>
      <c r="R86" s="603"/>
      <c r="S86" s="603"/>
      <c r="T86" s="333"/>
      <c r="U86" s="327"/>
      <c r="V86" s="603"/>
      <c r="W86" s="603">
        <f>'свод РП'!U52</f>
        <v>270.60000000000002</v>
      </c>
      <c r="X86" s="603"/>
      <c r="Y86" s="603">
        <f t="shared" ref="Y86:Y92" si="52">W86-U86</f>
        <v>270.60000000000002</v>
      </c>
      <c r="Z86" s="607"/>
      <c r="AA86" s="801">
        <f t="shared" ref="AA86:AA91" si="53">C86+I86+O86+U86</f>
        <v>0</v>
      </c>
      <c r="AB86" s="607">
        <f>E86+K86+W86+Q86</f>
        <v>813.90000000000009</v>
      </c>
      <c r="AC86" s="603">
        <f t="shared" si="30"/>
        <v>813.90000000000009</v>
      </c>
      <c r="AD86" s="961"/>
      <c r="AE86" s="972"/>
      <c r="AF86" s="973"/>
      <c r="AG86" s="974"/>
      <c r="AH86" s="852"/>
      <c r="AI86" s="473">
        <f t="shared" si="48"/>
        <v>0</v>
      </c>
      <c r="AJ86" s="307">
        <f t="shared" si="49"/>
        <v>0</v>
      </c>
      <c r="AK86" s="814">
        <f>'[3]тар см 11 мес 2021  (корр)'!AA84+'[2]тар см Декабрь 2021'!AA84</f>
        <v>0</v>
      </c>
      <c r="AL86" s="814">
        <f t="shared" si="50"/>
        <v>0</v>
      </c>
      <c r="AM86" s="935"/>
      <c r="AN86" s="307"/>
      <c r="AO86" s="307"/>
    </row>
    <row r="87" spans="1:41" s="611" customFormat="1" ht="12.75" customHeight="1" x14ac:dyDescent="0.25">
      <c r="A87" s="632"/>
      <c r="B87" s="774" t="s">
        <v>128</v>
      </c>
      <c r="C87" s="601">
        <f>1157.9/12*$A$2</f>
        <v>1157.9000000000001</v>
      </c>
      <c r="D87" s="602"/>
      <c r="E87" s="603">
        <f>'свод РП'!R53</f>
        <v>1131.44</v>
      </c>
      <c r="F87" s="603"/>
      <c r="G87" s="603">
        <f t="shared" si="42"/>
        <v>-26.460000000000036</v>
      </c>
      <c r="H87" s="604">
        <f>ROUND(E87/C87*100,1)-100</f>
        <v>-2.2999999999999972</v>
      </c>
      <c r="I87" s="327">
        <v>530.79999999999995</v>
      </c>
      <c r="J87" s="602"/>
      <c r="K87" s="603">
        <f>'свод РП'!S53</f>
        <v>538.04</v>
      </c>
      <c r="L87" s="603"/>
      <c r="M87" s="603">
        <f t="shared" si="51"/>
        <v>7.2400000000000091</v>
      </c>
      <c r="N87" s="605">
        <f>ROUND(K87/I87*100,1)-100</f>
        <v>1.4000000000000057</v>
      </c>
      <c r="O87" s="606"/>
      <c r="P87" s="603"/>
      <c r="Q87" s="603"/>
      <c r="R87" s="603"/>
      <c r="S87" s="603"/>
      <c r="T87" s="333"/>
      <c r="U87" s="327">
        <v>914</v>
      </c>
      <c r="V87" s="603"/>
      <c r="W87" s="603">
        <f>'свод РП'!U53</f>
        <v>854.7199999999998</v>
      </c>
      <c r="X87" s="603"/>
      <c r="Y87" s="603">
        <f t="shared" si="52"/>
        <v>-59.2800000000002</v>
      </c>
      <c r="Z87" s="607">
        <f>ROUND(W87/U87*100,1)-100</f>
        <v>-6.5</v>
      </c>
      <c r="AA87" s="801">
        <f t="shared" si="53"/>
        <v>2602.6999999999998</v>
      </c>
      <c r="AB87" s="607">
        <f t="shared" ref="AB87:AB92" si="54">E87+K87+W87+Q87</f>
        <v>2524.1999999999998</v>
      </c>
      <c r="AC87" s="603">
        <f t="shared" si="30"/>
        <v>-78.5</v>
      </c>
      <c r="AD87" s="961">
        <f>ROUND(AB87/AA87*100,1)-100</f>
        <v>-3</v>
      </c>
      <c r="AE87" s="972"/>
      <c r="AF87" s="973"/>
      <c r="AG87" s="974"/>
      <c r="AH87" s="852"/>
      <c r="AI87" s="473">
        <f t="shared" si="48"/>
        <v>0</v>
      </c>
      <c r="AJ87" s="307">
        <f t="shared" si="49"/>
        <v>0</v>
      </c>
      <c r="AK87" s="814">
        <f>'[3]тар см 11 мес 2021  (корр)'!AA85+'[2]тар см Декабрь 2021'!AA85</f>
        <v>2443.7083333333335</v>
      </c>
      <c r="AL87" s="814">
        <f t="shared" si="50"/>
        <v>158.99166666666633</v>
      </c>
      <c r="AM87" s="935"/>
      <c r="AN87" s="307"/>
      <c r="AO87" s="307"/>
    </row>
    <row r="88" spans="1:41" s="890" customFormat="1" x14ac:dyDescent="0.25">
      <c r="A88" s="905"/>
      <c r="B88" s="906" t="s">
        <v>30</v>
      </c>
      <c r="C88" s="860">
        <f>2772.9/12*$A$2-320</f>
        <v>2452.9</v>
      </c>
      <c r="D88" s="861"/>
      <c r="E88" s="862">
        <f>'свод РП'!R54</f>
        <v>2331.6000000000004</v>
      </c>
      <c r="F88" s="862"/>
      <c r="G88" s="862">
        <f t="shared" si="42"/>
        <v>-121.29999999999973</v>
      </c>
      <c r="H88" s="863">
        <f>ROUND(E88/C88*100,1)-100</f>
        <v>-4.9000000000000057</v>
      </c>
      <c r="I88" s="860">
        <f>2056.9-2.6-390</f>
        <v>1664.3000000000002</v>
      </c>
      <c r="J88" s="861"/>
      <c r="K88" s="862">
        <f>'свод РП'!S54</f>
        <v>1583.2700000000002</v>
      </c>
      <c r="L88" s="862"/>
      <c r="M88" s="862">
        <f>K88-I88</f>
        <v>-81.029999999999973</v>
      </c>
      <c r="N88" s="889">
        <f>ROUND(K88/I88*100,1)-100</f>
        <v>-4.9000000000000057</v>
      </c>
      <c r="O88" s="867"/>
      <c r="P88" s="862"/>
      <c r="Q88" s="862"/>
      <c r="R88" s="862"/>
      <c r="S88" s="862"/>
      <c r="T88" s="843"/>
      <c r="U88" s="860">
        <f>1361.6</f>
        <v>1361.6</v>
      </c>
      <c r="V88" s="862"/>
      <c r="W88" s="862">
        <f>'свод РП'!U54</f>
        <v>1302.03</v>
      </c>
      <c r="X88" s="862"/>
      <c r="Y88" s="862">
        <f t="shared" si="52"/>
        <v>-59.569999999999936</v>
      </c>
      <c r="Z88" s="843">
        <f>ROUND(W88/U88*100,1)-100</f>
        <v>-4.4000000000000057</v>
      </c>
      <c r="AA88" s="864">
        <f>C88+I88+O88+U88</f>
        <v>5478.8000000000011</v>
      </c>
      <c r="AB88" s="843">
        <f t="shared" si="54"/>
        <v>5216.9000000000005</v>
      </c>
      <c r="AC88" s="862">
        <f t="shared" si="30"/>
        <v>-261.90000000000055</v>
      </c>
      <c r="AD88" s="952">
        <f>ROUND(AB88/AA88*100,1)-100</f>
        <v>-4.7999999999999972</v>
      </c>
      <c r="AE88" s="972"/>
      <c r="AF88" s="973">
        <f>AC88*AE88/AD88</f>
        <v>0</v>
      </c>
      <c r="AG88" s="974" t="s">
        <v>264</v>
      </c>
      <c r="AH88" s="852"/>
      <c r="AI88" s="473">
        <f t="shared" si="48"/>
        <v>0</v>
      </c>
      <c r="AJ88" s="307">
        <f t="shared" si="49"/>
        <v>0</v>
      </c>
      <c r="AK88" s="814">
        <f>'[3]тар см 11 мес 2021  (корр)'!AA86+'[2]тар см Декабрь 2021'!AA86</f>
        <v>5841.2750000000005</v>
      </c>
      <c r="AL88" s="814">
        <f t="shared" si="50"/>
        <v>-362.47499999999945</v>
      </c>
      <c r="AM88" s="935"/>
      <c r="AN88" s="307"/>
      <c r="AO88" s="307"/>
    </row>
    <row r="89" spans="1:41" s="611" customFormat="1" x14ac:dyDescent="0.25">
      <c r="A89" s="632"/>
      <c r="B89" s="774" t="s">
        <v>129</v>
      </c>
      <c r="C89" s="601">
        <f>'[12]тар см 9 мес 2021 '!C87+'[13]тар см Октябрь 2021'!C87+2.9</f>
        <v>15.900000000000002</v>
      </c>
      <c r="D89" s="602"/>
      <c r="E89" s="603">
        <f>'свод РП'!R55</f>
        <v>23.549999999999997</v>
      </c>
      <c r="F89" s="603"/>
      <c r="G89" s="603">
        <f t="shared" si="42"/>
        <v>7.649999999999995</v>
      </c>
      <c r="H89" s="604">
        <f>ROUND(E89/C89*100,1)-100</f>
        <v>48.099999999999994</v>
      </c>
      <c r="I89" s="327">
        <f>'[10]тар см 10 мес 2021  (корр)'!I87+'[11]тар см Ноябрь 2021'!$C$84+4</f>
        <v>10</v>
      </c>
      <c r="J89" s="602"/>
      <c r="K89" s="603">
        <f>'свод РП'!S55</f>
        <v>10.84</v>
      </c>
      <c r="L89" s="603"/>
      <c r="M89" s="603">
        <f t="shared" si="51"/>
        <v>0.83999999999999986</v>
      </c>
      <c r="N89" s="605">
        <f>ROUND(K89/I89*100,1)-100</f>
        <v>8.4000000000000057</v>
      </c>
      <c r="O89" s="606"/>
      <c r="P89" s="603"/>
      <c r="Q89" s="603"/>
      <c r="R89" s="603"/>
      <c r="S89" s="603"/>
      <c r="T89" s="333"/>
      <c r="U89" s="327">
        <f>'[10]тар см 10 мес 2021  (корр)'!U87+'[11]тар см Ноябрь 2021'!$C$84+1.4</f>
        <v>7.3999999999999986</v>
      </c>
      <c r="V89" s="603"/>
      <c r="W89" s="603">
        <f>'свод РП'!U55</f>
        <v>12.410000000000002</v>
      </c>
      <c r="X89" s="603"/>
      <c r="Y89" s="603">
        <f t="shared" si="52"/>
        <v>5.0100000000000033</v>
      </c>
      <c r="Z89" s="607">
        <f>ROUND(W89/U89*100,1)-100</f>
        <v>67.699999999999989</v>
      </c>
      <c r="AA89" s="801">
        <f t="shared" si="53"/>
        <v>33.299999999999997</v>
      </c>
      <c r="AB89" s="607">
        <f t="shared" si="54"/>
        <v>46.800000000000004</v>
      </c>
      <c r="AC89" s="603">
        <f t="shared" si="30"/>
        <v>13.500000000000007</v>
      </c>
      <c r="AD89" s="961">
        <f>ROUND(AB89/AA89*100,1)-100</f>
        <v>40.5</v>
      </c>
      <c r="AE89" s="972"/>
      <c r="AF89" s="973"/>
      <c r="AG89" s="974"/>
      <c r="AH89" s="852"/>
      <c r="AI89" s="473">
        <f t="shared" si="48"/>
        <v>0</v>
      </c>
      <c r="AJ89" s="307">
        <f t="shared" si="49"/>
        <v>0</v>
      </c>
      <c r="AK89" s="814">
        <f>'[3]тар см 11 мес 2021  (корр)'!AA87+'[2]тар см Декабрь 2021'!AA87</f>
        <v>27.5</v>
      </c>
      <c r="AL89" s="814">
        <f t="shared" si="50"/>
        <v>5.7999999999999972</v>
      </c>
      <c r="AM89" s="935"/>
      <c r="AN89" s="307"/>
      <c r="AO89" s="307"/>
    </row>
    <row r="90" spans="1:41" s="611" customFormat="1" ht="18" customHeight="1" x14ac:dyDescent="0.25">
      <c r="A90" s="599"/>
      <c r="B90" s="600" t="s">
        <v>130</v>
      </c>
      <c r="C90" s="601">
        <f>'[12]тар см 9 мес 2021 '!C88+'[13]тар см Октябрь 2021'!C88</f>
        <v>0</v>
      </c>
      <c r="D90" s="602"/>
      <c r="E90" s="603"/>
      <c r="F90" s="603">
        <f>ROUND(E90/$E$115,2)</f>
        <v>0</v>
      </c>
      <c r="G90" s="603">
        <f t="shared" si="42"/>
        <v>0</v>
      </c>
      <c r="H90" s="604"/>
      <c r="I90" s="327">
        <f>'[10]тар см 10 мес 2021  (корр)'!I88+'[11]тар см Ноябрь 2021'!$C$84</f>
        <v>0</v>
      </c>
      <c r="J90" s="602"/>
      <c r="K90" s="603"/>
      <c r="L90" s="603">
        <f>ROUND(K90/$K$115,2)</f>
        <v>0</v>
      </c>
      <c r="M90" s="603">
        <f t="shared" si="51"/>
        <v>0</v>
      </c>
      <c r="N90" s="605"/>
      <c r="O90" s="606"/>
      <c r="P90" s="603" t="e">
        <f>ROUND(O90/$O$115,2)</f>
        <v>#DIV/0!</v>
      </c>
      <c r="Q90" s="603"/>
      <c r="R90" s="603" t="e">
        <f>ROUND(Q90/$Q$115,2)</f>
        <v>#DIV/0!</v>
      </c>
      <c r="S90" s="603"/>
      <c r="T90" s="333"/>
      <c r="U90" s="327">
        <f>'[10]тар см 10 мес 2021  (корр)'!U88+'[11]тар см Ноябрь 2021'!$C$84</f>
        <v>0</v>
      </c>
      <c r="V90" s="603"/>
      <c r="W90" s="603"/>
      <c r="X90" s="603">
        <f>ROUND(W90/$W$115,2)</f>
        <v>0</v>
      </c>
      <c r="Y90" s="603">
        <f t="shared" si="52"/>
        <v>0</v>
      </c>
      <c r="Z90" s="607"/>
      <c r="AA90" s="801">
        <f t="shared" si="53"/>
        <v>0</v>
      </c>
      <c r="AB90" s="607">
        <f t="shared" si="54"/>
        <v>0</v>
      </c>
      <c r="AC90" s="603">
        <f t="shared" si="30"/>
        <v>0</v>
      </c>
      <c r="AD90" s="961"/>
      <c r="AE90" s="972"/>
      <c r="AF90" s="973"/>
      <c r="AG90" s="974"/>
      <c r="AH90" s="852"/>
      <c r="AI90" s="473">
        <f t="shared" si="48"/>
        <v>0</v>
      </c>
      <c r="AJ90" s="307">
        <f t="shared" si="49"/>
        <v>0</v>
      </c>
      <c r="AK90" s="814">
        <f>'[3]тар см 11 мес 2021  (корр)'!AA88+'[2]тар см Декабрь 2021'!AA88</f>
        <v>0</v>
      </c>
      <c r="AL90" s="814">
        <f t="shared" si="50"/>
        <v>0</v>
      </c>
      <c r="AM90" s="935"/>
      <c r="AN90" s="307"/>
      <c r="AO90" s="307"/>
    </row>
    <row r="91" spans="1:41" s="611" customFormat="1" ht="24.75" customHeight="1" x14ac:dyDescent="0.25">
      <c r="A91" s="599"/>
      <c r="B91" s="600" t="s">
        <v>131</v>
      </c>
      <c r="C91" s="601"/>
      <c r="D91" s="602"/>
      <c r="E91" s="603">
        <f>'свод РП'!R57+'свод РП'!R59</f>
        <v>-15.3</v>
      </c>
      <c r="F91" s="603"/>
      <c r="G91" s="603">
        <f t="shared" si="42"/>
        <v>-15.3</v>
      </c>
      <c r="H91" s="604"/>
      <c r="I91" s="327">
        <f>'[10]тар см 10 мес 2021  (корр)'!I89+'[11]тар см Ноябрь 2021'!$C$84</f>
        <v>0</v>
      </c>
      <c r="J91" s="602"/>
      <c r="K91" s="603">
        <f>'свод РП'!S57+'свод РП'!S59</f>
        <v>-8.3000000000000007</v>
      </c>
      <c r="L91" s="603"/>
      <c r="M91" s="603">
        <f t="shared" si="51"/>
        <v>-8.3000000000000007</v>
      </c>
      <c r="N91" s="605"/>
      <c r="O91" s="606"/>
      <c r="P91" s="603"/>
      <c r="Q91" s="603"/>
      <c r="R91" s="603"/>
      <c r="S91" s="603"/>
      <c r="T91" s="333"/>
      <c r="U91" s="327">
        <f>'[10]тар см 10 мес 2021  (корр)'!U89+'[11]тар см Ноябрь 2021'!$C$84</f>
        <v>0</v>
      </c>
      <c r="V91" s="603"/>
      <c r="W91" s="603">
        <f>'свод РП'!U57+'свод РП'!U59</f>
        <v>-11.5</v>
      </c>
      <c r="X91" s="603"/>
      <c r="Y91" s="603">
        <f t="shared" si="52"/>
        <v>-11.5</v>
      </c>
      <c r="Z91" s="607"/>
      <c r="AA91" s="801">
        <f t="shared" si="53"/>
        <v>0</v>
      </c>
      <c r="AB91" s="607">
        <f t="shared" si="54"/>
        <v>-35.1</v>
      </c>
      <c r="AC91" s="603">
        <f t="shared" si="30"/>
        <v>-35.1</v>
      </c>
      <c r="AD91" s="961"/>
      <c r="AE91" s="972"/>
      <c r="AF91" s="973"/>
      <c r="AG91" s="974"/>
      <c r="AH91" s="852"/>
      <c r="AI91" s="473">
        <f t="shared" si="48"/>
        <v>0</v>
      </c>
      <c r="AJ91" s="307">
        <f t="shared" si="49"/>
        <v>0</v>
      </c>
      <c r="AK91" s="814">
        <f>'[3]тар см 11 мес 2021  (корр)'!AA89+'[2]тар см Декабрь 2021'!AA89</f>
        <v>0</v>
      </c>
      <c r="AL91" s="814">
        <f t="shared" si="50"/>
        <v>0</v>
      </c>
      <c r="AM91" s="935"/>
      <c r="AN91" s="307"/>
      <c r="AO91" s="307"/>
    </row>
    <row r="92" spans="1:41" s="890" customFormat="1" x14ac:dyDescent="0.25">
      <c r="A92" s="858"/>
      <c r="B92" s="842" t="s">
        <v>132</v>
      </c>
      <c r="C92" s="860"/>
      <c r="D92" s="861"/>
      <c r="E92" s="862">
        <f>'свод РП'!R58</f>
        <v>5.2000000000000011</v>
      </c>
      <c r="F92" s="862"/>
      <c r="G92" s="862">
        <f t="shared" si="42"/>
        <v>5.2000000000000011</v>
      </c>
      <c r="H92" s="863"/>
      <c r="I92" s="860">
        <f>'[10]тар см 10 мес 2021  (корр)'!I90+'[11]тар см Ноябрь 2021'!$C$84</f>
        <v>0</v>
      </c>
      <c r="J92" s="861"/>
      <c r="K92" s="862">
        <f>'свод РП'!S58</f>
        <v>2.7</v>
      </c>
      <c r="L92" s="862"/>
      <c r="M92" s="862">
        <f t="shared" si="51"/>
        <v>2.7</v>
      </c>
      <c r="N92" s="889"/>
      <c r="O92" s="867"/>
      <c r="P92" s="862"/>
      <c r="Q92" s="862"/>
      <c r="R92" s="862"/>
      <c r="S92" s="862"/>
      <c r="T92" s="843"/>
      <c r="U92" s="860">
        <f>'[10]тар см 10 мес 2021  (корр)'!U90+'[11]тар см Ноябрь 2021'!$C$84</f>
        <v>0</v>
      </c>
      <c r="V92" s="862"/>
      <c r="W92" s="862">
        <f>'свод РП'!U58</f>
        <v>3.8</v>
      </c>
      <c r="X92" s="862"/>
      <c r="Y92" s="862">
        <f t="shared" si="52"/>
        <v>3.8</v>
      </c>
      <c r="Z92" s="843"/>
      <c r="AA92" s="864"/>
      <c r="AB92" s="843">
        <f t="shared" si="54"/>
        <v>11.700000000000001</v>
      </c>
      <c r="AC92" s="862">
        <f t="shared" si="30"/>
        <v>11.700000000000001</v>
      </c>
      <c r="AD92" s="952"/>
      <c r="AE92" s="972"/>
      <c r="AF92" s="973">
        <f>655+461</f>
        <v>1116</v>
      </c>
      <c r="AG92" s="974"/>
      <c r="AH92" s="852"/>
      <c r="AI92" s="473">
        <f t="shared" si="48"/>
        <v>0</v>
      </c>
      <c r="AJ92" s="307">
        <f t="shared" si="49"/>
        <v>0</v>
      </c>
      <c r="AK92" s="814">
        <f>'[3]тар см 11 мес 2021  (корр)'!AA90+'[2]тар см Декабрь 2021'!AA90</f>
        <v>0</v>
      </c>
      <c r="AL92" s="814">
        <f t="shared" si="50"/>
        <v>0</v>
      </c>
      <c r="AM92" s="935"/>
      <c r="AN92" s="307"/>
      <c r="AO92" s="307"/>
    </row>
    <row r="93" spans="1:41" s="424" customFormat="1" ht="25.5" customHeight="1" outlineLevel="1" x14ac:dyDescent="0.25">
      <c r="A93" s="336"/>
      <c r="B93" s="442"/>
      <c r="C93" s="601"/>
      <c r="D93" s="444"/>
      <c r="E93" s="367"/>
      <c r="F93" s="367"/>
      <c r="G93" s="367"/>
      <c r="H93" s="445"/>
      <c r="I93" s="327">
        <f>'[10]тар см 10 мес 2021  (корр)'!I91+'[11]тар см Ноябрь 2021'!$C$84</f>
        <v>0</v>
      </c>
      <c r="J93" s="444"/>
      <c r="K93" s="367"/>
      <c r="L93" s="367"/>
      <c r="M93" s="367"/>
      <c r="N93" s="447"/>
      <c r="O93" s="446"/>
      <c r="P93" s="367"/>
      <c r="Q93" s="367"/>
      <c r="R93" s="367"/>
      <c r="S93" s="367"/>
      <c r="T93" s="333"/>
      <c r="U93" s="601"/>
      <c r="V93" s="367"/>
      <c r="W93" s="367"/>
      <c r="X93" s="367"/>
      <c r="Y93" s="367"/>
      <c r="Z93" s="448"/>
      <c r="AA93" s="811"/>
      <c r="AB93" s="448"/>
      <c r="AC93" s="367"/>
      <c r="AD93" s="954"/>
      <c r="AE93" s="972"/>
      <c r="AF93" s="975"/>
      <c r="AG93" s="976"/>
      <c r="AH93" s="853"/>
      <c r="AI93" s="473">
        <f t="shared" si="48"/>
        <v>0</v>
      </c>
      <c r="AJ93" s="307">
        <f t="shared" si="49"/>
        <v>0</v>
      </c>
      <c r="AK93" s="814">
        <f>'[3]тар см 11 мес 2021  (корр)'!AA91+'[2]тар см Декабрь 2021'!AA91</f>
        <v>0</v>
      </c>
      <c r="AL93" s="814">
        <f t="shared" si="50"/>
        <v>0</v>
      </c>
      <c r="AM93" s="935"/>
      <c r="AN93" s="307"/>
      <c r="AO93" s="307"/>
    </row>
    <row r="94" spans="1:41" s="919" customFormat="1" ht="30" customHeight="1" x14ac:dyDescent="0.25">
      <c r="A94" s="911" t="s">
        <v>133</v>
      </c>
      <c r="B94" s="912" t="s">
        <v>134</v>
      </c>
      <c r="C94" s="913">
        <f>C96+C103+C106</f>
        <v>83352.288300000015</v>
      </c>
      <c r="D94" s="914">
        <f>SUM(D97:D103)</f>
        <v>0</v>
      </c>
      <c r="E94" s="915">
        <f>E96+E103+E106</f>
        <v>80016.06</v>
      </c>
      <c r="F94" s="915">
        <f>SUM(F97:F103)</f>
        <v>0.04</v>
      </c>
      <c r="G94" s="915">
        <f>G96+G103+G106</f>
        <v>-3336.228300000017</v>
      </c>
      <c r="H94" s="916">
        <f>ROUND(E94/C94*100,1)-100</f>
        <v>-4</v>
      </c>
      <c r="I94" s="913">
        <f>I96+I103+I106</f>
        <v>38458.134539999999</v>
      </c>
      <c r="J94" s="914">
        <f>SUM(J97:J103)</f>
        <v>0</v>
      </c>
      <c r="K94" s="915">
        <f>K96+K103+K106</f>
        <v>37297.665999999997</v>
      </c>
      <c r="L94" s="915">
        <f>SUM(L97:L103)</f>
        <v>0</v>
      </c>
      <c r="M94" s="915">
        <f>M96+M103+M106</f>
        <v>-1160.4685400000017</v>
      </c>
      <c r="N94" s="916">
        <f>ROUND(K94/I94*100,1)-100</f>
        <v>-3</v>
      </c>
      <c r="O94" s="917"/>
      <c r="P94" s="915">
        <f>SUM(P97:P103)</f>
        <v>0</v>
      </c>
      <c r="Q94" s="915"/>
      <c r="R94" s="915"/>
      <c r="S94" s="915"/>
      <c r="T94" s="885"/>
      <c r="U94" s="913">
        <f>U96+U103+U106</f>
        <v>63207.55116000001</v>
      </c>
      <c r="V94" s="915">
        <f>V96+V103+V106</f>
        <v>0</v>
      </c>
      <c r="W94" s="915">
        <f>W96+W103+W106</f>
        <v>60796.245999999999</v>
      </c>
      <c r="X94" s="915">
        <f>SUM(X97:X103)</f>
        <v>0.04</v>
      </c>
      <c r="Y94" s="915">
        <f>Y96+Y103+Y106</f>
        <v>-2411.3051600000108</v>
      </c>
      <c r="Z94" s="918">
        <f>ROUND(W94/U94*100,1)-100</f>
        <v>-3.7999999999999972</v>
      </c>
      <c r="AA94" s="913">
        <f>AA96+AA103+AA106</f>
        <v>185017.97400000002</v>
      </c>
      <c r="AB94" s="915">
        <f>AB96+AB103+AB106</f>
        <v>178109.97200000001</v>
      </c>
      <c r="AC94" s="915">
        <f>AC96+AC103+AC106</f>
        <v>-6908.0020000000077</v>
      </c>
      <c r="AD94" s="963">
        <f>ROUND(AB94/AA94*100,1)-100</f>
        <v>-3.7000000000000028</v>
      </c>
      <c r="AE94" s="972">
        <f>$AE$2-AD94</f>
        <v>-1.2899999999999974</v>
      </c>
      <c r="AF94" s="973">
        <f>AC94*AE94/AD94</f>
        <v>-2408.4655621621578</v>
      </c>
      <c r="AG94" s="974"/>
      <c r="AH94" s="856"/>
      <c r="AI94" s="473">
        <f t="shared" si="48"/>
        <v>0</v>
      </c>
      <c r="AJ94" s="307">
        <f t="shared" si="49"/>
        <v>0</v>
      </c>
      <c r="AK94" s="814">
        <f>'[3]тар см 11 мес 2021  (корр)'!AA92+'[2]тар см Декабрь 2021'!AA92</f>
        <v>185017.2</v>
      </c>
      <c r="AL94" s="814">
        <f t="shared" si="50"/>
        <v>0.77400000000488944</v>
      </c>
      <c r="AM94" s="910"/>
      <c r="AN94" s="307"/>
      <c r="AO94" s="307"/>
    </row>
    <row r="95" spans="1:41" s="424" customFormat="1" ht="15" customHeight="1" x14ac:dyDescent="0.25">
      <c r="A95" s="336"/>
      <c r="B95" s="191" t="s">
        <v>193</v>
      </c>
      <c r="C95" s="327"/>
      <c r="D95" s="328"/>
      <c r="E95" s="329"/>
      <c r="F95" s="329"/>
      <c r="G95" s="329"/>
      <c r="H95" s="330"/>
      <c r="I95" s="327"/>
      <c r="J95" s="328"/>
      <c r="K95" s="329"/>
      <c r="L95" s="329"/>
      <c r="M95" s="329"/>
      <c r="N95" s="330"/>
      <c r="O95" s="331"/>
      <c r="P95" s="329"/>
      <c r="Q95" s="329"/>
      <c r="R95" s="329"/>
      <c r="S95" s="329"/>
      <c r="T95" s="333"/>
      <c r="U95" s="327"/>
      <c r="V95" s="329"/>
      <c r="W95" s="329"/>
      <c r="X95" s="329"/>
      <c r="Y95" s="329"/>
      <c r="Z95" s="333"/>
      <c r="AA95" s="800"/>
      <c r="AB95" s="333"/>
      <c r="AC95" s="329"/>
      <c r="AD95" s="951"/>
      <c r="AE95" s="972"/>
      <c r="AF95" s="973"/>
      <c r="AG95" s="974"/>
      <c r="AH95" s="852"/>
      <c r="AI95" s="473">
        <f t="shared" si="48"/>
        <v>0</v>
      </c>
      <c r="AJ95" s="307">
        <f t="shared" si="49"/>
        <v>0</v>
      </c>
      <c r="AK95" s="814">
        <f>'[3]тар см 11 мес 2021  (корр)'!AA93+'[2]тар см Декабрь 2021'!AA93</f>
        <v>0</v>
      </c>
      <c r="AL95" s="814">
        <f t="shared" si="50"/>
        <v>0</v>
      </c>
      <c r="AM95" s="935"/>
      <c r="AN95" s="307"/>
      <c r="AO95" s="307"/>
    </row>
    <row r="96" spans="1:41" s="441" customFormat="1" ht="60.75" customHeight="1" x14ac:dyDescent="0.25">
      <c r="A96" s="461"/>
      <c r="B96" s="191" t="s">
        <v>212</v>
      </c>
      <c r="C96" s="637">
        <f>'[25]коррект сметы на 2021г'!$E$82</f>
        <v>82410.288300000015</v>
      </c>
      <c r="D96" s="381"/>
      <c r="E96" s="638">
        <f>'свод РП'!R63</f>
        <v>79109.56</v>
      </c>
      <c r="F96" s="638"/>
      <c r="G96" s="638">
        <f>E96-C96</f>
        <v>-3300.728300000017</v>
      </c>
      <c r="H96" s="639">
        <f>ROUND(E96/C96*100,1)-100</f>
        <v>-4</v>
      </c>
      <c r="I96" s="637">
        <f>'[25]коррект сметы на 2021г'!$F$82</f>
        <v>38458.134539999999</v>
      </c>
      <c r="J96" s="381"/>
      <c r="K96" s="638">
        <f>'свод РП'!S63</f>
        <v>37297.665999999997</v>
      </c>
      <c r="L96" s="638"/>
      <c r="M96" s="638">
        <f>K96-I96</f>
        <v>-1160.4685400000017</v>
      </c>
      <c r="N96" s="638">
        <f>ROUND(K96/I96*100,1)-100</f>
        <v>-3</v>
      </c>
      <c r="O96" s="638"/>
      <c r="P96" s="638"/>
      <c r="Q96" s="638"/>
      <c r="R96" s="638"/>
      <c r="S96" s="638"/>
      <c r="T96" s="638"/>
      <c r="U96" s="637">
        <f>'[25]коррект сметы на 2021г'!$G$82</f>
        <v>62265.55116000001</v>
      </c>
      <c r="V96" s="638"/>
      <c r="W96" s="638">
        <f>'свод РП'!U63</f>
        <v>59889.745999999999</v>
      </c>
      <c r="X96" s="638"/>
      <c r="Y96" s="638">
        <f>W96-U96</f>
        <v>-2375.8051600000108</v>
      </c>
      <c r="Z96" s="792">
        <f>ROUND(W96/U96*100,1)-100</f>
        <v>-3.7999999999999972</v>
      </c>
      <c r="AA96" s="637">
        <f>C96+I96+O96+U96</f>
        <v>183133.97400000002</v>
      </c>
      <c r="AB96" s="638">
        <f>E96+K96+W96+Q96</f>
        <v>176296.97200000001</v>
      </c>
      <c r="AC96" s="638">
        <f>AB96-AA96</f>
        <v>-6837.0020000000077</v>
      </c>
      <c r="AD96" s="964">
        <f>ROUND(AB96/AA96*100,1)-100</f>
        <v>-3.7000000000000028</v>
      </c>
      <c r="AE96" s="972"/>
      <c r="AF96" s="973"/>
      <c r="AG96" s="974"/>
      <c r="AH96" s="857"/>
      <c r="AI96" s="473">
        <f t="shared" si="48"/>
        <v>0</v>
      </c>
      <c r="AJ96" s="307">
        <f t="shared" si="49"/>
        <v>0</v>
      </c>
      <c r="AK96" s="814">
        <f>'[3]тар см 11 мес 2021  (корр)'!AA94+'[2]тар см Декабрь 2021'!AA94</f>
        <v>185017.2</v>
      </c>
      <c r="AL96" s="814">
        <f t="shared" si="50"/>
        <v>-1883.2259999999951</v>
      </c>
      <c r="AM96" s="941"/>
      <c r="AN96" s="307"/>
      <c r="AO96" s="307"/>
    </row>
    <row r="97" spans="1:41" s="424" customFormat="1" ht="23.25" hidden="1" customHeight="1" x14ac:dyDescent="0.25">
      <c r="A97" s="336"/>
      <c r="B97" s="442"/>
      <c r="C97" s="327" t="e">
        <f>'[22]тар см 8 мес 2021 '!C95+#REF!</f>
        <v>#REF!</v>
      </c>
      <c r="D97" s="328"/>
      <c r="E97" s="329"/>
      <c r="F97" s="329"/>
      <c r="G97" s="329"/>
      <c r="H97" s="639" t="e">
        <f t="shared" ref="H97:H106" si="55">ROUND(E97/C97*100,1)-100</f>
        <v>#REF!</v>
      </c>
      <c r="I97" s="637" t="e">
        <f>'[10]тар см 10 мес 2021  (корр)'!I95+'[11]тар см Ноябрь 2021'!I95</f>
        <v>#REF!</v>
      </c>
      <c r="J97" s="328"/>
      <c r="K97" s="329"/>
      <c r="L97" s="329"/>
      <c r="M97" s="329"/>
      <c r="N97" s="638" t="e">
        <f t="shared" ref="N97:N106" si="56">ROUND(K97/I97*100,1)-100</f>
        <v>#REF!</v>
      </c>
      <c r="O97" s="331"/>
      <c r="P97" s="329"/>
      <c r="Q97" s="329"/>
      <c r="R97" s="329"/>
      <c r="S97" s="329"/>
      <c r="T97" s="333" t="e">
        <f t="shared" ref="T97:T102" si="57">ROUND(Q97/O97*100,1)-100</f>
        <v>#DIV/0!</v>
      </c>
      <c r="U97" s="637" t="e">
        <f>'[10]тар см 10 мес 2021  (корр)'!U95+'[11]тар см Ноябрь 2021'!U95</f>
        <v>#REF!</v>
      </c>
      <c r="V97" s="329"/>
      <c r="W97" s="329"/>
      <c r="X97" s="329"/>
      <c r="Y97" s="329"/>
      <c r="Z97" s="792" t="e">
        <f t="shared" ref="Z97:Z105" si="58">ROUND(W97/U97*100,1)-100</f>
        <v>#REF!</v>
      </c>
      <c r="AA97" s="800"/>
      <c r="AB97" s="333"/>
      <c r="AC97" s="329"/>
      <c r="AD97" s="964" t="e">
        <f t="shared" ref="AD97:AD105" si="59">ROUND(AB97/AA97*100,1)-100</f>
        <v>#DIV/0!</v>
      </c>
      <c r="AE97" s="850"/>
      <c r="AF97" s="893"/>
      <c r="AG97" s="907"/>
      <c r="AH97" s="852"/>
      <c r="AI97" s="473" t="e">
        <f t="shared" si="48"/>
        <v>#REF!</v>
      </c>
      <c r="AJ97" s="307">
        <f t="shared" si="49"/>
        <v>0</v>
      </c>
      <c r="AK97" s="814">
        <f>'[3]тар см 11 мес 2021  (корр)'!AA95+'[2]тар см Декабрь 2021'!AA95</f>
        <v>0</v>
      </c>
      <c r="AL97" s="814">
        <f t="shared" si="50"/>
        <v>0</v>
      </c>
      <c r="AM97" s="935"/>
      <c r="AN97" s="307"/>
      <c r="AO97" s="307"/>
    </row>
    <row r="98" spans="1:41" s="424" customFormat="1" ht="23.25" hidden="1" customHeight="1" x14ac:dyDescent="0.25">
      <c r="A98" s="336"/>
      <c r="B98" s="442"/>
      <c r="C98" s="327" t="e">
        <f>'[22]тар см 8 мес 2021 '!C96+#REF!</f>
        <v>#REF!</v>
      </c>
      <c r="D98" s="328"/>
      <c r="E98" s="329"/>
      <c r="F98" s="329"/>
      <c r="G98" s="329"/>
      <c r="H98" s="639" t="e">
        <f t="shared" si="55"/>
        <v>#REF!</v>
      </c>
      <c r="I98" s="637" t="e">
        <f>'[10]тар см 10 мес 2021  (корр)'!I96+'[11]тар см Ноябрь 2021'!I96</f>
        <v>#REF!</v>
      </c>
      <c r="J98" s="328"/>
      <c r="K98" s="329"/>
      <c r="L98" s="329"/>
      <c r="M98" s="329"/>
      <c r="N98" s="638" t="e">
        <f t="shared" si="56"/>
        <v>#REF!</v>
      </c>
      <c r="O98" s="331"/>
      <c r="P98" s="329"/>
      <c r="Q98" s="329"/>
      <c r="R98" s="329"/>
      <c r="S98" s="329"/>
      <c r="T98" s="333" t="e">
        <f t="shared" si="57"/>
        <v>#DIV/0!</v>
      </c>
      <c r="U98" s="637" t="e">
        <f>'[10]тар см 10 мес 2021  (корр)'!U96+'[11]тар см Ноябрь 2021'!U96</f>
        <v>#REF!</v>
      </c>
      <c r="V98" s="329"/>
      <c r="W98" s="329"/>
      <c r="X98" s="329"/>
      <c r="Y98" s="329"/>
      <c r="Z98" s="792" t="e">
        <f t="shared" si="58"/>
        <v>#REF!</v>
      </c>
      <c r="AA98" s="800"/>
      <c r="AB98" s="333"/>
      <c r="AC98" s="329"/>
      <c r="AD98" s="964" t="e">
        <f t="shared" si="59"/>
        <v>#DIV/0!</v>
      </c>
      <c r="AE98" s="850"/>
      <c r="AF98" s="893"/>
      <c r="AG98" s="907"/>
      <c r="AH98" s="852"/>
      <c r="AI98" s="473" t="e">
        <f t="shared" si="48"/>
        <v>#REF!</v>
      </c>
      <c r="AJ98" s="307">
        <f t="shared" si="49"/>
        <v>0</v>
      </c>
      <c r="AK98" s="814">
        <f>'[3]тар см 11 мес 2021  (корр)'!AA96+'[2]тар см Декабрь 2021'!AA96</f>
        <v>0</v>
      </c>
      <c r="AL98" s="814">
        <f t="shared" si="50"/>
        <v>0</v>
      </c>
      <c r="AM98" s="935"/>
      <c r="AN98" s="307"/>
      <c r="AO98" s="307"/>
    </row>
    <row r="99" spans="1:41" s="424" customFormat="1" ht="23.25" hidden="1" customHeight="1" x14ac:dyDescent="0.25">
      <c r="A99" s="336"/>
      <c r="B99" s="442"/>
      <c r="C99" s="327" t="e">
        <f>'[22]тар см 8 мес 2021 '!C97+#REF!</f>
        <v>#REF!</v>
      </c>
      <c r="D99" s="328"/>
      <c r="E99" s="329"/>
      <c r="F99" s="329"/>
      <c r="G99" s="329"/>
      <c r="H99" s="639" t="e">
        <f t="shared" si="55"/>
        <v>#REF!</v>
      </c>
      <c r="I99" s="637" t="e">
        <f>'[10]тар см 10 мес 2021  (корр)'!I97+'[11]тар см Ноябрь 2021'!I97</f>
        <v>#REF!</v>
      </c>
      <c r="J99" s="328"/>
      <c r="K99" s="329"/>
      <c r="L99" s="329"/>
      <c r="M99" s="329"/>
      <c r="N99" s="638" t="e">
        <f t="shared" si="56"/>
        <v>#REF!</v>
      </c>
      <c r="O99" s="331"/>
      <c r="P99" s="329"/>
      <c r="Q99" s="329"/>
      <c r="R99" s="329"/>
      <c r="S99" s="329"/>
      <c r="T99" s="333" t="e">
        <f t="shared" si="57"/>
        <v>#DIV/0!</v>
      </c>
      <c r="U99" s="637" t="e">
        <f>'[10]тар см 10 мес 2021  (корр)'!U97+'[11]тар см Ноябрь 2021'!U97</f>
        <v>#REF!</v>
      </c>
      <c r="V99" s="329"/>
      <c r="W99" s="329"/>
      <c r="X99" s="329"/>
      <c r="Y99" s="329"/>
      <c r="Z99" s="792" t="e">
        <f t="shared" si="58"/>
        <v>#REF!</v>
      </c>
      <c r="AA99" s="800"/>
      <c r="AB99" s="333"/>
      <c r="AC99" s="329"/>
      <c r="AD99" s="964" t="e">
        <f t="shared" si="59"/>
        <v>#DIV/0!</v>
      </c>
      <c r="AE99" s="850"/>
      <c r="AF99" s="893"/>
      <c r="AG99" s="907"/>
      <c r="AH99" s="852"/>
      <c r="AI99" s="473" t="e">
        <f t="shared" si="48"/>
        <v>#REF!</v>
      </c>
      <c r="AJ99" s="307">
        <f t="shared" si="49"/>
        <v>0</v>
      </c>
      <c r="AK99" s="814">
        <f>'[3]тар см 11 мес 2021  (корр)'!AA97+'[2]тар см Декабрь 2021'!AA97</f>
        <v>0</v>
      </c>
      <c r="AL99" s="814">
        <f t="shared" si="50"/>
        <v>0</v>
      </c>
      <c r="AM99" s="935"/>
      <c r="AN99" s="307"/>
      <c r="AO99" s="307"/>
    </row>
    <row r="100" spans="1:41" s="424" customFormat="1" ht="8.25" hidden="1" customHeight="1" x14ac:dyDescent="0.25">
      <c r="A100" s="336"/>
      <c r="B100" s="442"/>
      <c r="C100" s="327" t="e">
        <f>'[22]тар см 8 мес 2021 '!C98+#REF!</f>
        <v>#REF!</v>
      </c>
      <c r="D100" s="328"/>
      <c r="E100" s="329"/>
      <c r="F100" s="329"/>
      <c r="G100" s="329"/>
      <c r="H100" s="639" t="e">
        <f t="shared" si="55"/>
        <v>#REF!</v>
      </c>
      <c r="I100" s="637" t="e">
        <f>'[10]тар см 10 мес 2021  (корр)'!I98+'[11]тар см Ноябрь 2021'!I98</f>
        <v>#REF!</v>
      </c>
      <c r="J100" s="328"/>
      <c r="K100" s="329"/>
      <c r="L100" s="329"/>
      <c r="M100" s="329"/>
      <c r="N100" s="638" t="e">
        <f t="shared" si="56"/>
        <v>#REF!</v>
      </c>
      <c r="O100" s="331"/>
      <c r="P100" s="329"/>
      <c r="Q100" s="329"/>
      <c r="R100" s="329"/>
      <c r="S100" s="329"/>
      <c r="T100" s="333" t="e">
        <f t="shared" si="57"/>
        <v>#DIV/0!</v>
      </c>
      <c r="U100" s="637" t="e">
        <f>'[10]тар см 10 мес 2021  (корр)'!U98+'[11]тар см Ноябрь 2021'!U98</f>
        <v>#REF!</v>
      </c>
      <c r="V100" s="329"/>
      <c r="W100" s="329"/>
      <c r="X100" s="329"/>
      <c r="Y100" s="329"/>
      <c r="Z100" s="792" t="e">
        <f t="shared" si="58"/>
        <v>#REF!</v>
      </c>
      <c r="AA100" s="800"/>
      <c r="AB100" s="333"/>
      <c r="AC100" s="329"/>
      <c r="AD100" s="964" t="e">
        <f t="shared" si="59"/>
        <v>#DIV/0!</v>
      </c>
      <c r="AE100" s="850"/>
      <c r="AF100" s="893"/>
      <c r="AG100" s="907"/>
      <c r="AH100" s="852"/>
      <c r="AI100" s="473" t="e">
        <f t="shared" si="48"/>
        <v>#REF!</v>
      </c>
      <c r="AJ100" s="307">
        <f t="shared" si="49"/>
        <v>0</v>
      </c>
      <c r="AK100" s="814">
        <f>'[3]тар см 11 мес 2021  (корр)'!AA98+'[2]тар см Декабрь 2021'!AA98</f>
        <v>0</v>
      </c>
      <c r="AL100" s="814">
        <f t="shared" si="50"/>
        <v>0</v>
      </c>
      <c r="AM100" s="935"/>
      <c r="AN100" s="307"/>
      <c r="AO100" s="307"/>
    </row>
    <row r="101" spans="1:41" s="424" customFormat="1" ht="8.25" hidden="1" customHeight="1" x14ac:dyDescent="0.25">
      <c r="A101" s="336"/>
      <c r="B101" s="442"/>
      <c r="C101" s="327" t="e">
        <f>'[22]тар см 8 мес 2021 '!C99+#REF!</f>
        <v>#REF!</v>
      </c>
      <c r="D101" s="328"/>
      <c r="E101" s="329"/>
      <c r="F101" s="329"/>
      <c r="G101" s="329"/>
      <c r="H101" s="639" t="e">
        <f t="shared" si="55"/>
        <v>#REF!</v>
      </c>
      <c r="I101" s="637" t="e">
        <f>'[10]тар см 10 мес 2021  (корр)'!I99+'[11]тар см Ноябрь 2021'!I99</f>
        <v>#REF!</v>
      </c>
      <c r="J101" s="328"/>
      <c r="K101" s="329"/>
      <c r="L101" s="329"/>
      <c r="M101" s="329"/>
      <c r="N101" s="638" t="e">
        <f t="shared" si="56"/>
        <v>#REF!</v>
      </c>
      <c r="O101" s="331"/>
      <c r="P101" s="329"/>
      <c r="Q101" s="329"/>
      <c r="R101" s="329"/>
      <c r="S101" s="329"/>
      <c r="T101" s="333" t="e">
        <f t="shared" si="57"/>
        <v>#DIV/0!</v>
      </c>
      <c r="U101" s="637" t="e">
        <f>'[10]тар см 10 мес 2021  (корр)'!U99+'[11]тар см Ноябрь 2021'!U99</f>
        <v>#REF!</v>
      </c>
      <c r="V101" s="329"/>
      <c r="W101" s="329"/>
      <c r="X101" s="329"/>
      <c r="Y101" s="329"/>
      <c r="Z101" s="792" t="e">
        <f t="shared" si="58"/>
        <v>#REF!</v>
      </c>
      <c r="AA101" s="800"/>
      <c r="AB101" s="333"/>
      <c r="AC101" s="329"/>
      <c r="AD101" s="964" t="e">
        <f t="shared" si="59"/>
        <v>#DIV/0!</v>
      </c>
      <c r="AE101" s="850"/>
      <c r="AF101" s="893"/>
      <c r="AG101" s="907"/>
      <c r="AH101" s="852"/>
      <c r="AI101" s="473" t="e">
        <f t="shared" si="48"/>
        <v>#REF!</v>
      </c>
      <c r="AJ101" s="307">
        <f t="shared" si="49"/>
        <v>0</v>
      </c>
      <c r="AK101" s="814">
        <f>'[3]тар см 11 мес 2021  (корр)'!AA99+'[2]тар см Декабрь 2021'!AA99</f>
        <v>0</v>
      </c>
      <c r="AL101" s="814">
        <f t="shared" si="50"/>
        <v>0</v>
      </c>
      <c r="AM101" s="935"/>
      <c r="AN101" s="307"/>
      <c r="AO101" s="307"/>
    </row>
    <row r="102" spans="1:41" s="441" customFormat="1" ht="9" hidden="1" customHeight="1" x14ac:dyDescent="0.25">
      <c r="A102" s="461"/>
      <c r="B102" s="191"/>
      <c r="C102" s="327" t="e">
        <f>'[22]тар см 8 мес 2021 '!C100+#REF!</f>
        <v>#REF!</v>
      </c>
      <c r="D102" s="328"/>
      <c r="E102" s="329"/>
      <c r="F102" s="329"/>
      <c r="G102" s="329"/>
      <c r="H102" s="639" t="e">
        <f t="shared" si="55"/>
        <v>#REF!</v>
      </c>
      <c r="I102" s="637" t="e">
        <f>'[10]тар см 10 мес 2021  (корр)'!I100+'[11]тар см Ноябрь 2021'!I100</f>
        <v>#REF!</v>
      </c>
      <c r="J102" s="328"/>
      <c r="K102" s="329"/>
      <c r="L102" s="329"/>
      <c r="M102" s="329"/>
      <c r="N102" s="638" t="e">
        <f t="shared" si="56"/>
        <v>#REF!</v>
      </c>
      <c r="O102" s="331"/>
      <c r="P102" s="329"/>
      <c r="Q102" s="329"/>
      <c r="R102" s="329"/>
      <c r="S102" s="329"/>
      <c r="T102" s="333" t="e">
        <f t="shared" si="57"/>
        <v>#DIV/0!</v>
      </c>
      <c r="U102" s="637" t="e">
        <f>'[10]тар см 10 мес 2021  (корр)'!U100+'[11]тар см Ноябрь 2021'!U100</f>
        <v>#REF!</v>
      </c>
      <c r="V102" s="329"/>
      <c r="W102" s="329"/>
      <c r="X102" s="329"/>
      <c r="Y102" s="329"/>
      <c r="Z102" s="792" t="e">
        <f t="shared" si="58"/>
        <v>#REF!</v>
      </c>
      <c r="AA102" s="800"/>
      <c r="AB102" s="333"/>
      <c r="AC102" s="329"/>
      <c r="AD102" s="964" t="e">
        <f t="shared" si="59"/>
        <v>#DIV/0!</v>
      </c>
      <c r="AE102" s="850"/>
      <c r="AF102" s="893"/>
      <c r="AG102" s="907"/>
      <c r="AH102" s="852"/>
      <c r="AI102" s="473" t="e">
        <f t="shared" si="48"/>
        <v>#REF!</v>
      </c>
      <c r="AJ102" s="307">
        <f t="shared" si="49"/>
        <v>0</v>
      </c>
      <c r="AK102" s="814">
        <f>'[3]тар см 11 мес 2021  (корр)'!AA100+'[2]тар см Декабрь 2021'!AA100</f>
        <v>0</v>
      </c>
      <c r="AL102" s="814">
        <f t="shared" si="50"/>
        <v>0</v>
      </c>
      <c r="AM102" s="941"/>
      <c r="AN102" s="307"/>
      <c r="AO102" s="307"/>
    </row>
    <row r="103" spans="1:41" s="423" customFormat="1" ht="31.5" customHeight="1" x14ac:dyDescent="0.25">
      <c r="A103" s="450"/>
      <c r="B103" s="451" t="s">
        <v>199</v>
      </c>
      <c r="C103" s="647">
        <f>'[25]коррект сметы на 2021г'!$E$83</f>
        <v>942</v>
      </c>
      <c r="D103" s="648">
        <f>SUM(D104:D105)</f>
        <v>0</v>
      </c>
      <c r="E103" s="457">
        <f>SUM(E104:E105)</f>
        <v>906.5</v>
      </c>
      <c r="F103" s="457">
        <f>ROUND(E103/$E$115,2)</f>
        <v>0.04</v>
      </c>
      <c r="G103" s="457">
        <f>SUM(G104:G105)</f>
        <v>-35.500000000000057</v>
      </c>
      <c r="H103" s="639">
        <f t="shared" si="55"/>
        <v>-3.7999999999999972</v>
      </c>
      <c r="I103" s="637">
        <f>'[10]тар см 10 мес 2021  (корр)'!I101+'[11]тар см Ноябрь 2021'!I101</f>
        <v>0</v>
      </c>
      <c r="J103" s="648">
        <f>SUM(J104:J105)</f>
        <v>0</v>
      </c>
      <c r="K103" s="457"/>
      <c r="L103" s="457"/>
      <c r="M103" s="457"/>
      <c r="N103" s="638" t="e">
        <f t="shared" si="56"/>
        <v>#DIV/0!</v>
      </c>
      <c r="O103" s="650"/>
      <c r="P103" s="457">
        <f>SUM(P104:P105)</f>
        <v>0</v>
      </c>
      <c r="Q103" s="457"/>
      <c r="R103" s="457"/>
      <c r="S103" s="457"/>
      <c r="T103" s="333"/>
      <c r="U103" s="637">
        <f>'[25]коррект сметы на 2021г'!$G$83</f>
        <v>942</v>
      </c>
      <c r="V103" s="457">
        <f>SUM(V104:V105)</f>
        <v>0</v>
      </c>
      <c r="W103" s="457">
        <f>SUM(W104:W105)</f>
        <v>906.5</v>
      </c>
      <c r="X103" s="457">
        <f>SUM(X104:X105)</f>
        <v>0.04</v>
      </c>
      <c r="Y103" s="457">
        <f>SUM(Y104:Y105)</f>
        <v>-35.499999999999943</v>
      </c>
      <c r="Z103" s="792">
        <f t="shared" si="58"/>
        <v>-3.7999999999999972</v>
      </c>
      <c r="AA103" s="647">
        <f>SUM(AA104:AA105)</f>
        <v>1884</v>
      </c>
      <c r="AB103" s="457">
        <f>SUM(AB104:AB105)</f>
        <v>1813</v>
      </c>
      <c r="AC103" s="457">
        <f>SUM(AC104:AC105)</f>
        <v>-71</v>
      </c>
      <c r="AD103" s="964">
        <f t="shared" si="59"/>
        <v>-3.7999999999999972</v>
      </c>
      <c r="AE103" s="850"/>
      <c r="AF103" s="893"/>
      <c r="AG103" s="907"/>
      <c r="AH103" s="856"/>
      <c r="AI103" s="473">
        <f t="shared" si="48"/>
        <v>0</v>
      </c>
      <c r="AJ103" s="307">
        <f t="shared" si="49"/>
        <v>0</v>
      </c>
      <c r="AK103" s="814">
        <f>'[3]тар см 11 мес 2021  (корр)'!AA101+'[2]тар см Декабрь 2021'!AA101</f>
        <v>0</v>
      </c>
      <c r="AL103" s="814">
        <f t="shared" si="50"/>
        <v>1884</v>
      </c>
      <c r="AM103" s="910"/>
      <c r="AN103" s="307"/>
      <c r="AO103" s="307"/>
    </row>
    <row r="104" spans="1:41" s="611" customFormat="1" x14ac:dyDescent="0.25">
      <c r="A104" s="599"/>
      <c r="B104" s="633" t="s">
        <v>130</v>
      </c>
      <c r="C104" s="327">
        <f>'[25]коррект сметы на 2021г'!$E$84</f>
        <v>269.5</v>
      </c>
      <c r="D104" s="602"/>
      <c r="E104" s="603">
        <f>'свод РП'!R76</f>
        <v>269.2</v>
      </c>
      <c r="F104" s="603">
        <f>ROUND(E104/$E$115,2)</f>
        <v>0.01</v>
      </c>
      <c r="G104" s="603">
        <f>E104-C104</f>
        <v>-0.30000000000001137</v>
      </c>
      <c r="H104" s="639">
        <f t="shared" si="55"/>
        <v>-9.9999999999994316E-2</v>
      </c>
      <c r="I104" s="637">
        <f>'[10]тар см 10 мес 2021  (корр)'!I102+'[11]тар см Ноябрь 2021'!I102</f>
        <v>0</v>
      </c>
      <c r="J104" s="602"/>
      <c r="K104" s="603"/>
      <c r="L104" s="603"/>
      <c r="M104" s="603"/>
      <c r="N104" s="638" t="e">
        <f t="shared" si="56"/>
        <v>#DIV/0!</v>
      </c>
      <c r="O104" s="606"/>
      <c r="P104" s="603"/>
      <c r="Q104" s="603"/>
      <c r="R104" s="603"/>
      <c r="S104" s="603"/>
      <c r="T104" s="333"/>
      <c r="U104" s="637">
        <f>'[25]коррект сметы на 2021г'!$G$84</f>
        <v>269.5</v>
      </c>
      <c r="V104" s="603"/>
      <c r="W104" s="603">
        <f>'свод РП'!U76</f>
        <v>269.8</v>
      </c>
      <c r="X104" s="603">
        <f>ROUND(W104/$W$115,2)</f>
        <v>0.01</v>
      </c>
      <c r="Y104" s="603">
        <f>W104-U104</f>
        <v>0.30000000000001137</v>
      </c>
      <c r="Z104" s="792">
        <f t="shared" si="58"/>
        <v>9.9999999999994316E-2</v>
      </c>
      <c r="AA104" s="801">
        <f>C104+I104+O104+U104</f>
        <v>539</v>
      </c>
      <c r="AB104" s="607">
        <f>E104+K104+Q104+W104</f>
        <v>539</v>
      </c>
      <c r="AC104" s="603">
        <f>AB104-AA104</f>
        <v>0</v>
      </c>
      <c r="AD104" s="964">
        <f t="shared" si="59"/>
        <v>0</v>
      </c>
      <c r="AE104" s="850"/>
      <c r="AF104" s="893"/>
      <c r="AG104" s="907"/>
      <c r="AH104" s="852"/>
      <c r="AI104" s="473">
        <f t="shared" si="48"/>
        <v>0</v>
      </c>
      <c r="AJ104" s="307">
        <f t="shared" si="49"/>
        <v>0</v>
      </c>
      <c r="AK104" s="814">
        <f>'[3]тар см 11 мес 2021  (корр)'!AA102+'[2]тар см Декабрь 2021'!AA102</f>
        <v>0</v>
      </c>
      <c r="AL104" s="814">
        <f t="shared" si="50"/>
        <v>539</v>
      </c>
      <c r="AM104" s="935"/>
      <c r="AN104" s="307"/>
      <c r="AO104" s="307"/>
    </row>
    <row r="105" spans="1:41" s="424" customFormat="1" ht="15" customHeight="1" x14ac:dyDescent="0.25">
      <c r="A105" s="336"/>
      <c r="B105" s="464" t="s">
        <v>144</v>
      </c>
      <c r="C105" s="327">
        <f>'[25]коррект сметы на 2021г'!$E$85</f>
        <v>672.5</v>
      </c>
      <c r="D105" s="328"/>
      <c r="E105" s="329">
        <f>'свод РП'!R77</f>
        <v>637.29999999999995</v>
      </c>
      <c r="F105" s="329">
        <f>ROUND(E105/$E$115,2)</f>
        <v>0.03</v>
      </c>
      <c r="G105" s="329">
        <f>E105-C105</f>
        <v>-35.200000000000045</v>
      </c>
      <c r="H105" s="639">
        <f t="shared" si="55"/>
        <v>-5.2000000000000028</v>
      </c>
      <c r="I105" s="637">
        <f>'[10]тар см 10 мес 2021  (корр)'!I103+'[11]тар см Ноябрь 2021'!I103</f>
        <v>0</v>
      </c>
      <c r="J105" s="328"/>
      <c r="K105" s="329"/>
      <c r="L105" s="329"/>
      <c r="M105" s="329"/>
      <c r="N105" s="638" t="e">
        <f t="shared" si="56"/>
        <v>#DIV/0!</v>
      </c>
      <c r="O105" s="331"/>
      <c r="P105" s="329"/>
      <c r="Q105" s="329"/>
      <c r="R105" s="329"/>
      <c r="S105" s="329"/>
      <c r="T105" s="333"/>
      <c r="U105" s="637">
        <f>'[25]коррект сметы на 2021г'!$G$85</f>
        <v>672.5</v>
      </c>
      <c r="V105" s="329"/>
      <c r="W105" s="329">
        <f>'свод РП'!U77</f>
        <v>636.70000000000005</v>
      </c>
      <c r="X105" s="329">
        <f>ROUND(W105/$W$115,2)</f>
        <v>0.03</v>
      </c>
      <c r="Y105" s="329">
        <f>W105-U105</f>
        <v>-35.799999999999955</v>
      </c>
      <c r="Z105" s="792">
        <f t="shared" si="58"/>
        <v>-5.2999999999999972</v>
      </c>
      <c r="AA105" s="800">
        <f>C105+I105+O105+U105</f>
        <v>1345</v>
      </c>
      <c r="AB105" s="333">
        <f>E105+K105+Q105+W105</f>
        <v>1274</v>
      </c>
      <c r="AC105" s="329">
        <f>AB105-AA105</f>
        <v>-71</v>
      </c>
      <c r="AD105" s="964">
        <f t="shared" si="59"/>
        <v>-5.2999999999999972</v>
      </c>
      <c r="AE105" s="850"/>
      <c r="AF105" s="893"/>
      <c r="AG105" s="907"/>
      <c r="AH105" s="852"/>
      <c r="AI105" s="473">
        <f t="shared" si="48"/>
        <v>0</v>
      </c>
      <c r="AJ105" s="307">
        <f t="shared" si="49"/>
        <v>0</v>
      </c>
      <c r="AK105" s="814">
        <f>'[3]тар см 11 мес 2021  (корр)'!AA103+'[2]тар см Декабрь 2021'!AA103</f>
        <v>0</v>
      </c>
      <c r="AL105" s="814">
        <f t="shared" si="50"/>
        <v>1345</v>
      </c>
      <c r="AM105" s="935"/>
      <c r="AN105" s="307"/>
      <c r="AO105" s="307"/>
    </row>
    <row r="106" spans="1:41" s="424" customFormat="1" ht="38.25" x14ac:dyDescent="0.25">
      <c r="A106" s="353"/>
      <c r="B106" s="776" t="s">
        <v>200</v>
      </c>
      <c r="C106" s="327">
        <f>'[12]тар см 9 мес 2021 '!C104+'[13]тар см Октябрь 2021'!C104</f>
        <v>0</v>
      </c>
      <c r="D106" s="780"/>
      <c r="E106" s="781">
        <f>'свод РП'!R78</f>
        <v>0</v>
      </c>
      <c r="F106" s="782"/>
      <c r="G106" s="781">
        <f>E106-C106</f>
        <v>0</v>
      </c>
      <c r="H106" s="639" t="e">
        <f t="shared" si="55"/>
        <v>#DIV/0!</v>
      </c>
      <c r="I106" s="637">
        <f>'[10]тар см 10 мес 2021  (корр)'!I104+'[11]тар см Ноябрь 2021'!I104</f>
        <v>0</v>
      </c>
      <c r="J106" s="780"/>
      <c r="K106" s="782">
        <f>'свод РП'!S78</f>
        <v>0</v>
      </c>
      <c r="L106" s="395"/>
      <c r="M106" s="394">
        <f>K106-I106</f>
        <v>0</v>
      </c>
      <c r="N106" s="638" t="e">
        <f t="shared" si="56"/>
        <v>#DIV/0!</v>
      </c>
      <c r="O106" s="394"/>
      <c r="P106" s="395"/>
      <c r="Q106" s="394"/>
      <c r="R106" s="395"/>
      <c r="S106" s="395"/>
      <c r="T106" s="333"/>
      <c r="U106" s="637">
        <f>'[10]тар см 10 мес 2021  (корр)'!U104+'[11]тар см Ноябрь 2021'!U104</f>
        <v>0</v>
      </c>
      <c r="V106" s="396"/>
      <c r="W106" s="395">
        <f>'свод РП'!U78</f>
        <v>0</v>
      </c>
      <c r="X106" s="396"/>
      <c r="Y106" s="395">
        <f>W106-U106</f>
        <v>0</v>
      </c>
      <c r="Z106" s="795"/>
      <c r="AA106" s="800">
        <f>C106+I106+O106+U106</f>
        <v>0</v>
      </c>
      <c r="AB106" s="333">
        <f>E106+K106+Q106+W106</f>
        <v>0</v>
      </c>
      <c r="AC106" s="329">
        <f>AB106-AA106</f>
        <v>0</v>
      </c>
      <c r="AD106" s="334"/>
      <c r="AE106" s="850"/>
      <c r="AF106" s="893"/>
      <c r="AG106" s="907"/>
      <c r="AH106" s="852"/>
      <c r="AI106" s="473">
        <f t="shared" si="48"/>
        <v>0</v>
      </c>
      <c r="AJ106" s="307">
        <f t="shared" si="49"/>
        <v>0</v>
      </c>
      <c r="AK106" s="814">
        <f>'[3]тар см 11 мес 2021  (корр)'!AA104+'[2]тар см Декабрь 2021'!AA104</f>
        <v>0</v>
      </c>
      <c r="AL106" s="814">
        <f t="shared" si="50"/>
        <v>0</v>
      </c>
      <c r="AM106" s="935"/>
      <c r="AN106" s="307"/>
      <c r="AO106" s="307"/>
    </row>
    <row r="107" spans="1:41" s="424" customFormat="1" ht="18" customHeight="1" thickBot="1" x14ac:dyDescent="0.3">
      <c r="A107" s="469" t="s">
        <v>201</v>
      </c>
      <c r="B107" s="470" t="s">
        <v>202</v>
      </c>
      <c r="C107" s="298">
        <f>C11+C51</f>
        <v>1656873.8883000002</v>
      </c>
      <c r="D107" s="471" t="e">
        <f>D11+D51</f>
        <v>#REF!</v>
      </c>
      <c r="E107" s="301">
        <f>E11+E51</f>
        <v>1615129.7843225186</v>
      </c>
      <c r="F107" s="408" t="e">
        <f>F11+F51</f>
        <v>#REF!</v>
      </c>
      <c r="G107" s="301">
        <f>G11+G51</f>
        <v>-41744.10397748134</v>
      </c>
      <c r="H107" s="300">
        <f>ROUND(E107/C107*100,1)-100</f>
        <v>-2.5</v>
      </c>
      <c r="I107" s="298" t="e">
        <f>I11+I51</f>
        <v>#REF!</v>
      </c>
      <c r="J107" s="471" t="e">
        <f>J11+J51</f>
        <v>#REF!</v>
      </c>
      <c r="K107" s="299">
        <f>K11+K51</f>
        <v>813242.38512658328</v>
      </c>
      <c r="L107" s="408" t="e">
        <f>L11+L51</f>
        <v>#REF!</v>
      </c>
      <c r="M107" s="301" t="e">
        <f>M11+M51</f>
        <v>#REF!</v>
      </c>
      <c r="N107" s="300" t="e">
        <f>ROUND(K107/I107*100,1)-100</f>
        <v>#REF!</v>
      </c>
      <c r="O107" s="301">
        <f>O11+O51</f>
        <v>0</v>
      </c>
      <c r="P107" s="408" t="e">
        <f>P11+P51</f>
        <v>#DIV/0!</v>
      </c>
      <c r="Q107" s="301">
        <f>Q11+Q51</f>
        <v>0</v>
      </c>
      <c r="R107" s="408" t="e">
        <f>R11+R51</f>
        <v>#DIV/0!</v>
      </c>
      <c r="S107" s="299">
        <f>S11+S51</f>
        <v>0</v>
      </c>
      <c r="T107" s="333"/>
      <c r="U107" s="298" t="e">
        <f>U11+U51</f>
        <v>#REF!</v>
      </c>
      <c r="V107" s="472">
        <f>V11+V51</f>
        <v>5.34</v>
      </c>
      <c r="W107" s="299">
        <f>W11+W51</f>
        <v>1326488.8808508983</v>
      </c>
      <c r="X107" s="472" t="e">
        <f>X11+X51</f>
        <v>#REF!</v>
      </c>
      <c r="Y107" s="299" t="e">
        <f>Y11+Y51</f>
        <v>#REF!</v>
      </c>
      <c r="Z107" s="472" t="e">
        <f>ROUND(W107/U107*100,1)-100</f>
        <v>#REF!</v>
      </c>
      <c r="AA107" s="298" t="e">
        <f>AA11+AA51</f>
        <v>#REF!</v>
      </c>
      <c r="AB107" s="299">
        <f>AB11+AB51</f>
        <v>3754861.0502999998</v>
      </c>
      <c r="AC107" s="299" t="e">
        <f>AB107-AA107</f>
        <v>#REF!</v>
      </c>
      <c r="AD107" s="305" t="e">
        <f>ROUND(AB107/AA107*100,1)-100</f>
        <v>#REF!</v>
      </c>
      <c r="AE107" s="850"/>
      <c r="AF107" s="893"/>
      <c r="AG107" s="907"/>
      <c r="AH107" s="850"/>
      <c r="AI107" s="473" t="e">
        <f t="shared" si="48"/>
        <v>#REF!</v>
      </c>
      <c r="AJ107" s="307">
        <f t="shared" si="49"/>
        <v>0</v>
      </c>
      <c r="AK107" s="814">
        <f>'[3]тар см 11 мес 2021  (корр)'!AA105+'[2]тар см Декабрь 2021'!AA105</f>
        <v>3764581.438333333</v>
      </c>
      <c r="AL107" s="814" t="e">
        <f t="shared" si="50"/>
        <v>#REF!</v>
      </c>
      <c r="AM107" s="935"/>
      <c r="AN107" s="307"/>
      <c r="AO107" s="307"/>
    </row>
    <row r="108" spans="1:41" s="424" customFormat="1" ht="18.75" hidden="1" customHeight="1" outlineLevel="1" thickTop="1" x14ac:dyDescent="0.25">
      <c r="A108" s="325"/>
      <c r="B108" s="474"/>
      <c r="C108" s="348"/>
      <c r="D108" s="475"/>
      <c r="E108" s="349"/>
      <c r="F108" s="349"/>
      <c r="G108" s="349"/>
      <c r="H108" s="350"/>
      <c r="I108" s="348"/>
      <c r="J108" s="475"/>
      <c r="K108" s="349"/>
      <c r="L108" s="349"/>
      <c r="M108" s="349"/>
      <c r="N108" s="350"/>
      <c r="O108" s="476"/>
      <c r="P108" s="349"/>
      <c r="Q108" s="349"/>
      <c r="R108" s="349"/>
      <c r="S108" s="349"/>
      <c r="T108" s="333"/>
      <c r="U108" s="348"/>
      <c r="V108" s="349"/>
      <c r="W108" s="349"/>
      <c r="X108" s="349"/>
      <c r="Y108" s="349"/>
      <c r="Z108" s="789"/>
      <c r="AA108" s="659"/>
      <c r="AB108" s="416"/>
      <c r="AC108" s="349"/>
      <c r="AD108" s="479"/>
      <c r="AE108" s="850"/>
      <c r="AF108" s="893"/>
      <c r="AG108" s="907"/>
      <c r="AH108" s="850"/>
      <c r="AI108" s="473">
        <f t="shared" si="48"/>
        <v>0</v>
      </c>
      <c r="AJ108" s="307">
        <f t="shared" si="49"/>
        <v>0</v>
      </c>
      <c r="AK108" s="814">
        <f>'[3]тар см 11 мес 2021  (корр)'!AA106+'[2]тар см Декабрь 2021'!AA106</f>
        <v>0</v>
      </c>
      <c r="AL108" s="814">
        <f t="shared" si="50"/>
        <v>0</v>
      </c>
      <c r="AM108" s="935"/>
      <c r="AN108" s="307"/>
      <c r="AO108" s="307"/>
    </row>
    <row r="109" spans="1:41" s="424" customFormat="1" ht="38.25" hidden="1" customHeight="1" outlineLevel="1" x14ac:dyDescent="0.25">
      <c r="A109" s="325"/>
      <c r="B109" s="474"/>
      <c r="C109" s="348"/>
      <c r="D109" s="475"/>
      <c r="E109" s="349"/>
      <c r="F109" s="349"/>
      <c r="G109" s="349"/>
      <c r="H109" s="330"/>
      <c r="I109" s="348"/>
      <c r="J109" s="475"/>
      <c r="K109" s="349"/>
      <c r="L109" s="349"/>
      <c r="M109" s="349"/>
      <c r="N109" s="350"/>
      <c r="O109" s="476"/>
      <c r="P109" s="349"/>
      <c r="Q109" s="349"/>
      <c r="R109" s="349"/>
      <c r="S109" s="329"/>
      <c r="T109" s="333"/>
      <c r="U109" s="348"/>
      <c r="V109" s="349"/>
      <c r="W109" s="349"/>
      <c r="X109" s="349"/>
      <c r="Y109" s="349"/>
      <c r="Z109" s="789"/>
      <c r="AA109" s="659"/>
      <c r="AB109" s="416"/>
      <c r="AC109" s="329"/>
      <c r="AD109" s="479"/>
      <c r="AE109" s="850"/>
      <c r="AF109" s="893"/>
      <c r="AG109" s="907"/>
      <c r="AH109" s="850"/>
      <c r="AI109" s="473">
        <f t="shared" si="48"/>
        <v>0</v>
      </c>
      <c r="AJ109" s="307">
        <f t="shared" si="49"/>
        <v>0</v>
      </c>
      <c r="AK109" s="814">
        <f>'[3]тар см 11 мес 2021  (корр)'!AA107+'[2]тар см Декабрь 2021'!AA107</f>
        <v>0</v>
      </c>
      <c r="AL109" s="814">
        <f t="shared" si="50"/>
        <v>0</v>
      </c>
      <c r="AM109" s="935"/>
      <c r="AN109" s="307"/>
      <c r="AO109" s="307"/>
    </row>
    <row r="110" spans="1:41" s="424" customFormat="1" ht="27" hidden="1" customHeight="1" outlineLevel="1" x14ac:dyDescent="0.25">
      <c r="A110" s="325"/>
      <c r="B110" s="474"/>
      <c r="C110" s="348"/>
      <c r="D110" s="475"/>
      <c r="E110" s="349"/>
      <c r="F110" s="349"/>
      <c r="G110" s="349"/>
      <c r="H110" s="330"/>
      <c r="I110" s="348"/>
      <c r="J110" s="475"/>
      <c r="K110" s="349"/>
      <c r="L110" s="349"/>
      <c r="M110" s="349"/>
      <c r="N110" s="330"/>
      <c r="O110" s="476"/>
      <c r="P110" s="349"/>
      <c r="Q110" s="349"/>
      <c r="R110" s="349"/>
      <c r="S110" s="349"/>
      <c r="T110" s="333"/>
      <c r="U110" s="348"/>
      <c r="V110" s="349"/>
      <c r="W110" s="349"/>
      <c r="X110" s="349"/>
      <c r="Y110" s="349"/>
      <c r="Z110" s="333"/>
      <c r="AA110" s="659"/>
      <c r="AB110" s="416"/>
      <c r="AC110" s="329"/>
      <c r="AD110" s="479"/>
      <c r="AE110" s="850"/>
      <c r="AF110" s="893"/>
      <c r="AG110" s="907"/>
      <c r="AH110" s="850"/>
      <c r="AI110" s="473">
        <f t="shared" si="48"/>
        <v>0</v>
      </c>
      <c r="AJ110" s="307">
        <f t="shared" si="49"/>
        <v>0</v>
      </c>
      <c r="AK110" s="814">
        <f>'[3]тар см 11 мес 2021  (корр)'!AA108+'[2]тар см Декабрь 2021'!AA108</f>
        <v>0</v>
      </c>
      <c r="AL110" s="814">
        <f t="shared" si="50"/>
        <v>0</v>
      </c>
      <c r="AM110" s="935"/>
      <c r="AN110" s="307"/>
      <c r="AO110" s="307"/>
    </row>
    <row r="111" spans="1:41" s="424" customFormat="1" ht="32.25" customHeight="1" collapsed="1" thickTop="1" x14ac:dyDescent="0.25">
      <c r="A111" s="635" t="s">
        <v>203</v>
      </c>
      <c r="B111" s="636" t="s">
        <v>204</v>
      </c>
      <c r="C111" s="327">
        <f>114811.3/12*$A$2</f>
        <v>114811.3</v>
      </c>
      <c r="D111" s="329" t="e">
        <f>D112-D107</f>
        <v>#REF!</v>
      </c>
      <c r="E111" s="329">
        <f>E112-E107</f>
        <v>121458.28283748124</v>
      </c>
      <c r="F111" s="329"/>
      <c r="G111" s="329">
        <f>E111-C111</f>
        <v>6646.982837481235</v>
      </c>
      <c r="H111" s="330">
        <f>ROUND(E111/C111*100,1)-100</f>
        <v>5.7999999999999972</v>
      </c>
      <c r="I111" s="327">
        <f>14180.1/12*$A$2</f>
        <v>14180.099999999999</v>
      </c>
      <c r="J111" s="329" t="e">
        <f>J112-J107</f>
        <v>#REF!</v>
      </c>
      <c r="K111" s="329">
        <f>K112-K107</f>
        <v>60576.865253416705</v>
      </c>
      <c r="L111" s="329"/>
      <c r="M111" s="329">
        <f>K111-I111</f>
        <v>46396.765253416706</v>
      </c>
      <c r="N111" s="330">
        <f>ROUND(K111/I111*100,1)-100</f>
        <v>327.2</v>
      </c>
      <c r="O111" s="331">
        <v>0</v>
      </c>
      <c r="P111" s="329"/>
      <c r="Q111" s="329">
        <f>Q112-Q107</f>
        <v>0</v>
      </c>
      <c r="R111" s="329"/>
      <c r="S111" s="329">
        <f>Q111-O111</f>
        <v>0</v>
      </c>
      <c r="T111" s="333"/>
      <c r="U111" s="329">
        <f>18736.9/12*$A$2</f>
        <v>18736.900000000001</v>
      </c>
      <c r="V111" s="329"/>
      <c r="W111" s="329">
        <f>W112-W107</f>
        <v>-31505.071060898248</v>
      </c>
      <c r="X111" s="329"/>
      <c r="Y111" s="329">
        <f>W111-U111</f>
        <v>-50241.97106089825</v>
      </c>
      <c r="Z111" s="790">
        <f>ROUND(W111/U111*100,1)-100</f>
        <v>-268.10000000000002</v>
      </c>
      <c r="AA111" s="800">
        <f>C111+I111+O111+U111</f>
        <v>147728.29999999999</v>
      </c>
      <c r="AB111" s="862">
        <f>E111+K111+Q111+W111</f>
        <v>150530.07702999969</v>
      </c>
      <c r="AC111" s="329">
        <f>AB111-AA111</f>
        <v>2801.7770299997064</v>
      </c>
      <c r="AD111" s="334">
        <f>ROUND(AB111/AA111*100,1)-100</f>
        <v>1.9000000000000057</v>
      </c>
      <c r="AE111" s="850"/>
      <c r="AF111" s="893"/>
      <c r="AG111" s="907"/>
      <c r="AH111" s="852"/>
      <c r="AI111" s="473">
        <f t="shared" si="48"/>
        <v>0</v>
      </c>
      <c r="AJ111" s="307">
        <f t="shared" si="49"/>
        <v>0</v>
      </c>
      <c r="AK111" s="814">
        <f>'[3]тар см 11 мес 2021  (корр)'!AA109+'[2]тар см Декабрь 2021'!AA109</f>
        <v>147728.30833333335</v>
      </c>
      <c r="AL111" s="814">
        <f t="shared" si="50"/>
        <v>-8.3333333604969084E-3</v>
      </c>
      <c r="AM111" s="935"/>
      <c r="AN111" s="307"/>
      <c r="AO111" s="307"/>
    </row>
    <row r="112" spans="1:41" s="486" customFormat="1" ht="32.25" customHeight="1" thickBot="1" x14ac:dyDescent="0.3">
      <c r="A112" s="469" t="s">
        <v>205</v>
      </c>
      <c r="B112" s="470" t="s">
        <v>206</v>
      </c>
      <c r="C112" s="298">
        <f>1774761.8/12*$A$2</f>
        <v>1774761.8000000003</v>
      </c>
      <c r="D112" s="485">
        <f>'[23]тар см 8 мес 2021 '!D110+'[24]тар см Сентябрь 2021'!D110</f>
        <v>0</v>
      </c>
      <c r="E112" s="299">
        <f>'тар см 12 мес 2021 '!E110</f>
        <v>1736588.0671599999</v>
      </c>
      <c r="F112" s="299" t="e">
        <f>F107+F110</f>
        <v>#REF!</v>
      </c>
      <c r="G112" s="299">
        <f>E112-C112</f>
        <v>-38173.732840000419</v>
      </c>
      <c r="H112" s="300">
        <f>ROUND(E112/C112*100,1)-100</f>
        <v>-2.2000000000000028</v>
      </c>
      <c r="I112" s="298">
        <f>749770.4/12*$A$2</f>
        <v>749770.4</v>
      </c>
      <c r="J112" s="485">
        <f>'[23]тар см 8 мес 2021 '!J110+'[24]тар см Сентябрь 2021'!J110</f>
        <v>9.82</v>
      </c>
      <c r="K112" s="299">
        <f>'тар см 12 мес 2021 '!K110</f>
        <v>873819.25037999998</v>
      </c>
      <c r="L112" s="299" t="e">
        <f>L110+L107</f>
        <v>#REF!</v>
      </c>
      <c r="M112" s="299">
        <f>K112-I112</f>
        <v>124048.85037999996</v>
      </c>
      <c r="N112" s="300">
        <f>ROUND(K112/I112*100,1)-100</f>
        <v>16.5</v>
      </c>
      <c r="O112" s="298">
        <f>O107+O111</f>
        <v>0</v>
      </c>
      <c r="P112" s="299" t="e">
        <f>P110+P107</f>
        <v>#DIV/0!</v>
      </c>
      <c r="Q112" s="299">
        <v>0</v>
      </c>
      <c r="R112" s="299" t="e">
        <f>R110+R107</f>
        <v>#DIV/0!</v>
      </c>
      <c r="S112" s="299">
        <f>Q112-O112</f>
        <v>0</v>
      </c>
      <c r="T112" s="333"/>
      <c r="U112" s="298">
        <f>1388186.5/12*$A$2</f>
        <v>1388186.5</v>
      </c>
      <c r="V112" s="299"/>
      <c r="W112" s="299">
        <f>'тар см 12 мес 2021 '!W110</f>
        <v>1294983.8097900001</v>
      </c>
      <c r="X112" s="299"/>
      <c r="Y112" s="299">
        <f>W112-U112</f>
        <v>-93202.690209999913</v>
      </c>
      <c r="Z112" s="472">
        <f>ROUND(W112/U112*100,1)-100</f>
        <v>-6.7000000000000028</v>
      </c>
      <c r="AA112" s="298" t="e">
        <f>AA107+AA110+AA111</f>
        <v>#REF!</v>
      </c>
      <c r="AB112" s="303">
        <f>E112+K112+W112+Q112</f>
        <v>3905391.1273299996</v>
      </c>
      <c r="AC112" s="303" t="e">
        <f>AB112-AA112</f>
        <v>#REF!</v>
      </c>
      <c r="AD112" s="305" t="e">
        <f>ROUND(AB112/AA112*100,1)-100</f>
        <v>#REF!</v>
      </c>
      <c r="AE112" s="850"/>
      <c r="AF112" s="893"/>
      <c r="AG112" s="907"/>
      <c r="AH112" s="850"/>
      <c r="AI112" s="473" t="e">
        <f t="shared" si="48"/>
        <v>#REF!</v>
      </c>
      <c r="AJ112" s="307">
        <f t="shared" si="49"/>
        <v>0</v>
      </c>
      <c r="AK112" s="814">
        <f>'[3]тар см 11 мес 2021  (корр)'!AA110+'[2]тар см Декабрь 2021'!AA110</f>
        <v>3912309.7466666666</v>
      </c>
      <c r="AL112" s="814" t="e">
        <f t="shared" si="50"/>
        <v>#REF!</v>
      </c>
      <c r="AM112" s="942"/>
      <c r="AN112" s="307"/>
      <c r="AO112" s="307"/>
    </row>
    <row r="113" spans="1:41" s="424" customFormat="1" ht="20.25" hidden="1" customHeight="1" outlineLevel="1" thickTop="1" x14ac:dyDescent="0.25">
      <c r="A113" s="487"/>
      <c r="B113" s="488"/>
      <c r="C113" s="710"/>
      <c r="D113" s="489"/>
      <c r="E113" s="490"/>
      <c r="F113" s="489"/>
      <c r="G113" s="490"/>
      <c r="H113" s="491"/>
      <c r="I113" s="327"/>
      <c r="J113" s="489"/>
      <c r="K113" s="349"/>
      <c r="L113" s="489"/>
      <c r="M113" s="489"/>
      <c r="N113" s="492"/>
      <c r="O113" s="476"/>
      <c r="P113" s="349"/>
      <c r="Q113" s="349"/>
      <c r="R113" s="489"/>
      <c r="S113" s="349"/>
      <c r="T113" s="333"/>
      <c r="U113" s="329"/>
      <c r="V113" s="489"/>
      <c r="W113" s="349"/>
      <c r="X113" s="489"/>
      <c r="Y113" s="490"/>
      <c r="Z113" s="796"/>
      <c r="AA113" s="660"/>
      <c r="AB113" s="766"/>
      <c r="AC113" s="767"/>
      <c r="AD113" s="813"/>
      <c r="AE113" s="850"/>
      <c r="AF113" s="893"/>
      <c r="AG113" s="907"/>
      <c r="AH113" s="852"/>
      <c r="AI113" s="307"/>
      <c r="AJ113" s="473"/>
      <c r="AK113" s="935"/>
      <c r="AL113" s="935"/>
      <c r="AM113" s="935"/>
      <c r="AN113" s="935"/>
      <c r="AO113" s="307"/>
    </row>
    <row r="114" spans="1:41" s="424" customFormat="1" ht="20.25" hidden="1" customHeight="1" outlineLevel="1" x14ac:dyDescent="0.25">
      <c r="A114" s="487"/>
      <c r="B114" s="488"/>
      <c r="C114" s="710"/>
      <c r="D114" s="495"/>
      <c r="E114" s="496"/>
      <c r="F114" s="495"/>
      <c r="G114" s="496"/>
      <c r="H114" s="334"/>
      <c r="I114" s="327"/>
      <c r="J114" s="495"/>
      <c r="K114" s="329"/>
      <c r="L114" s="495"/>
      <c r="M114" s="495"/>
      <c r="N114" s="497"/>
      <c r="O114" s="331"/>
      <c r="P114" s="329"/>
      <c r="Q114" s="329"/>
      <c r="R114" s="495"/>
      <c r="S114" s="329"/>
      <c r="T114" s="333"/>
      <c r="U114" s="329"/>
      <c r="V114" s="495"/>
      <c r="W114" s="329"/>
      <c r="X114" s="495"/>
      <c r="Y114" s="496"/>
      <c r="Z114" s="765"/>
      <c r="AA114" s="710"/>
      <c r="AB114" s="496"/>
      <c r="AC114" s="496"/>
      <c r="AD114" s="334"/>
      <c r="AE114" s="850"/>
      <c r="AF114" s="893"/>
      <c r="AG114" s="907"/>
      <c r="AH114" s="852"/>
      <c r="AI114" s="307"/>
      <c r="AJ114" s="473"/>
      <c r="AK114" s="935"/>
      <c r="AL114" s="935"/>
      <c r="AM114" s="935"/>
      <c r="AN114" s="935"/>
      <c r="AO114" s="307"/>
    </row>
    <row r="115" spans="1:41" s="424" customFormat="1" ht="27" customHeight="1" collapsed="1" thickTop="1" x14ac:dyDescent="0.25">
      <c r="A115" s="487" t="s">
        <v>207</v>
      </c>
      <c r="B115" s="777" t="s">
        <v>208</v>
      </c>
      <c r="C115" s="327">
        <v>21241.200000000001</v>
      </c>
      <c r="D115" s="502">
        <f>'[23]тар см 8 мес 2021 '!D113+'[24]тар см Сентябрь 2021'!D113</f>
        <v>0</v>
      </c>
      <c r="E115" s="543">
        <f>'тар см 12 мес 2021 '!E113</f>
        <v>21699.81</v>
      </c>
      <c r="F115" s="502"/>
      <c r="G115" s="496">
        <f>E115-C115</f>
        <v>458.61000000000058</v>
      </c>
      <c r="H115" s="334">
        <f>ROUND(E115/C115*100,1)-100</f>
        <v>2.2000000000000028</v>
      </c>
      <c r="I115" s="327">
        <v>25287.3</v>
      </c>
      <c r="J115" s="502">
        <f>'[23]тар см 8 мес 2021 '!J113+'[24]тар см Сентябрь 2021'!J113</f>
        <v>0</v>
      </c>
      <c r="K115" s="543">
        <f>'тар см 12 мес 2021 '!K113</f>
        <v>29720.76</v>
      </c>
      <c r="L115" s="502"/>
      <c r="M115" s="496">
        <f>K115-I115</f>
        <v>4433.4599999999991</v>
      </c>
      <c r="N115" s="334">
        <f>ROUND(K115/I115*100,1)-100</f>
        <v>17.5</v>
      </c>
      <c r="O115" s="327">
        <f>ROUND(0/5,1)</f>
        <v>0</v>
      </c>
      <c r="P115" s="327">
        <f>ROUND(1993/12,1)</f>
        <v>166.1</v>
      </c>
      <c r="Q115" s="327">
        <v>0</v>
      </c>
      <c r="R115" s="327">
        <f>ROUND(1993/12,1)</f>
        <v>166.1</v>
      </c>
      <c r="S115" s="483">
        <f>Q115-O115</f>
        <v>0</v>
      </c>
      <c r="T115" s="333" t="e">
        <f>ROUND(Q115/O115*100,1)-100</f>
        <v>#DIV/0!</v>
      </c>
      <c r="U115" s="327">
        <v>19981.7</v>
      </c>
      <c r="V115" s="502"/>
      <c r="W115" s="543">
        <f>'тар см 12 мес 2021 '!W113</f>
        <v>20543.89</v>
      </c>
      <c r="X115" s="502"/>
      <c r="Y115" s="496">
        <f>W115-U115</f>
        <v>562.18999999999869</v>
      </c>
      <c r="Z115" s="541">
        <f>ROUND(W115/U115*100,1)-100</f>
        <v>2.7999999999999972</v>
      </c>
      <c r="AA115" s="710"/>
      <c r="AB115" s="496"/>
      <c r="AC115" s="496"/>
      <c r="AD115" s="334"/>
      <c r="AE115" s="850"/>
      <c r="AF115" s="893"/>
      <c r="AG115" s="907"/>
      <c r="AH115" s="852"/>
      <c r="AI115" s="307"/>
      <c r="AJ115" s="473"/>
      <c r="AK115" s="935"/>
      <c r="AL115" s="935"/>
      <c r="AM115" s="935"/>
      <c r="AN115" s="935"/>
      <c r="AO115" s="935"/>
    </row>
    <row r="116" spans="1:41" s="424" customFormat="1" ht="27" customHeight="1" thickBot="1" x14ac:dyDescent="0.3">
      <c r="A116" s="504" t="s">
        <v>209</v>
      </c>
      <c r="B116" s="505" t="s">
        <v>210</v>
      </c>
      <c r="C116" s="506">
        <f>ROUND(C112/C115,2)</f>
        <v>83.55</v>
      </c>
      <c r="D116" s="507" t="e">
        <f>ROUND(D112/D115,2)</f>
        <v>#DIV/0!</v>
      </c>
      <c r="E116" s="507">
        <f>ROUND(E112/E115,2)</f>
        <v>80.03</v>
      </c>
      <c r="F116" s="507"/>
      <c r="G116" s="508"/>
      <c r="H116" s="509"/>
      <c r="I116" s="506">
        <f>ROUND(I112/I115,2)</f>
        <v>29.65</v>
      </c>
      <c r="J116" s="507" t="e">
        <f>ROUND(J112/J115,2)</f>
        <v>#DIV/0!</v>
      </c>
      <c r="K116" s="507">
        <f>ROUND(K112/K115,2)</f>
        <v>29.4</v>
      </c>
      <c r="L116" s="507"/>
      <c r="M116" s="507"/>
      <c r="N116" s="511"/>
      <c r="O116" s="510" t="e">
        <f>ROUND(O112/O115,2)</f>
        <v>#DIV/0!</v>
      </c>
      <c r="P116" s="510" t="e">
        <f>ROUND(P112/P115,2)</f>
        <v>#DIV/0!</v>
      </c>
      <c r="Q116" s="510"/>
      <c r="R116" s="507"/>
      <c r="S116" s="508"/>
      <c r="T116" s="693"/>
      <c r="U116" s="506">
        <f>ROUND(U112/U115,2)</f>
        <v>69.47</v>
      </c>
      <c r="V116" s="507" t="e">
        <f>ROUND(V112/V115,2)</f>
        <v>#DIV/0!</v>
      </c>
      <c r="W116" s="507">
        <f>ROUND(W112/W115,2)</f>
        <v>63.03</v>
      </c>
      <c r="X116" s="507"/>
      <c r="Y116" s="508"/>
      <c r="Z116" s="797"/>
      <c r="AA116" s="661"/>
      <c r="AB116" s="515"/>
      <c r="AC116" s="516"/>
      <c r="AD116" s="517"/>
      <c r="AE116" s="850"/>
      <c r="AF116" s="893"/>
      <c r="AG116" s="907"/>
      <c r="AH116" s="852"/>
      <c r="AI116" s="935"/>
      <c r="AJ116" s="307"/>
      <c r="AK116" s="935"/>
      <c r="AL116" s="935"/>
      <c r="AM116" s="935"/>
      <c r="AN116" s="935"/>
      <c r="AO116" s="935"/>
    </row>
    <row r="117" spans="1:41" s="424" customFormat="1" outlineLevel="1" x14ac:dyDescent="0.25">
      <c r="A117" s="518"/>
      <c r="B117" s="518"/>
      <c r="C117" s="519">
        <f>ROUNDUP(1148007.9/12,1)</f>
        <v>95667.400000000009</v>
      </c>
      <c r="D117" s="520"/>
      <c r="E117" s="519"/>
      <c r="F117" s="520"/>
      <c r="G117" s="521"/>
      <c r="H117" s="522"/>
      <c r="I117" s="519">
        <f>ROUND(552191.6/12,1)</f>
        <v>46016</v>
      </c>
      <c r="J117" s="519"/>
      <c r="K117" s="519"/>
      <c r="L117" s="520"/>
      <c r="M117" s="520"/>
      <c r="N117" s="523"/>
      <c r="O117" s="519">
        <f>ROUND(20936.9/5*1,1)</f>
        <v>4187.3999999999996</v>
      </c>
      <c r="P117" s="524"/>
      <c r="Q117" s="524"/>
      <c r="R117" s="520"/>
      <c r="S117" s="521"/>
      <c r="T117" s="524"/>
      <c r="U117" s="519">
        <f>ROUND(1059888.5/12,1)+0.1</f>
        <v>88324.1</v>
      </c>
      <c r="V117" s="519"/>
      <c r="W117" s="519"/>
      <c r="X117" s="520"/>
      <c r="Y117" s="521"/>
      <c r="Z117" s="525"/>
      <c r="AA117" s="519">
        <f>C117+I117+U117+O117</f>
        <v>234194.90000000002</v>
      </c>
      <c r="AB117" s="519"/>
      <c r="AC117" s="524"/>
      <c r="AD117" s="521"/>
      <c r="AE117" s="850"/>
      <c r="AF117" s="943"/>
      <c r="AG117" s="944"/>
      <c r="AH117" s="522"/>
      <c r="AI117" s="935"/>
      <c r="AJ117" s="935"/>
      <c r="AK117" s="935"/>
      <c r="AL117" s="935"/>
      <c r="AM117" s="935"/>
      <c r="AN117" s="935"/>
      <c r="AO117" s="935"/>
    </row>
    <row r="118" spans="1:41" s="424" customFormat="1" hidden="1" outlineLevel="1" x14ac:dyDescent="0.25">
      <c r="A118" s="518"/>
      <c r="B118" s="518"/>
      <c r="C118" s="519">
        <f>C117-C107</f>
        <v>-1561206.4883000003</v>
      </c>
      <c r="D118" s="520"/>
      <c r="E118" s="519"/>
      <c r="F118" s="520"/>
      <c r="G118" s="521"/>
      <c r="H118" s="522"/>
      <c r="I118" s="519" t="e">
        <f>I117-I107</f>
        <v>#REF!</v>
      </c>
      <c r="J118" s="519"/>
      <c r="K118" s="519"/>
      <c r="L118" s="520"/>
      <c r="M118" s="520"/>
      <c r="N118" s="523"/>
      <c r="O118" s="519">
        <f>O117-O107</f>
        <v>4187.3999999999996</v>
      </c>
      <c r="P118" s="524"/>
      <c r="Q118" s="524"/>
      <c r="R118" s="520"/>
      <c r="S118" s="521"/>
      <c r="T118" s="524"/>
      <c r="U118" s="519" t="e">
        <f>U117-U107</f>
        <v>#REF!</v>
      </c>
      <c r="V118" s="519"/>
      <c r="W118" s="519"/>
      <c r="X118" s="520"/>
      <c r="Y118" s="521"/>
      <c r="Z118" s="525"/>
      <c r="AA118" s="519" t="e">
        <f>AA117-AA107</f>
        <v>#REF!</v>
      </c>
      <c r="AB118" s="519"/>
      <c r="AC118" s="524"/>
      <c r="AD118" s="521"/>
      <c r="AE118" s="850"/>
      <c r="AF118" s="943"/>
      <c r="AG118" s="944"/>
      <c r="AH118" s="522"/>
      <c r="AI118" s="935"/>
      <c r="AJ118" s="935"/>
      <c r="AK118" s="935"/>
      <c r="AL118" s="935"/>
      <c r="AM118" s="935"/>
      <c r="AN118" s="935"/>
      <c r="AO118" s="935"/>
    </row>
    <row r="119" spans="1:41" s="424" customFormat="1" hidden="1" outlineLevel="1" x14ac:dyDescent="0.25">
      <c r="A119" s="518"/>
      <c r="B119" s="518"/>
      <c r="C119" s="519">
        <f>ROUND(325808.6/12,1)</f>
        <v>27150.7</v>
      </c>
      <c r="D119" s="520"/>
      <c r="E119" s="519"/>
      <c r="F119" s="520"/>
      <c r="G119" s="521"/>
      <c r="H119" s="522"/>
      <c r="I119" s="519">
        <f>ROUNDUP(77695.61/12,1)</f>
        <v>6474.7000000000007</v>
      </c>
      <c r="J119" s="519"/>
      <c r="K119" s="519"/>
      <c r="L119" s="520"/>
      <c r="M119" s="520"/>
      <c r="N119" s="523"/>
      <c r="O119" s="524">
        <v>0</v>
      </c>
      <c r="P119" s="524"/>
      <c r="Q119" s="524"/>
      <c r="R119" s="520"/>
      <c r="S119" s="521"/>
      <c r="T119" s="524"/>
      <c r="U119" s="519">
        <f>ROUND(97395.5/12,1)</f>
        <v>8116.3</v>
      </c>
      <c r="V119" s="519"/>
      <c r="W119" s="519"/>
      <c r="X119" s="520"/>
      <c r="Y119" s="521"/>
      <c r="Z119" s="525"/>
      <c r="AA119" s="519">
        <f>C119+I119+U119+O119</f>
        <v>41741.700000000004</v>
      </c>
      <c r="AB119" s="519"/>
      <c r="AC119" s="524"/>
      <c r="AD119" s="521"/>
      <c r="AE119" s="850"/>
      <c r="AF119" s="943"/>
      <c r="AG119" s="944"/>
      <c r="AH119" s="522"/>
      <c r="AI119" s="935"/>
      <c r="AJ119" s="935"/>
      <c r="AK119" s="935"/>
      <c r="AL119" s="935"/>
      <c r="AM119" s="935"/>
      <c r="AN119" s="935"/>
      <c r="AO119" s="935"/>
    </row>
    <row r="120" spans="1:41" s="424" customFormat="1" hidden="1" outlineLevel="1" x14ac:dyDescent="0.25">
      <c r="A120" s="518"/>
      <c r="B120" s="518"/>
      <c r="C120" s="519">
        <f>C119-C111</f>
        <v>-87660.6</v>
      </c>
      <c r="D120" s="520"/>
      <c r="E120" s="519"/>
      <c r="F120" s="520"/>
      <c r="G120" s="521"/>
      <c r="H120" s="522"/>
      <c r="I120" s="519">
        <f>I119-I111</f>
        <v>-7705.3999999999978</v>
      </c>
      <c r="J120" s="519"/>
      <c r="K120" s="519"/>
      <c r="L120" s="520"/>
      <c r="M120" s="520"/>
      <c r="N120" s="523"/>
      <c r="O120" s="524">
        <f>O119-O111</f>
        <v>0</v>
      </c>
      <c r="P120" s="524"/>
      <c r="Q120" s="524"/>
      <c r="R120" s="520"/>
      <c r="S120" s="521"/>
      <c r="T120" s="524"/>
      <c r="U120" s="519">
        <f>U119-U111</f>
        <v>-10620.600000000002</v>
      </c>
      <c r="V120" s="519"/>
      <c r="W120" s="519"/>
      <c r="X120" s="520"/>
      <c r="Y120" s="521"/>
      <c r="Z120" s="525"/>
      <c r="AA120" s="519">
        <f>AA119-AA111</f>
        <v>-105986.59999999998</v>
      </c>
      <c r="AB120" s="519"/>
      <c r="AC120" s="524"/>
      <c r="AD120" s="521"/>
      <c r="AE120" s="850"/>
      <c r="AF120" s="943"/>
      <c r="AG120" s="944"/>
      <c r="AH120" s="522"/>
      <c r="AI120" s="935"/>
      <c r="AJ120" s="935"/>
      <c r="AK120" s="935"/>
      <c r="AL120" s="935"/>
      <c r="AM120" s="935"/>
      <c r="AN120" s="308"/>
      <c r="AO120" s="935"/>
    </row>
    <row r="121" spans="1:41" s="424" customFormat="1" hidden="1" outlineLevel="1" x14ac:dyDescent="0.25">
      <c r="A121" s="518"/>
      <c r="B121" s="518"/>
      <c r="C121" s="519">
        <f>ROUNDUP(1473816.5/12,1)</f>
        <v>122818.1</v>
      </c>
      <c r="D121" s="520"/>
      <c r="E121" s="519"/>
      <c r="F121" s="520"/>
      <c r="G121" s="521"/>
      <c r="H121" s="522"/>
      <c r="I121" s="519">
        <f>ROUNDUP(629887.2/12,1)+0.1</f>
        <v>52490.7</v>
      </c>
      <c r="J121" s="519"/>
      <c r="K121" s="519"/>
      <c r="L121" s="520"/>
      <c r="M121" s="520"/>
      <c r="N121" s="523"/>
      <c r="O121" s="519">
        <f>ROUND(20936.9/5*1,1)</f>
        <v>4187.3999999999996</v>
      </c>
      <c r="P121" s="524"/>
      <c r="Q121" s="524"/>
      <c r="R121" s="520"/>
      <c r="S121" s="521"/>
      <c r="T121" s="524"/>
      <c r="U121" s="519">
        <f>ROUND(1157284/12,1)+0.1</f>
        <v>96440.400000000009</v>
      </c>
      <c r="V121" s="519"/>
      <c r="W121" s="519"/>
      <c r="X121" s="520"/>
      <c r="Y121" s="521"/>
      <c r="Z121" s="525"/>
      <c r="AA121" s="519">
        <f>C121+I121+U121+O121</f>
        <v>275936.60000000003</v>
      </c>
      <c r="AB121" s="519"/>
      <c r="AC121" s="524"/>
      <c r="AD121" s="521"/>
      <c r="AE121" s="850"/>
      <c r="AF121" s="943"/>
      <c r="AG121" s="944"/>
      <c r="AH121" s="522"/>
      <c r="AI121" s="935"/>
      <c r="AJ121" s="935"/>
      <c r="AK121" s="935"/>
      <c r="AL121" s="935"/>
      <c r="AM121" s="935"/>
      <c r="AN121" s="935"/>
      <c r="AO121" s="935"/>
    </row>
    <row r="122" spans="1:41" s="424" customFormat="1" hidden="1" outlineLevel="1" x14ac:dyDescent="0.25">
      <c r="A122" s="518"/>
      <c r="B122" s="231"/>
      <c r="C122" s="519">
        <f>C121-C112</f>
        <v>-1651943.7000000002</v>
      </c>
      <c r="D122" s="526"/>
      <c r="E122" s="519"/>
      <c r="F122" s="526"/>
      <c r="G122" s="527"/>
      <c r="H122" s="528" t="s">
        <v>5</v>
      </c>
      <c r="I122" s="519">
        <f>I121-I112</f>
        <v>-697279.70000000007</v>
      </c>
      <c r="J122" s="526"/>
      <c r="K122" s="519"/>
      <c r="L122" s="526"/>
      <c r="M122" s="526"/>
      <c r="N122" s="529"/>
      <c r="O122" s="519">
        <f>O121-O112</f>
        <v>4187.3999999999996</v>
      </c>
      <c r="P122" s="519"/>
      <c r="Q122" s="519"/>
      <c r="R122" s="526"/>
      <c r="S122" s="527"/>
      <c r="T122" s="519"/>
      <c r="U122" s="519">
        <f>U121-U112</f>
        <v>-1291746.1000000001</v>
      </c>
      <c r="V122" s="526"/>
      <c r="W122" s="519"/>
      <c r="X122" s="526"/>
      <c r="Y122" s="527"/>
      <c r="Z122" s="530"/>
      <c r="AA122" s="519" t="e">
        <f>AA121-AA112</f>
        <v>#REF!</v>
      </c>
      <c r="AB122" s="524"/>
      <c r="AC122" s="524"/>
      <c r="AD122" s="521"/>
      <c r="AE122" s="850"/>
      <c r="AF122" s="943"/>
      <c r="AG122" s="944"/>
      <c r="AH122" s="522"/>
      <c r="AI122" s="945"/>
      <c r="AJ122" s="935"/>
      <c r="AK122" s="935"/>
      <c r="AL122" s="935"/>
      <c r="AM122" s="935"/>
      <c r="AN122" s="935"/>
      <c r="AO122" s="308"/>
    </row>
    <row r="123" spans="1:41" s="424" customFormat="1" hidden="1" outlineLevel="1" x14ac:dyDescent="0.25">
      <c r="A123" s="518"/>
      <c r="B123" s="518"/>
      <c r="C123" s="519"/>
      <c r="D123" s="520"/>
      <c r="E123" s="519"/>
      <c r="F123" s="520"/>
      <c r="G123" s="521"/>
      <c r="H123" s="522"/>
      <c r="I123" s="519"/>
      <c r="J123" s="519"/>
      <c r="K123" s="519"/>
      <c r="L123" s="520"/>
      <c r="M123" s="520"/>
      <c r="N123" s="523"/>
      <c r="O123" s="519"/>
      <c r="P123" s="524"/>
      <c r="Q123" s="524"/>
      <c r="R123" s="520"/>
      <c r="S123" s="521"/>
      <c r="T123" s="524"/>
      <c r="U123" s="519"/>
      <c r="V123" s="519"/>
      <c r="W123" s="519"/>
      <c r="X123" s="520"/>
      <c r="Y123" s="521"/>
      <c r="Z123" s="525"/>
      <c r="AA123" s="519"/>
      <c r="AB123" s="519"/>
      <c r="AC123" s="524"/>
      <c r="AD123" s="521"/>
      <c r="AE123" s="850"/>
      <c r="AF123" s="943"/>
      <c r="AG123" s="944"/>
      <c r="AH123" s="522"/>
      <c r="AI123" s="935"/>
      <c r="AJ123" s="935"/>
      <c r="AK123" s="935"/>
      <c r="AL123" s="935"/>
      <c r="AM123" s="935"/>
      <c r="AN123" s="935"/>
      <c r="AO123" s="935"/>
    </row>
    <row r="124" spans="1:41" s="424" customFormat="1" hidden="1" outlineLevel="1" x14ac:dyDescent="0.25">
      <c r="A124" s="518"/>
      <c r="B124" s="518"/>
      <c r="C124" s="519"/>
      <c r="D124" s="520"/>
      <c r="E124" s="519"/>
      <c r="F124" s="520"/>
      <c r="G124" s="521"/>
      <c r="H124" s="522"/>
      <c r="I124" s="519"/>
      <c r="J124" s="519"/>
      <c r="K124" s="519"/>
      <c r="L124" s="520"/>
      <c r="M124" s="520"/>
      <c r="N124" s="523"/>
      <c r="O124" s="519"/>
      <c r="P124" s="524"/>
      <c r="Q124" s="524"/>
      <c r="R124" s="520"/>
      <c r="S124" s="521"/>
      <c r="T124" s="524"/>
      <c r="U124" s="519"/>
      <c r="V124" s="519"/>
      <c r="W124" s="519"/>
      <c r="X124" s="520"/>
      <c r="Y124" s="521"/>
      <c r="Z124" s="525"/>
      <c r="AA124" s="519"/>
      <c r="AB124" s="519"/>
      <c r="AC124" s="524"/>
      <c r="AD124" s="521"/>
      <c r="AE124" s="850"/>
      <c r="AF124" s="943"/>
      <c r="AG124" s="944"/>
      <c r="AH124" s="522"/>
      <c r="AI124" s="935"/>
      <c r="AJ124" s="935"/>
      <c r="AK124" s="935"/>
      <c r="AL124" s="935"/>
      <c r="AM124" s="935"/>
      <c r="AN124" s="935"/>
      <c r="AO124" s="935"/>
    </row>
    <row r="125" spans="1:41" s="424" customFormat="1" hidden="1" outlineLevel="1" x14ac:dyDescent="0.25">
      <c r="A125" s="518"/>
      <c r="B125" s="518"/>
      <c r="C125" s="519"/>
      <c r="D125" s="520"/>
      <c r="E125" s="519"/>
      <c r="F125" s="520"/>
      <c r="G125" s="521"/>
      <c r="H125" s="522"/>
      <c r="I125" s="519"/>
      <c r="J125" s="519"/>
      <c r="K125" s="519"/>
      <c r="L125" s="520"/>
      <c r="M125" s="520"/>
      <c r="N125" s="523"/>
      <c r="O125" s="524"/>
      <c r="P125" s="524"/>
      <c r="Q125" s="524"/>
      <c r="R125" s="520"/>
      <c r="S125" s="521"/>
      <c r="T125" s="524"/>
      <c r="U125" s="519"/>
      <c r="V125" s="519"/>
      <c r="W125" s="519"/>
      <c r="X125" s="520"/>
      <c r="Y125" s="521"/>
      <c r="Z125" s="525"/>
      <c r="AA125" s="519"/>
      <c r="AB125" s="519"/>
      <c r="AC125" s="524"/>
      <c r="AD125" s="521"/>
      <c r="AE125" s="850"/>
      <c r="AF125" s="943"/>
      <c r="AG125" s="944"/>
      <c r="AH125" s="522"/>
      <c r="AI125" s="935"/>
      <c r="AJ125" s="935"/>
      <c r="AK125" s="935"/>
      <c r="AL125" s="935"/>
      <c r="AM125" s="935"/>
      <c r="AN125" s="935"/>
      <c r="AO125" s="935"/>
    </row>
    <row r="126" spans="1:41" s="424" customFormat="1" hidden="1" x14ac:dyDescent="0.25">
      <c r="A126" s="518"/>
      <c r="B126" s="518"/>
      <c r="C126" s="519"/>
      <c r="D126" s="520"/>
      <c r="E126" s="519"/>
      <c r="F126" s="520"/>
      <c r="G126" s="521"/>
      <c r="H126" s="522"/>
      <c r="I126" s="519"/>
      <c r="J126" s="519"/>
      <c r="K126" s="519"/>
      <c r="L126" s="520"/>
      <c r="M126" s="520"/>
      <c r="N126" s="523"/>
      <c r="O126" s="524"/>
      <c r="P126" s="524"/>
      <c r="Q126" s="524"/>
      <c r="R126" s="520"/>
      <c r="S126" s="521"/>
      <c r="T126" s="524"/>
      <c r="U126" s="519"/>
      <c r="V126" s="519"/>
      <c r="W126" s="519"/>
      <c r="X126" s="520"/>
      <c r="Y126" s="521"/>
      <c r="Z126" s="525"/>
      <c r="AA126" s="519"/>
      <c r="AB126" s="519"/>
      <c r="AC126" s="524"/>
      <c r="AD126" s="521"/>
      <c r="AE126" s="850"/>
      <c r="AF126" s="943"/>
      <c r="AG126" s="944"/>
      <c r="AH126" s="522"/>
      <c r="AI126" s="935"/>
      <c r="AJ126" s="935"/>
      <c r="AK126" s="935"/>
      <c r="AL126" s="935"/>
      <c r="AM126" s="935"/>
      <c r="AN126" s="935"/>
      <c r="AO126" s="935"/>
    </row>
    <row r="127" spans="1:41" s="424" customFormat="1" hidden="1" x14ac:dyDescent="0.25">
      <c r="A127" s="518"/>
      <c r="B127" s="518"/>
      <c r="C127" s="519"/>
      <c r="D127" s="520"/>
      <c r="E127" s="519"/>
      <c r="F127" s="520"/>
      <c r="G127" s="521"/>
      <c r="H127" s="522"/>
      <c r="I127" s="519"/>
      <c r="J127" s="519"/>
      <c r="K127" s="519"/>
      <c r="L127" s="520"/>
      <c r="M127" s="520"/>
      <c r="N127" s="523"/>
      <c r="O127" s="519"/>
      <c r="P127" s="524"/>
      <c r="Q127" s="524"/>
      <c r="R127" s="520"/>
      <c r="S127" s="521"/>
      <c r="T127" s="524"/>
      <c r="U127" s="519"/>
      <c r="V127" s="519"/>
      <c r="W127" s="519"/>
      <c r="X127" s="520"/>
      <c r="Y127" s="521"/>
      <c r="Z127" s="525"/>
      <c r="AA127" s="519"/>
      <c r="AB127" s="519"/>
      <c r="AC127" s="524"/>
      <c r="AD127" s="521"/>
      <c r="AE127" s="850"/>
      <c r="AF127" s="943"/>
      <c r="AG127" s="944"/>
      <c r="AH127" s="522"/>
      <c r="AI127" s="935"/>
      <c r="AJ127" s="935"/>
      <c r="AK127" s="935"/>
      <c r="AL127" s="935"/>
      <c r="AM127" s="935"/>
      <c r="AN127" s="935"/>
      <c r="AO127" s="935"/>
    </row>
    <row r="128" spans="1:41" s="424" customFormat="1" ht="18" hidden="1" x14ac:dyDescent="0.25">
      <c r="A128" s="518"/>
      <c r="B128" s="518"/>
      <c r="C128" s="539" t="s">
        <v>220</v>
      </c>
      <c r="D128" s="533"/>
      <c r="E128" s="532"/>
      <c r="F128" s="533"/>
      <c r="G128" s="534"/>
      <c r="H128" s="535"/>
      <c r="I128" s="532"/>
      <c r="J128" s="533"/>
      <c r="K128" s="532"/>
      <c r="L128" s="533"/>
      <c r="M128" s="533"/>
      <c r="N128" s="536"/>
      <c r="O128" s="532"/>
      <c r="P128" s="532"/>
      <c r="Q128" s="532"/>
      <c r="R128" s="533"/>
      <c r="S128" s="534"/>
      <c r="T128" s="534"/>
      <c r="U128" s="238"/>
      <c r="V128" s="533"/>
      <c r="W128" s="532"/>
      <c r="X128" s="237"/>
      <c r="Y128" s="539" t="s">
        <v>221</v>
      </c>
      <c r="Z128" s="65"/>
      <c r="AA128" s="238"/>
      <c r="AB128" s="524"/>
      <c r="AC128" s="524"/>
      <c r="AD128" s="521"/>
      <c r="AE128" s="850"/>
      <c r="AF128" s="943"/>
      <c r="AG128" s="944"/>
      <c r="AH128" s="522"/>
      <c r="AI128" s="935"/>
      <c r="AJ128" s="935"/>
      <c r="AK128" s="935"/>
      <c r="AL128" s="935"/>
      <c r="AM128" s="935"/>
      <c r="AN128" s="308"/>
      <c r="AO128" s="308"/>
    </row>
    <row r="129" spans="1:41" s="424" customFormat="1" hidden="1" x14ac:dyDescent="0.25">
      <c r="A129" s="518"/>
      <c r="B129" s="518"/>
      <c r="C129" s="532"/>
      <c r="D129" s="533"/>
      <c r="E129" s="532"/>
      <c r="F129" s="533"/>
      <c r="G129" s="534"/>
      <c r="H129" s="535"/>
      <c r="I129" s="532"/>
      <c r="J129" s="533"/>
      <c r="K129" s="532"/>
      <c r="L129" s="533"/>
      <c r="M129" s="533"/>
      <c r="N129" s="536"/>
      <c r="O129" s="532"/>
      <c r="P129" s="532"/>
      <c r="Q129" s="532"/>
      <c r="R129" s="533"/>
      <c r="S129" s="534"/>
      <c r="T129" s="534"/>
      <c r="U129" s="238"/>
      <c r="V129" s="533"/>
      <c r="W129" s="532"/>
      <c r="X129" s="237"/>
      <c r="Y129" s="532"/>
      <c r="Z129" s="65"/>
      <c r="AA129" s="238"/>
      <c r="AB129" s="524"/>
      <c r="AC129" s="524"/>
      <c r="AD129" s="521"/>
      <c r="AE129" s="850"/>
      <c r="AF129" s="943"/>
      <c r="AG129" s="944"/>
      <c r="AH129" s="522"/>
      <c r="AI129" s="935"/>
      <c r="AJ129" s="935"/>
      <c r="AK129" s="935"/>
      <c r="AL129" s="935"/>
      <c r="AM129" s="935"/>
      <c r="AN129" s="308"/>
      <c r="AO129" s="308"/>
    </row>
    <row r="130" spans="1:41" ht="18" hidden="1" x14ac:dyDescent="0.25">
      <c r="A130" s="231"/>
      <c r="B130" s="231"/>
      <c r="C130" s="539" t="s">
        <v>242</v>
      </c>
      <c r="D130" s="533"/>
      <c r="E130" s="532"/>
      <c r="F130" s="533"/>
      <c r="G130" s="534"/>
      <c r="H130" s="535"/>
      <c r="I130" s="532"/>
      <c r="J130" s="533"/>
      <c r="K130" s="532"/>
      <c r="L130" s="533"/>
      <c r="M130" s="533"/>
      <c r="N130" s="536"/>
      <c r="O130" s="532"/>
      <c r="P130" s="532"/>
      <c r="Q130" s="532"/>
      <c r="R130" s="533"/>
      <c r="S130" s="534"/>
      <c r="T130" s="534"/>
      <c r="U130" s="238"/>
      <c r="V130" s="533"/>
      <c r="W130" s="532"/>
      <c r="X130" s="237"/>
      <c r="Y130" s="539" t="s">
        <v>250</v>
      </c>
      <c r="Z130" s="65"/>
      <c r="AA130" s="238"/>
      <c r="AB130" s="238"/>
      <c r="AC130" s="238"/>
      <c r="AD130" s="239"/>
      <c r="AE130" s="246"/>
      <c r="AF130" s="943"/>
      <c r="AG130" s="944"/>
      <c r="AH130" s="246"/>
      <c r="AI130" s="308"/>
      <c r="AJ130" s="308"/>
      <c r="AK130" s="308"/>
      <c r="AL130" s="308"/>
      <c r="AM130" s="308"/>
      <c r="AN130" s="308"/>
      <c r="AO130" s="308"/>
    </row>
    <row r="131" spans="1:41" hidden="1" x14ac:dyDescent="0.25">
      <c r="A131" s="231"/>
      <c r="B131" s="231"/>
      <c r="C131" s="532"/>
      <c r="D131" s="533"/>
      <c r="E131" s="532"/>
      <c r="F131" s="533"/>
      <c r="G131" s="534"/>
      <c r="H131" s="535"/>
      <c r="I131" s="532"/>
      <c r="J131" s="533"/>
      <c r="K131" s="532"/>
      <c r="L131" s="533"/>
      <c r="M131" s="533"/>
      <c r="N131" s="536"/>
      <c r="O131" s="532"/>
      <c r="P131" s="532"/>
      <c r="Q131" s="532"/>
      <c r="R131" s="533"/>
      <c r="S131" s="534"/>
      <c r="T131" s="534"/>
      <c r="U131" s="238"/>
      <c r="V131" s="533"/>
      <c r="W131" s="532"/>
      <c r="X131" s="237"/>
      <c r="Y131" s="532"/>
      <c r="Z131" s="65"/>
      <c r="AA131" s="238"/>
      <c r="AB131" s="238"/>
      <c r="AC131" s="238"/>
      <c r="AD131" s="239"/>
      <c r="AE131" s="246"/>
      <c r="AF131" s="943"/>
      <c r="AG131" s="944"/>
      <c r="AH131" s="246"/>
      <c r="AI131" s="308"/>
      <c r="AJ131" s="308"/>
      <c r="AK131" s="308"/>
      <c r="AL131" s="308"/>
      <c r="AM131" s="308"/>
      <c r="AN131" s="308"/>
      <c r="AO131" s="308"/>
    </row>
    <row r="132" spans="1:41" s="240" customFormat="1" ht="18" hidden="1" x14ac:dyDescent="0.25">
      <c r="A132" s="231"/>
      <c r="B132" s="231"/>
      <c r="C132" s="539" t="s">
        <v>211</v>
      </c>
      <c r="D132" s="533"/>
      <c r="E132" s="532"/>
      <c r="F132" s="533"/>
      <c r="G132" s="534"/>
      <c r="H132" s="535"/>
      <c r="I132" s="532"/>
      <c r="J132" s="533"/>
      <c r="K132" s="532"/>
      <c r="L132" s="533"/>
      <c r="M132" s="533"/>
      <c r="N132" s="536"/>
      <c r="O132" s="532"/>
      <c r="P132" s="532"/>
      <c r="Q132" s="532"/>
      <c r="R132" s="533"/>
      <c r="S132" s="534"/>
      <c r="T132" s="534"/>
      <c r="U132" s="238"/>
      <c r="V132" s="533"/>
      <c r="W132" s="532"/>
      <c r="X132" s="237"/>
      <c r="Y132" s="539" t="s">
        <v>255</v>
      </c>
      <c r="Z132" s="65"/>
      <c r="AA132" s="238"/>
      <c r="AB132" s="238"/>
      <c r="AC132" s="238"/>
      <c r="AD132" s="239"/>
      <c r="AE132" s="246"/>
      <c r="AF132" s="943"/>
      <c r="AG132" s="944"/>
      <c r="AH132" s="246"/>
      <c r="AI132" s="308"/>
      <c r="AJ132" s="308"/>
      <c r="AK132" s="308"/>
      <c r="AL132" s="308"/>
      <c r="AM132" s="308"/>
      <c r="AN132" s="308"/>
      <c r="AO132" s="308"/>
    </row>
    <row r="133" spans="1:41" hidden="1" x14ac:dyDescent="0.25">
      <c r="B133" t="s">
        <v>222</v>
      </c>
      <c r="AF133" s="979"/>
      <c r="AG133" s="980"/>
    </row>
    <row r="134" spans="1:41" hidden="1" x14ac:dyDescent="0.25">
      <c r="AF134" s="979"/>
      <c r="AG134" s="980"/>
    </row>
    <row r="135" spans="1:41" hidden="1" x14ac:dyDescent="0.25">
      <c r="AF135" s="979"/>
      <c r="AG135" s="980"/>
    </row>
    <row r="136" spans="1:41" hidden="1" x14ac:dyDescent="0.25">
      <c r="AF136" s="979"/>
      <c r="AG136" s="980"/>
    </row>
    <row r="137" spans="1:41" hidden="1" x14ac:dyDescent="0.25">
      <c r="AF137" s="979"/>
      <c r="AG137" s="980"/>
    </row>
    <row r="138" spans="1:41" hidden="1" x14ac:dyDescent="0.25">
      <c r="AF138" s="979"/>
      <c r="AG138" s="980"/>
    </row>
    <row r="139" spans="1:41" hidden="1" x14ac:dyDescent="0.25">
      <c r="AF139" s="979"/>
      <c r="AG139" s="980"/>
    </row>
    <row r="140" spans="1:41" hidden="1" x14ac:dyDescent="0.25">
      <c r="AF140" s="979"/>
      <c r="AG140" s="980"/>
    </row>
    <row r="141" spans="1:41" hidden="1" x14ac:dyDescent="0.25">
      <c r="AF141" s="979"/>
      <c r="AG141" s="980"/>
    </row>
    <row r="142" spans="1:41" hidden="1" x14ac:dyDescent="0.25">
      <c r="AF142" s="979"/>
      <c r="AG142" s="980"/>
    </row>
    <row r="143" spans="1:41" hidden="1" x14ac:dyDescent="0.25">
      <c r="AF143" s="979"/>
      <c r="AG143" s="980"/>
    </row>
    <row r="144" spans="1:41" hidden="1" x14ac:dyDescent="0.25">
      <c r="AF144" s="979"/>
      <c r="AG144" s="980"/>
    </row>
    <row r="145" spans="12:33" hidden="1" x14ac:dyDescent="0.25">
      <c r="AF145" s="979"/>
      <c r="AG145" s="980"/>
    </row>
    <row r="146" spans="12:33" hidden="1" x14ac:dyDescent="0.25">
      <c r="AF146" s="979"/>
      <c r="AG146" s="980"/>
    </row>
    <row r="147" spans="12:33" hidden="1" x14ac:dyDescent="0.25">
      <c r="AF147" s="979"/>
      <c r="AG147" s="980"/>
    </row>
    <row r="148" spans="12:33" hidden="1" x14ac:dyDescent="0.25">
      <c r="AF148" s="979"/>
      <c r="AG148" s="980"/>
    </row>
    <row r="149" spans="12:33" hidden="1" x14ac:dyDescent="0.25">
      <c r="AF149" s="979"/>
      <c r="AG149" s="980"/>
    </row>
    <row r="150" spans="12:33" hidden="1" x14ac:dyDescent="0.25">
      <c r="AF150" s="979"/>
      <c r="AG150" s="980"/>
    </row>
    <row r="151" spans="12:33" hidden="1" x14ac:dyDescent="0.25">
      <c r="AF151" s="979"/>
      <c r="AG151" s="980"/>
    </row>
    <row r="152" spans="12:33" hidden="1" x14ac:dyDescent="0.25">
      <c r="AF152" s="979"/>
      <c r="AG152" s="980"/>
    </row>
    <row r="154" spans="12:33" x14ac:dyDescent="0.25">
      <c r="AA154" s="1008">
        <v>3912718.6406666702</v>
      </c>
      <c r="AB154" s="1008">
        <v>3905391.1273299996</v>
      </c>
      <c r="AC154" s="232">
        <v>-7327.5133366673253</v>
      </c>
    </row>
    <row r="155" spans="12:33" x14ac:dyDescent="0.25">
      <c r="AA155" s="1008" t="e">
        <f>AA154-AA112</f>
        <v>#REF!</v>
      </c>
      <c r="AB155" s="1008">
        <f t="shared" ref="AB155:AC155" si="60">AB154-AB112</f>
        <v>0</v>
      </c>
      <c r="AC155" s="1008" t="e">
        <f t="shared" si="60"/>
        <v>#REF!</v>
      </c>
    </row>
    <row r="157" spans="12:33" x14ac:dyDescent="0.25">
      <c r="AA157" s="1041">
        <f>AA111</f>
        <v>147728.29999999999</v>
      </c>
      <c r="AB157" s="1041">
        <f t="shared" ref="AB157:AC157" si="61">AB111</f>
        <v>150530.07702999969</v>
      </c>
      <c r="AC157" s="1041">
        <f t="shared" si="61"/>
        <v>2801.7770299997064</v>
      </c>
    </row>
    <row r="158" spans="12:33" x14ac:dyDescent="0.25">
      <c r="AC158">
        <v>18000</v>
      </c>
      <c r="AD158" t="s">
        <v>269</v>
      </c>
    </row>
    <row r="159" spans="12:33" x14ac:dyDescent="0.25">
      <c r="AC159" s="1040">
        <v>57500</v>
      </c>
      <c r="AD159" t="s">
        <v>270</v>
      </c>
    </row>
    <row r="160" spans="12:33" x14ac:dyDescent="0.25">
      <c r="L160">
        <v>9259</v>
      </c>
      <c r="AA160">
        <v>147728.29999999999</v>
      </c>
      <c r="AB160">
        <f>205669.63533-57500</f>
        <v>148169.63532999999</v>
      </c>
      <c r="AC160" s="1040">
        <f>AC157-AC159</f>
        <v>-54698.222970000294</v>
      </c>
      <c r="AD160" s="1083">
        <f>AC160/AA160</f>
        <v>-0.37026231920356695</v>
      </c>
    </row>
    <row r="163" spans="27:27" x14ac:dyDescent="0.25">
      <c r="AA163">
        <v>57400</v>
      </c>
    </row>
    <row r="164" spans="27:27" x14ac:dyDescent="0.25">
      <c r="AA164" t="s">
        <v>270</v>
      </c>
    </row>
  </sheetData>
  <sheetProtection selectLockedCells="1" selectUnlockedCells="1"/>
  <mergeCells count="25">
    <mergeCell ref="AE5:AE7"/>
    <mergeCell ref="AF5:AF7"/>
    <mergeCell ref="C6:D7"/>
    <mergeCell ref="E6:F7"/>
    <mergeCell ref="G6:H7"/>
    <mergeCell ref="I6:J7"/>
    <mergeCell ref="K6:K7"/>
    <mergeCell ref="M6:N7"/>
    <mergeCell ref="O6:T6"/>
    <mergeCell ref="U6:V7"/>
    <mergeCell ref="AB6:AB7"/>
    <mergeCell ref="AC6:AD7"/>
    <mergeCell ref="O7:P7"/>
    <mergeCell ref="Q7:R7"/>
    <mergeCell ref="S7:T7"/>
    <mergeCell ref="A3:AD3"/>
    <mergeCell ref="A5:A8"/>
    <mergeCell ref="B5:B8"/>
    <mergeCell ref="C5:H5"/>
    <mergeCell ref="I5:T5"/>
    <mergeCell ref="U5:Z5"/>
    <mergeCell ref="AA5:AD5"/>
    <mergeCell ref="W6:X7"/>
    <mergeCell ref="Y6:Z7"/>
    <mergeCell ref="AA6:AA7"/>
  </mergeCells>
  <pageMargins left="0.39370078740157483" right="0" top="0.19685039370078741" bottom="0.19685039370078741" header="0.39370078740157483" footer="0.31496062992125984"/>
  <pageSetup paperSize="9" scale="58" fitToHeight="4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>
      <selection activeCell="B21" sqref="B21"/>
    </sheetView>
  </sheetViews>
  <sheetFormatPr defaultRowHeight="15" x14ac:dyDescent="0.25"/>
  <sheetData>
    <row r="1" spans="2:2" x14ac:dyDescent="0.25">
      <c r="B1">
        <v>60000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31"/>
  <sheetViews>
    <sheetView view="pageBreakPreview" zoomScale="70" zoomScaleNormal="90" zoomScaleSheetLayoutView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B11" sqref="AB11"/>
    </sheetView>
  </sheetViews>
  <sheetFormatPr defaultColWidth="5.42578125" defaultRowHeight="15" x14ac:dyDescent="0.25"/>
  <cols>
    <col min="1" max="1" width="5.42578125" customWidth="1"/>
    <col min="2" max="2" width="31" customWidth="1"/>
    <col min="3" max="3" width="13.85546875" customWidth="1"/>
    <col min="4" max="4" width="8.85546875" hidden="1" customWidth="1"/>
    <col min="5" max="5" width="14.28515625" customWidth="1"/>
    <col min="6" max="6" width="2.42578125" hidden="1" customWidth="1"/>
    <col min="7" max="7" width="12.5703125" customWidth="1"/>
    <col min="8" max="8" width="10.5703125" customWidth="1"/>
    <col min="9" max="9" width="11" customWidth="1"/>
    <col min="10" max="10" width="9" hidden="1" customWidth="1"/>
    <col min="11" max="11" width="14" customWidth="1"/>
    <col min="12" max="12" width="2" hidden="1" customWidth="1"/>
    <col min="13" max="13" width="10.7109375" customWidth="1"/>
    <col min="14" max="14" width="9.42578125" bestFit="1" customWidth="1"/>
    <col min="15" max="15" width="11" hidden="1" customWidth="1"/>
    <col min="16" max="16" width="1.5703125" hidden="1" customWidth="1"/>
    <col min="17" max="17" width="8.5703125" hidden="1" customWidth="1"/>
    <col min="18" max="18" width="0.85546875" hidden="1" customWidth="1"/>
    <col min="19" max="19" width="9.42578125" hidden="1" customWidth="1"/>
    <col min="20" max="20" width="9" hidden="1" customWidth="1"/>
    <col min="21" max="21" width="13.42578125" customWidth="1"/>
    <col min="22" max="22" width="3.42578125" hidden="1" customWidth="1"/>
    <col min="23" max="23" width="13.7109375" customWidth="1"/>
    <col min="24" max="24" width="5.42578125" hidden="1" customWidth="1"/>
    <col min="25" max="25" width="10.85546875" customWidth="1"/>
    <col min="26" max="26" width="10.28515625" customWidth="1"/>
    <col min="27" max="27" width="16.140625" customWidth="1"/>
    <col min="28" max="28" width="15.140625" customWidth="1"/>
    <col min="29" max="29" width="12.140625" customWidth="1"/>
    <col min="30" max="30" width="17.5703125" customWidth="1"/>
    <col min="31" max="31" width="17.7109375" customWidth="1"/>
    <col min="32" max="32" width="8.85546875" customWidth="1"/>
    <col min="33" max="33" width="5.42578125" customWidth="1"/>
    <col min="34" max="34" width="0.42578125" customWidth="1"/>
    <col min="36" max="36" width="12.28515625" bestFit="1" customWidth="1"/>
    <col min="37" max="37" width="11.140625" customWidth="1"/>
  </cols>
  <sheetData>
    <row r="1" spans="1:53" ht="12" hidden="1" customHeight="1" x14ac:dyDescent="0.25">
      <c r="A1" s="231"/>
      <c r="B1" s="231"/>
      <c r="C1" s="232"/>
      <c r="D1" s="233"/>
      <c r="E1" s="232">
        <v>0.9</v>
      </c>
      <c r="F1" s="233"/>
      <c r="G1" s="234"/>
      <c r="H1" s="235"/>
      <c r="I1" s="232"/>
      <c r="J1" s="233"/>
      <c r="K1" s="232"/>
      <c r="L1" s="233"/>
      <c r="M1" s="233"/>
      <c r="N1" s="236"/>
      <c r="O1" s="232"/>
      <c r="P1" s="232"/>
      <c r="Q1" s="232"/>
      <c r="R1" s="233"/>
      <c r="S1" s="234"/>
      <c r="T1" s="232"/>
      <c r="U1" s="232"/>
      <c r="V1" s="237"/>
      <c r="W1" s="238"/>
      <c r="X1" s="237"/>
      <c r="Y1" s="239"/>
      <c r="Z1" s="65"/>
      <c r="AA1" s="238"/>
      <c r="AB1" s="238"/>
      <c r="AC1" s="238"/>
      <c r="AD1" s="239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</row>
    <row r="2" spans="1:53" ht="24" customHeight="1" x14ac:dyDescent="0.3">
      <c r="A2" s="231"/>
      <c r="B2" s="241"/>
      <c r="C2" s="538" t="s">
        <v>260</v>
      </c>
      <c r="D2" s="233"/>
      <c r="E2" s="232"/>
      <c r="F2" s="233"/>
      <c r="G2" s="234"/>
      <c r="H2" s="235"/>
      <c r="I2" s="232"/>
      <c r="J2" s="233"/>
      <c r="K2" s="243"/>
      <c r="L2" s="233"/>
      <c r="M2" s="233"/>
      <c r="N2" s="236"/>
      <c r="O2" s="232"/>
      <c r="P2" s="232"/>
      <c r="Q2" s="232"/>
      <c r="R2" s="233"/>
      <c r="S2" s="234"/>
      <c r="T2" s="232"/>
      <c r="U2" s="232"/>
      <c r="V2" s="237"/>
      <c r="W2" s="238"/>
      <c r="X2" s="237"/>
      <c r="Y2" s="239"/>
      <c r="Z2" s="65"/>
      <c r="AA2" s="101"/>
      <c r="AB2" s="244"/>
      <c r="AC2" s="238"/>
      <c r="AD2" s="239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</row>
    <row r="3" spans="1:53" ht="21" customHeight="1" x14ac:dyDescent="0.25">
      <c r="A3" s="231"/>
      <c r="B3" s="241"/>
      <c r="C3" s="242"/>
      <c r="D3" s="233"/>
      <c r="E3" s="232"/>
      <c r="F3" s="233"/>
      <c r="G3" s="234"/>
      <c r="H3" s="235"/>
      <c r="I3" s="232"/>
      <c r="J3" s="233"/>
      <c r="K3" s="243"/>
      <c r="L3" s="233"/>
      <c r="M3" s="233"/>
      <c r="N3" s="236"/>
      <c r="O3" s="232"/>
      <c r="P3" s="232"/>
      <c r="Q3" s="232"/>
      <c r="R3" s="233"/>
      <c r="S3" s="218"/>
      <c r="T3" s="218"/>
      <c r="U3" s="218"/>
      <c r="V3" s="237"/>
      <c r="W3" s="238"/>
      <c r="X3" s="65"/>
      <c r="Y3" s="238"/>
      <c r="Z3" s="238"/>
      <c r="AA3" s="238"/>
      <c r="AB3" s="238"/>
      <c r="AC3" s="238"/>
      <c r="AD3" s="239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</row>
    <row r="4" spans="1:53" ht="15.75" customHeight="1" thickBot="1" x14ac:dyDescent="0.3">
      <c r="A4" s="231"/>
      <c r="B4" s="245" t="s">
        <v>239</v>
      </c>
      <c r="C4" s="238"/>
      <c r="D4" s="237"/>
      <c r="E4" s="238"/>
      <c r="F4" s="237"/>
      <c r="G4" s="239"/>
      <c r="H4" s="246"/>
      <c r="I4" s="238"/>
      <c r="J4" s="237"/>
      <c r="K4" s="238"/>
      <c r="L4" s="237"/>
      <c r="M4" s="237"/>
      <c r="N4" s="247"/>
      <c r="O4" s="238"/>
      <c r="P4" s="238"/>
      <c r="Q4" s="238"/>
      <c r="R4" s="237"/>
      <c r="S4" s="238"/>
      <c r="T4" s="238"/>
      <c r="U4" s="238"/>
      <c r="V4" s="237"/>
      <c r="W4" s="238"/>
      <c r="X4" s="237"/>
      <c r="Y4" s="238"/>
      <c r="Z4" s="65"/>
      <c r="AA4" s="238"/>
      <c r="AB4" s="238"/>
      <c r="AC4" s="238"/>
      <c r="AD4" s="239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</row>
    <row r="5" spans="1:53" ht="44.25" customHeight="1" x14ac:dyDescent="0.25">
      <c r="A5" s="1415" t="s">
        <v>161</v>
      </c>
      <c r="B5" s="1417" t="s">
        <v>162</v>
      </c>
      <c r="C5" s="1420" t="s">
        <v>163</v>
      </c>
      <c r="D5" s="1421"/>
      <c r="E5" s="1421"/>
      <c r="F5" s="1421"/>
      <c r="G5" s="1421"/>
      <c r="H5" s="1422"/>
      <c r="I5" s="1423" t="s">
        <v>164</v>
      </c>
      <c r="J5" s="1423"/>
      <c r="K5" s="1423"/>
      <c r="L5" s="1423"/>
      <c r="M5" s="1423"/>
      <c r="N5" s="1423"/>
      <c r="O5" s="1423"/>
      <c r="P5" s="1423"/>
      <c r="Q5" s="1423"/>
      <c r="R5" s="1423"/>
      <c r="S5" s="1423"/>
      <c r="T5" s="1423"/>
      <c r="U5" s="1406" t="s">
        <v>165</v>
      </c>
      <c r="V5" s="1414"/>
      <c r="W5" s="1414"/>
      <c r="X5" s="1414"/>
      <c r="Y5" s="1414"/>
      <c r="Z5" s="1465"/>
      <c r="AA5" s="1414" t="s">
        <v>166</v>
      </c>
      <c r="AB5" s="1407"/>
      <c r="AC5" s="1407"/>
      <c r="AD5" s="1408"/>
      <c r="AE5" s="1390"/>
      <c r="AF5" s="240"/>
      <c r="AG5" s="240"/>
      <c r="AH5" s="240"/>
      <c r="AI5" s="240"/>
      <c r="AJ5" s="248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</row>
    <row r="6" spans="1:53" ht="20.25" customHeight="1" x14ac:dyDescent="0.25">
      <c r="A6" s="1416"/>
      <c r="B6" s="1418"/>
      <c r="C6" s="1424" t="s">
        <v>167</v>
      </c>
      <c r="D6" s="1425"/>
      <c r="E6" s="1425" t="s">
        <v>168</v>
      </c>
      <c r="F6" s="1425"/>
      <c r="G6" s="1426" t="s">
        <v>169</v>
      </c>
      <c r="H6" s="1427"/>
      <c r="I6" s="1461" t="s">
        <v>167</v>
      </c>
      <c r="J6" s="1462"/>
      <c r="K6" s="1396" t="s">
        <v>168</v>
      </c>
      <c r="L6" s="1397"/>
      <c r="M6" s="1400" t="s">
        <v>172</v>
      </c>
      <c r="N6" s="1463"/>
      <c r="O6" s="1466" t="s">
        <v>170</v>
      </c>
      <c r="P6" s="1429"/>
      <c r="Q6" s="1429"/>
      <c r="R6" s="1429"/>
      <c r="S6" s="1429"/>
      <c r="T6" s="1429"/>
      <c r="U6" s="1461" t="s">
        <v>167</v>
      </c>
      <c r="V6" s="1462"/>
      <c r="W6" s="1396" t="s">
        <v>168</v>
      </c>
      <c r="X6" s="1397"/>
      <c r="Y6" s="1400" t="s">
        <v>169</v>
      </c>
      <c r="Z6" s="1463"/>
      <c r="AA6" s="1464" t="s">
        <v>167</v>
      </c>
      <c r="AB6" s="1409" t="s">
        <v>171</v>
      </c>
      <c r="AC6" s="1411" t="s">
        <v>169</v>
      </c>
      <c r="AD6" s="1412"/>
      <c r="AE6" s="1391"/>
      <c r="AF6" s="240"/>
      <c r="AG6" s="240"/>
      <c r="AH6" s="240"/>
      <c r="AI6" s="240"/>
      <c r="AJ6" s="248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</row>
    <row r="7" spans="1:53" ht="84" customHeight="1" x14ac:dyDescent="0.25">
      <c r="A7" s="1416"/>
      <c r="B7" s="1418"/>
      <c r="C7" s="1424"/>
      <c r="D7" s="1425"/>
      <c r="E7" s="1425"/>
      <c r="F7" s="1425"/>
      <c r="G7" s="1426"/>
      <c r="H7" s="1427"/>
      <c r="I7" s="1461"/>
      <c r="J7" s="1462"/>
      <c r="K7" s="1398"/>
      <c r="L7" s="1399"/>
      <c r="M7" s="1402"/>
      <c r="N7" s="1413"/>
      <c r="O7" s="1394" t="s">
        <v>167</v>
      </c>
      <c r="P7" s="1395"/>
      <c r="Q7" s="1398" t="s">
        <v>168</v>
      </c>
      <c r="R7" s="1399"/>
      <c r="S7" s="1425" t="s">
        <v>172</v>
      </c>
      <c r="T7" s="1431"/>
      <c r="U7" s="1461"/>
      <c r="V7" s="1462"/>
      <c r="W7" s="1398"/>
      <c r="X7" s="1399"/>
      <c r="Y7" s="1402"/>
      <c r="Z7" s="1413"/>
      <c r="AA7" s="1395"/>
      <c r="AB7" s="1410"/>
      <c r="AC7" s="1402"/>
      <c r="AD7" s="1413"/>
      <c r="AE7" s="1391"/>
      <c r="AF7" s="240"/>
      <c r="AG7" s="240"/>
      <c r="AH7" s="240"/>
      <c r="AI7" s="240"/>
      <c r="AJ7" s="249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</row>
    <row r="8" spans="1:53" ht="24.75" customHeight="1" x14ac:dyDescent="0.25">
      <c r="A8" s="1416"/>
      <c r="B8" s="1419"/>
      <c r="C8" s="250" t="s">
        <v>173</v>
      </c>
      <c r="D8" s="251" t="s">
        <v>174</v>
      </c>
      <c r="E8" s="252" t="s">
        <v>173</v>
      </c>
      <c r="F8" s="251" t="s">
        <v>174</v>
      </c>
      <c r="G8" s="253" t="s">
        <v>173</v>
      </c>
      <c r="H8" s="254" t="s">
        <v>175</v>
      </c>
      <c r="I8" s="255" t="s">
        <v>173</v>
      </c>
      <c r="J8" s="256" t="s">
        <v>174</v>
      </c>
      <c r="K8" s="255" t="s">
        <v>173</v>
      </c>
      <c r="L8" s="256" t="s">
        <v>174</v>
      </c>
      <c r="M8" s="257" t="s">
        <v>173</v>
      </c>
      <c r="N8" s="258" t="s">
        <v>175</v>
      </c>
      <c r="O8" s="255" t="s">
        <v>173</v>
      </c>
      <c r="P8" s="259" t="s">
        <v>174</v>
      </c>
      <c r="Q8" s="260" t="s">
        <v>173</v>
      </c>
      <c r="R8" s="261" t="s">
        <v>174</v>
      </c>
      <c r="S8" s="262" t="s">
        <v>173</v>
      </c>
      <c r="T8" s="263" t="s">
        <v>175</v>
      </c>
      <c r="U8" s="264" t="s">
        <v>173</v>
      </c>
      <c r="V8" s="265" t="s">
        <v>174</v>
      </c>
      <c r="W8" s="255" t="s">
        <v>173</v>
      </c>
      <c r="X8" s="265" t="s">
        <v>174</v>
      </c>
      <c r="Y8" s="257" t="s">
        <v>173</v>
      </c>
      <c r="Z8" s="258" t="s">
        <v>175</v>
      </c>
      <c r="AA8" s="266" t="s">
        <v>176</v>
      </c>
      <c r="AB8" s="266" t="s">
        <v>176</v>
      </c>
      <c r="AC8" s="255" t="s">
        <v>176</v>
      </c>
      <c r="AD8" s="267" t="s">
        <v>175</v>
      </c>
      <c r="AE8" s="1391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</row>
    <row r="9" spans="1:53" s="279" customFormat="1" ht="12.75" customHeight="1" x14ac:dyDescent="0.2">
      <c r="A9" s="268">
        <v>1</v>
      </c>
      <c r="B9" s="269">
        <v>2</v>
      </c>
      <c r="C9" s="270">
        <v>3</v>
      </c>
      <c r="D9" s="271">
        <v>4</v>
      </c>
      <c r="E9" s="272">
        <v>4</v>
      </c>
      <c r="F9" s="271">
        <v>6</v>
      </c>
      <c r="G9" s="271">
        <v>5</v>
      </c>
      <c r="H9" s="273">
        <v>6</v>
      </c>
      <c r="I9" s="274">
        <v>7</v>
      </c>
      <c r="J9" s="271">
        <v>10</v>
      </c>
      <c r="K9" s="272">
        <v>8</v>
      </c>
      <c r="L9" s="271">
        <v>12</v>
      </c>
      <c r="M9" s="271">
        <v>9</v>
      </c>
      <c r="N9" s="273">
        <v>10</v>
      </c>
      <c r="O9" s="274">
        <v>11</v>
      </c>
      <c r="P9" s="271">
        <v>16</v>
      </c>
      <c r="Q9" s="272">
        <v>12</v>
      </c>
      <c r="R9" s="275">
        <v>18</v>
      </c>
      <c r="S9" s="272">
        <v>13</v>
      </c>
      <c r="T9" s="276">
        <v>14</v>
      </c>
      <c r="U9" s="270">
        <v>15</v>
      </c>
      <c r="V9" s="271">
        <v>22</v>
      </c>
      <c r="W9" s="272">
        <v>16</v>
      </c>
      <c r="X9" s="271">
        <v>24</v>
      </c>
      <c r="Y9" s="272">
        <v>17</v>
      </c>
      <c r="Z9" s="273">
        <v>18</v>
      </c>
      <c r="AA9" s="277">
        <v>19</v>
      </c>
      <c r="AB9" s="271">
        <v>20</v>
      </c>
      <c r="AC9" s="272">
        <v>21</v>
      </c>
      <c r="AD9" s="278">
        <v>22</v>
      </c>
    </row>
    <row r="10" spans="1:53" s="279" customFormat="1" ht="12.75" hidden="1" customHeight="1" x14ac:dyDescent="0.2">
      <c r="A10" s="280"/>
      <c r="B10" s="281" t="s">
        <v>177</v>
      </c>
      <c r="C10" s="282"/>
      <c r="D10" s="283"/>
      <c r="E10" s="284">
        <f>'[18]вспомогательная к смете  '!H43</f>
        <v>63817.1</v>
      </c>
      <c r="F10" s="271"/>
      <c r="G10" s="271"/>
      <c r="H10" s="273"/>
      <c r="I10" s="282"/>
      <c r="J10" s="285"/>
      <c r="K10" s="286">
        <f>'[18]вспомогательная к смете  '!M43</f>
        <v>34442.300000000003</v>
      </c>
      <c r="L10" s="285"/>
      <c r="M10" s="285"/>
      <c r="N10" s="287"/>
      <c r="O10" s="282"/>
      <c r="P10" s="288"/>
      <c r="Q10" s="289">
        <f>'[18]вспомогательная к смете  '!R43</f>
        <v>0</v>
      </c>
      <c r="R10" s="290"/>
      <c r="S10" s="289"/>
      <c r="T10" s="291"/>
      <c r="U10" s="282"/>
      <c r="V10" s="285"/>
      <c r="W10" s="286">
        <f>'[18]вспомогательная к смете  '!W43</f>
        <v>73353.2</v>
      </c>
      <c r="X10" s="285"/>
      <c r="Y10" s="292"/>
      <c r="Z10" s="287"/>
      <c r="AA10" s="293">
        <f>C10+I10+U10</f>
        <v>0</v>
      </c>
      <c r="AB10" s="294">
        <f>'[18]вспомогательная к смете  '!AC43</f>
        <v>171612.6</v>
      </c>
      <c r="AC10" s="292"/>
      <c r="AD10" s="295"/>
    </row>
    <row r="11" spans="1:53" ht="27" thickBot="1" x14ac:dyDescent="0.3">
      <c r="A11" s="296" t="s">
        <v>178</v>
      </c>
      <c r="B11" s="297" t="s">
        <v>179</v>
      </c>
      <c r="C11" s="298">
        <f>C12+C20+C28+C29+C34</f>
        <v>1480507.5733333335</v>
      </c>
      <c r="D11" s="299">
        <f>D12+D20+D28+D29+D34</f>
        <v>23.080000000000002</v>
      </c>
      <c r="E11" s="299">
        <f>E12+E20+E28+E29+E34</f>
        <v>1436503.2761438061</v>
      </c>
      <c r="F11" s="299">
        <f>F12+F20+F28+F29+F34</f>
        <v>63.75</v>
      </c>
      <c r="G11" s="299">
        <f>G12+G20+G28+G29+G34</f>
        <v>-44004.297189526995</v>
      </c>
      <c r="H11" s="300">
        <f>ROUND(E11/C11*100,1)-100</f>
        <v>-3</v>
      </c>
      <c r="I11" s="301">
        <f>I12+I20+I28+I29+I34</f>
        <v>647581.53333333333</v>
      </c>
      <c r="J11" s="299">
        <f>J12+J20+J28+J29+J34</f>
        <v>4.91</v>
      </c>
      <c r="K11" s="299">
        <f>K12+K20+K28+K29+K34</f>
        <v>724121.01212658326</v>
      </c>
      <c r="L11" s="299">
        <f>L12+L20+L28+L29+L34</f>
        <v>23.37</v>
      </c>
      <c r="M11" s="299">
        <f>M12+M20+M28+M29+M34</f>
        <v>76539.478793249931</v>
      </c>
      <c r="N11" s="300">
        <f>ROUND(K11/I11*100,1)-100</f>
        <v>11.799999999999997</v>
      </c>
      <c r="O11" s="301">
        <f t="shared" ref="O11:Y11" si="0">O12+O20+O28+O29+O34</f>
        <v>0</v>
      </c>
      <c r="P11" s="302" t="e">
        <f t="shared" si="0"/>
        <v>#DIV/0!</v>
      </c>
      <c r="Q11" s="303">
        <f>Q12+Q20+Q28+Q29+Q34</f>
        <v>0</v>
      </c>
      <c r="R11" s="304" t="e">
        <f t="shared" si="0"/>
        <v>#DIV/0!</v>
      </c>
      <c r="S11" s="303">
        <f>S12+S20+S28+S29+S34</f>
        <v>0</v>
      </c>
      <c r="T11" s="303">
        <f t="shared" si="0"/>
        <v>0</v>
      </c>
      <c r="U11" s="298">
        <f t="shared" si="0"/>
        <v>1262331.5999999999</v>
      </c>
      <c r="V11" s="299">
        <f t="shared" si="0"/>
        <v>4.21</v>
      </c>
      <c r="W11" s="299">
        <f t="shared" si="0"/>
        <v>1211936.8988508983</v>
      </c>
      <c r="X11" s="299">
        <f t="shared" si="0"/>
        <v>56.099999999999994</v>
      </c>
      <c r="Y11" s="299">
        <f t="shared" si="0"/>
        <v>-50394.70114910174</v>
      </c>
      <c r="Z11" s="300">
        <f>ROUND(W11/U11*100,1)-100</f>
        <v>-4</v>
      </c>
      <c r="AA11" s="301">
        <f>AA12+AA20+AA28+AA29+AA34</f>
        <v>3390420.7066666665</v>
      </c>
      <c r="AB11" s="299">
        <f>AB12+AB20+AB28+AB29+AB34</f>
        <v>3372561.1871212879</v>
      </c>
      <c r="AC11" s="299">
        <f>AC12+AC20+AC28+AC29+AC34</f>
        <v>-17859.519545378716</v>
      </c>
      <c r="AD11" s="305">
        <f>ROUND(AB11/AA11*100,1)-100</f>
        <v>-0.5</v>
      </c>
      <c r="AE11" s="306"/>
      <c r="AF11" s="307"/>
      <c r="AG11" s="308"/>
      <c r="AH11" s="308"/>
      <c r="AI11" s="308"/>
      <c r="AJ11" s="327"/>
      <c r="AK11" s="307"/>
      <c r="AL11" s="308"/>
      <c r="AM11" s="308"/>
      <c r="AN11" s="308"/>
      <c r="AO11" s="308"/>
      <c r="AP11" s="308"/>
      <c r="AQ11" s="308"/>
      <c r="AR11" s="308"/>
      <c r="AS11" s="308"/>
      <c r="AT11" s="308"/>
      <c r="AU11" s="308"/>
      <c r="AV11" s="308"/>
      <c r="AW11" s="308"/>
      <c r="AX11" s="308"/>
      <c r="AY11" s="308"/>
      <c r="AZ11" s="308"/>
      <c r="BA11" s="308"/>
    </row>
    <row r="12" spans="1:53" s="323" customFormat="1" ht="29.25" customHeight="1" thickTop="1" x14ac:dyDescent="0.25">
      <c r="A12" s="309" t="s">
        <v>0</v>
      </c>
      <c r="B12" s="310" t="s">
        <v>180</v>
      </c>
      <c r="C12" s="311">
        <f>SUM(C14:C18)</f>
        <v>447677.9</v>
      </c>
      <c r="D12" s="312">
        <f>SUM(D15:D18)+D14</f>
        <v>21.080000000000002</v>
      </c>
      <c r="E12" s="313">
        <f>SUM(E14:E18)</f>
        <v>501918.7</v>
      </c>
      <c r="F12" s="314">
        <f>SUM(F14:F18)</f>
        <v>23.13</v>
      </c>
      <c r="G12" s="313">
        <f>SUM(G14:G18)</f>
        <v>54240.800000000032</v>
      </c>
      <c r="H12" s="315">
        <f>ROUND(E12/C12*100,1)-100</f>
        <v>12.099999999999994</v>
      </c>
      <c r="I12" s="316">
        <f>SUM(I14:I18)</f>
        <v>171474.49999999997</v>
      </c>
      <c r="J12" s="312">
        <f>SUM(J14:J18)</f>
        <v>0</v>
      </c>
      <c r="K12" s="313">
        <f>SUM(K14:K18)</f>
        <v>198024.9</v>
      </c>
      <c r="L12" s="314">
        <f>SUM(L14:L18)</f>
        <v>6.6599999999999993</v>
      </c>
      <c r="M12" s="313">
        <f>SUM(M14:M18)</f>
        <v>26550.400000000041</v>
      </c>
      <c r="N12" s="315">
        <f>ROUND(K12/I12*100,1)-100</f>
        <v>15.5</v>
      </c>
      <c r="O12" s="314">
        <f>SUM(O14:O18)</f>
        <v>0</v>
      </c>
      <c r="P12" s="317">
        <f>SUM(P14:P18)</f>
        <v>0</v>
      </c>
      <c r="Q12" s="313">
        <f>SUM(Q14:Q18)</f>
        <v>0</v>
      </c>
      <c r="R12" s="314">
        <f>SUM(R14:R18)</f>
        <v>0</v>
      </c>
      <c r="S12" s="318">
        <f>SUM(S14:S18)</f>
        <v>0</v>
      </c>
      <c r="T12" s="333"/>
      <c r="U12" s="319">
        <f>SUM(U14:U18)</f>
        <v>433842.89999999991</v>
      </c>
      <c r="V12" s="314">
        <f>SUM(V14:V18)</f>
        <v>0</v>
      </c>
      <c r="W12" s="313">
        <f>SUM(W14:W18)</f>
        <v>410175.60000000003</v>
      </c>
      <c r="X12" s="314">
        <f>SUM(X14:X18)</f>
        <v>19.97</v>
      </c>
      <c r="Y12" s="313">
        <f>SUM(Y14:Y18)</f>
        <v>-23667.299999999854</v>
      </c>
      <c r="Z12" s="315">
        <f>ROUND(W12/U12*100,1)-100</f>
        <v>-5.5</v>
      </c>
      <c r="AA12" s="320">
        <f>SUM(AA14:AA18)</f>
        <v>1052995.2999999998</v>
      </c>
      <c r="AB12" s="320">
        <f>SUM(AB14:AB18)</f>
        <v>1110119.2</v>
      </c>
      <c r="AC12" s="316">
        <f>SUM(AC14:AC18)</f>
        <v>57123.900000000162</v>
      </c>
      <c r="AD12" s="321">
        <f>ROUND(AB12/AA12*100,1)-100</f>
        <v>5.4000000000000057</v>
      </c>
      <c r="AE12" s="322"/>
      <c r="AJ12" s="327"/>
      <c r="AK12" s="324"/>
    </row>
    <row r="13" spans="1:53" ht="15.75" customHeight="1" x14ac:dyDescent="0.25">
      <c r="A13" s="325"/>
      <c r="B13" s="326" t="s">
        <v>33</v>
      </c>
      <c r="C13" s="327"/>
      <c r="D13" s="328"/>
      <c r="E13" s="329"/>
      <c r="F13" s="329"/>
      <c r="G13" s="329"/>
      <c r="H13" s="330"/>
      <c r="I13" s="331"/>
      <c r="J13" s="329"/>
      <c r="K13" s="329"/>
      <c r="L13" s="331"/>
      <c r="M13" s="329"/>
      <c r="N13" s="330"/>
      <c r="O13" s="331"/>
      <c r="P13" s="329"/>
      <c r="Q13" s="329"/>
      <c r="R13" s="332"/>
      <c r="S13" s="329"/>
      <c r="T13" s="333"/>
      <c r="U13" s="327"/>
      <c r="V13" s="333"/>
      <c r="W13" s="329"/>
      <c r="X13" s="333"/>
      <c r="Y13" s="329"/>
      <c r="Z13" s="330"/>
      <c r="AA13" s="331"/>
      <c r="AB13" s="331"/>
      <c r="AC13" s="331"/>
      <c r="AD13" s="334"/>
      <c r="AE13" s="335"/>
      <c r="AF13" s="240"/>
      <c r="AG13" s="240"/>
      <c r="AH13" s="240"/>
      <c r="AI13" s="240"/>
      <c r="AJ13" s="307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</row>
    <row r="14" spans="1:53" ht="14.25" customHeight="1" x14ac:dyDescent="0.25">
      <c r="A14" s="336" t="s">
        <v>21</v>
      </c>
      <c r="B14" s="337" t="s">
        <v>181</v>
      </c>
      <c r="C14" s="327">
        <f>'тар см 12 мес 2021 '!C14</f>
        <v>59819.6</v>
      </c>
      <c r="D14" s="328">
        <f>ROUND(C14/$C$113,2)</f>
        <v>2.82</v>
      </c>
      <c r="E14" s="329">
        <f>'вспомогательная к смете  '!H9</f>
        <v>54940.1</v>
      </c>
      <c r="F14" s="329">
        <f>ROUND(E14/$E$113,2)</f>
        <v>2.5299999999999998</v>
      </c>
      <c r="G14" s="329">
        <f>E14-C14</f>
        <v>-4879.5</v>
      </c>
      <c r="H14" s="330">
        <f>ROUND(E14/C14*100,1)-100</f>
        <v>-8.2000000000000028</v>
      </c>
      <c r="I14" s="327">
        <f>'тар см 12 мес 2021 '!I14</f>
        <v>0</v>
      </c>
      <c r="J14" s="329"/>
      <c r="K14" s="329">
        <f>'вспомогательная к смете  '!M9</f>
        <v>362.3</v>
      </c>
      <c r="L14" s="329">
        <f>ROUND(K14/$K$113,2)</f>
        <v>0.01</v>
      </c>
      <c r="M14" s="329">
        <f>K14-I14</f>
        <v>362.3</v>
      </c>
      <c r="N14" s="330"/>
      <c r="O14" s="331">
        <f>'тар см 12 мес 2021 '!O14</f>
        <v>0</v>
      </c>
      <c r="P14" s="331">
        <f>'тар см 12 мес 2021 '!P14</f>
        <v>0</v>
      </c>
      <c r="Q14" s="331">
        <f>'тар см 12 мес 2021 '!Q14</f>
        <v>0</v>
      </c>
      <c r="R14" s="331">
        <f>'тар см 12 мес 2021 '!R14</f>
        <v>0</v>
      </c>
      <c r="S14" s="331">
        <f>'тар см 12 мес 2021 '!S14</f>
        <v>0</v>
      </c>
      <c r="T14" s="331">
        <f>'тар см 12 мес 2021 '!T14</f>
        <v>0</v>
      </c>
      <c r="U14" s="327">
        <f>'тар см 12 мес 2021 '!U14</f>
        <v>62624.19999999999</v>
      </c>
      <c r="V14" s="329"/>
      <c r="W14" s="329">
        <f>'вспомогательная к смете  '!W9</f>
        <v>44150.400000000001</v>
      </c>
      <c r="X14" s="329">
        <f>ROUND(W14/$W$113,2)</f>
        <v>2.15</v>
      </c>
      <c r="Y14" s="329">
        <f>W14-U14</f>
        <v>-18473.799999999988</v>
      </c>
      <c r="Z14" s="330">
        <f>ROUND(W14/U14*100,1)-100</f>
        <v>-29.5</v>
      </c>
      <c r="AA14" s="332">
        <f>C14+I14+O14+U14</f>
        <v>122443.79999999999</v>
      </c>
      <c r="AB14" s="333">
        <f>E14+K14+Q14+W14</f>
        <v>99452.800000000003</v>
      </c>
      <c r="AC14" s="329">
        <f>AB14-AA14</f>
        <v>-22990.999999999985</v>
      </c>
      <c r="AD14" s="334">
        <f>ROUND(AB14/AA14*100,1)-100</f>
        <v>-18.799999999999997</v>
      </c>
      <c r="AE14" s="335"/>
      <c r="AF14" s="240"/>
      <c r="AG14" s="240"/>
      <c r="AH14" s="338"/>
      <c r="AI14" s="240"/>
      <c r="AJ14" s="307"/>
      <c r="AK14" s="308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</row>
    <row r="15" spans="1:53" ht="14.25" customHeight="1" x14ac:dyDescent="0.25">
      <c r="A15" s="336" t="s">
        <v>23</v>
      </c>
      <c r="B15" s="339" t="s">
        <v>77</v>
      </c>
      <c r="C15" s="327">
        <f>'тар см 12 мес 2021 '!C15</f>
        <v>45506.299999999988</v>
      </c>
      <c r="D15" s="328">
        <f>ROUND(C15/$C$113,2)</f>
        <v>2.14</v>
      </c>
      <c r="E15" s="329">
        <f>'вспомогательная к смете  '!H10</f>
        <v>56982.5</v>
      </c>
      <c r="F15" s="329">
        <f>ROUND(E15/$E$113,2)</f>
        <v>2.63</v>
      </c>
      <c r="G15" s="329">
        <f>E15-C15</f>
        <v>11476.200000000012</v>
      </c>
      <c r="H15" s="330">
        <f>ROUND(E15/C15*100,1)-100</f>
        <v>25.200000000000003</v>
      </c>
      <c r="I15" s="327">
        <f>'тар см 12 мес 2021 '!I15</f>
        <v>14762.000000000004</v>
      </c>
      <c r="J15" s="329"/>
      <c r="K15" s="329">
        <f>'вспомогательная к смете  '!M10</f>
        <v>21908.5</v>
      </c>
      <c r="L15" s="329">
        <f>ROUND(K15/$K$113,2)</f>
        <v>0.74</v>
      </c>
      <c r="M15" s="329">
        <f>K15-I15</f>
        <v>7146.4999999999964</v>
      </c>
      <c r="N15" s="330">
        <f>ROUND(K15/I15*100,1)-100</f>
        <v>48.400000000000006</v>
      </c>
      <c r="O15" s="327">
        <f>'тар см 12 мес 2021 '!O15</f>
        <v>0</v>
      </c>
      <c r="P15" s="327">
        <f>'тар см 12 мес 2021 '!P15</f>
        <v>0</v>
      </c>
      <c r="Q15" s="327">
        <f>'тар см 12 мес 2021 '!Q15</f>
        <v>0</v>
      </c>
      <c r="R15" s="327">
        <f>'тар см 12 мес 2021 '!R15</f>
        <v>0</v>
      </c>
      <c r="S15" s="327">
        <f>'тар см 12 мес 2021 '!S15</f>
        <v>0</v>
      </c>
      <c r="T15" s="327">
        <f>'тар см 12 мес 2021 '!T15</f>
        <v>0</v>
      </c>
      <c r="U15" s="327">
        <f>'тар см 12 мес 2021 '!U15</f>
        <v>51888.999999999993</v>
      </c>
      <c r="V15" s="329"/>
      <c r="W15" s="329">
        <f>'вспомогательная к смете  '!W10</f>
        <v>58953.5</v>
      </c>
      <c r="X15" s="329">
        <f>ROUNDUP(W15/$W$113,2)</f>
        <v>2.8699999999999997</v>
      </c>
      <c r="Y15" s="329">
        <f>W15-U15</f>
        <v>7064.5000000000073</v>
      </c>
      <c r="Z15" s="330">
        <f>ROUND(W15/U15*100,1)-100</f>
        <v>13.599999999999994</v>
      </c>
      <c r="AA15" s="332">
        <f>C15+I15+O15+U15</f>
        <v>112157.29999999999</v>
      </c>
      <c r="AB15" s="333">
        <f>E15+K15+Q15+W15</f>
        <v>137844.5</v>
      </c>
      <c r="AC15" s="329">
        <f>AB15-AA15</f>
        <v>25687.200000000012</v>
      </c>
      <c r="AD15" s="334">
        <f>ROUND(AB15/AA15*100,1)-100</f>
        <v>22.900000000000006</v>
      </c>
      <c r="AE15" s="335"/>
      <c r="AF15" s="240"/>
      <c r="AG15" s="240"/>
      <c r="AH15" s="338"/>
      <c r="AI15" s="240"/>
      <c r="AJ15" s="307"/>
      <c r="AK15" s="338"/>
      <c r="AL15" s="240"/>
      <c r="AM15" s="240"/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  <c r="AZ15" s="240"/>
      <c r="BA15" s="240"/>
    </row>
    <row r="16" spans="1:53" ht="15.75" customHeight="1" x14ac:dyDescent="0.25">
      <c r="A16" s="336" t="s">
        <v>25</v>
      </c>
      <c r="B16" s="339" t="s">
        <v>182</v>
      </c>
      <c r="C16" s="327">
        <f>'тар см 12 мес 2021 '!C16</f>
        <v>0</v>
      </c>
      <c r="D16" s="328">
        <f>ROUND(C16/$C$113,2)</f>
        <v>0</v>
      </c>
      <c r="E16" s="329">
        <f>'вспомогательная к смете  '!H11</f>
        <v>0</v>
      </c>
      <c r="F16" s="329">
        <f>ROUND(E16/$E$113,2)</f>
        <v>0</v>
      </c>
      <c r="G16" s="329">
        <f>E16-C16</f>
        <v>0</v>
      </c>
      <c r="H16" s="330"/>
      <c r="I16" s="327">
        <f>'тар см 12 мес 2021 '!I16</f>
        <v>0</v>
      </c>
      <c r="J16" s="329"/>
      <c r="K16" s="329">
        <f>'вспомогательная к смете  '!M11</f>
        <v>0</v>
      </c>
      <c r="L16" s="329">
        <f>ROUND(K16/$K$113,2)</f>
        <v>0</v>
      </c>
      <c r="M16" s="329">
        <f>K16-I16</f>
        <v>0</v>
      </c>
      <c r="N16" s="330"/>
      <c r="O16" s="327">
        <f>'тар см 12 мес 2021 '!O16</f>
        <v>0</v>
      </c>
      <c r="P16" s="327">
        <f>'тар см 12 мес 2021 '!P16</f>
        <v>0</v>
      </c>
      <c r="Q16" s="327">
        <f>'тар см 12 мес 2021 '!Q16</f>
        <v>0</v>
      </c>
      <c r="R16" s="327">
        <f>'тар см 12 мес 2021 '!R16</f>
        <v>0</v>
      </c>
      <c r="S16" s="327">
        <f>'тар см 12 мес 2021 '!S16</f>
        <v>0</v>
      </c>
      <c r="T16" s="327">
        <f>'тар см 12 мес 2021 '!T16</f>
        <v>0</v>
      </c>
      <c r="U16" s="327">
        <f>'тар см 12 мес 2021 '!U16</f>
        <v>9078.2999999999993</v>
      </c>
      <c r="V16" s="329"/>
      <c r="W16" s="329">
        <f>'вспомогательная к смете  '!W11</f>
        <v>5311.7999999999993</v>
      </c>
      <c r="X16" s="329">
        <f>ROUND(W16/$W$113,2)</f>
        <v>0.26</v>
      </c>
      <c r="Y16" s="329">
        <f>W16-U16</f>
        <v>-3766.5</v>
      </c>
      <c r="Z16" s="330">
        <f>ROUND(W16/U16*100,1)-100</f>
        <v>-41.5</v>
      </c>
      <c r="AA16" s="332">
        <f>C16+I16+O16+U16</f>
        <v>9078.2999999999993</v>
      </c>
      <c r="AB16" s="333">
        <f>E16+K16+Q16+W16</f>
        <v>5311.7999999999993</v>
      </c>
      <c r="AC16" s="329">
        <f>AB16-AA16</f>
        <v>-3766.5</v>
      </c>
      <c r="AD16" s="334">
        <f>ROUND(AB16/AA16*100,1)-100</f>
        <v>-41.5</v>
      </c>
      <c r="AE16" s="335"/>
      <c r="AF16" s="240"/>
      <c r="AG16" s="240"/>
      <c r="AH16" s="338"/>
      <c r="AI16" s="240"/>
      <c r="AJ16" s="307"/>
      <c r="AK16" s="338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</row>
    <row r="17" spans="1:37" ht="13.5" customHeight="1" x14ac:dyDescent="0.25">
      <c r="A17" s="336" t="s">
        <v>27</v>
      </c>
      <c r="B17" s="339" t="s">
        <v>183</v>
      </c>
      <c r="C17" s="327">
        <f>'тар см 12 мес 2021 '!C17</f>
        <v>319024</v>
      </c>
      <c r="D17" s="328">
        <f>ROUND(C17/$C$113,2)</f>
        <v>15.02</v>
      </c>
      <c r="E17" s="329">
        <f>'вспомогательная к смете  '!H12</f>
        <v>367850.9</v>
      </c>
      <c r="F17" s="329">
        <f>ROUND(E17/$E$113,2)</f>
        <v>16.95</v>
      </c>
      <c r="G17" s="329">
        <f>E17-C17</f>
        <v>48826.900000000023</v>
      </c>
      <c r="H17" s="330">
        <f>ROUND(E17/C17*100,1)-100</f>
        <v>15.299999999999997</v>
      </c>
      <c r="I17" s="327">
        <f>'тар см 12 мес 2021 '!I17</f>
        <v>145749.79999999996</v>
      </c>
      <c r="J17" s="329"/>
      <c r="K17" s="329">
        <f>'вспомогательная к смете  '!M12</f>
        <v>165339.6</v>
      </c>
      <c r="L17" s="329">
        <f>ROUND(K17/$K$113,2)</f>
        <v>5.56</v>
      </c>
      <c r="M17" s="329">
        <f>K17-I17</f>
        <v>19589.800000000047</v>
      </c>
      <c r="N17" s="330">
        <f>ROUND(K17/I17*100,1)-100</f>
        <v>13.400000000000006</v>
      </c>
      <c r="O17" s="327">
        <f>'тар см 12 мес 2021 '!O17</f>
        <v>0</v>
      </c>
      <c r="P17" s="327">
        <f>'тар см 12 мес 2021 '!P17</f>
        <v>0</v>
      </c>
      <c r="Q17" s="327">
        <f>'тар см 12 мес 2021 '!Q17</f>
        <v>0</v>
      </c>
      <c r="R17" s="327">
        <f>'тар см 12 мес 2021 '!R17</f>
        <v>0</v>
      </c>
      <c r="S17" s="327">
        <f>'тар см 12 мес 2021 '!S17</f>
        <v>0</v>
      </c>
      <c r="T17" s="327">
        <f>'тар см 12 мес 2021 '!T17</f>
        <v>0</v>
      </c>
      <c r="U17" s="327">
        <f>'тар см 12 мес 2021 '!U17</f>
        <v>301243.09999999992</v>
      </c>
      <c r="V17" s="329"/>
      <c r="W17" s="329">
        <f>'вспомогательная к смете  '!W12</f>
        <v>293183.80000000005</v>
      </c>
      <c r="X17" s="329">
        <f>ROUND(W17/$W$113,2)</f>
        <v>14.27</v>
      </c>
      <c r="Y17" s="329">
        <f>W17-U17</f>
        <v>-8059.2999999998719</v>
      </c>
      <c r="Z17" s="330">
        <f>ROUND(W17/U17*100,1)-100</f>
        <v>-2.7000000000000028</v>
      </c>
      <c r="AA17" s="332">
        <f>C17+I17+O17+U17</f>
        <v>766016.89999999991</v>
      </c>
      <c r="AB17" s="333">
        <f>E17+K17+Q17+W17</f>
        <v>826374.3</v>
      </c>
      <c r="AC17" s="329">
        <f>AB17-AA17</f>
        <v>60357.40000000014</v>
      </c>
      <c r="AD17" s="334">
        <f>ROUND(AB17/AA17*100,1)-100</f>
        <v>7.9000000000000057</v>
      </c>
      <c r="AE17" s="335"/>
      <c r="AF17" s="240"/>
      <c r="AG17" s="240"/>
      <c r="AH17" s="338"/>
      <c r="AI17" s="240"/>
      <c r="AJ17" s="307"/>
      <c r="AK17" s="338"/>
    </row>
    <row r="18" spans="1:37" ht="14.25" customHeight="1" x14ac:dyDescent="0.25">
      <c r="A18" s="336" t="s">
        <v>29</v>
      </c>
      <c r="B18" s="339" t="s">
        <v>184</v>
      </c>
      <c r="C18" s="327">
        <f>'тар см 12 мес 2021 '!C18</f>
        <v>23328</v>
      </c>
      <c r="D18" s="328">
        <f>ROUND(C18/$C$113,2)</f>
        <v>1.1000000000000001</v>
      </c>
      <c r="E18" s="329">
        <f>'вспомогательная к смете  '!H13</f>
        <v>22145.200000000001</v>
      </c>
      <c r="F18" s="329">
        <f>ROUND(E18/$E$113,2)</f>
        <v>1.02</v>
      </c>
      <c r="G18" s="329">
        <f>E18-C18</f>
        <v>-1182.7999999999993</v>
      </c>
      <c r="H18" s="330">
        <f>ROUND(E18/C18*100,1)-100</f>
        <v>-5.0999999999999943</v>
      </c>
      <c r="I18" s="327">
        <f>'тар см 12 мес 2021 '!I18</f>
        <v>10962.700000000003</v>
      </c>
      <c r="J18" s="329"/>
      <c r="K18" s="329">
        <f>'вспомогательная к смете  '!M13</f>
        <v>10414.500000000002</v>
      </c>
      <c r="L18" s="329">
        <f>ROUND(K18/$K$113,2)</f>
        <v>0.35</v>
      </c>
      <c r="M18" s="329">
        <f>K18-I18</f>
        <v>-548.20000000000073</v>
      </c>
      <c r="N18" s="330">
        <f>ROUND(K18/I18*100,1)-100</f>
        <v>-5</v>
      </c>
      <c r="O18" s="327">
        <f>'тар см 12 мес 2021 '!O18</f>
        <v>0</v>
      </c>
      <c r="P18" s="327">
        <f>'тар см 12 мес 2021 '!P18</f>
        <v>0</v>
      </c>
      <c r="Q18" s="327">
        <f>'тар см 12 мес 2021 '!Q18</f>
        <v>0</v>
      </c>
      <c r="R18" s="327">
        <f>'тар см 12 мес 2021 '!R18</f>
        <v>0</v>
      </c>
      <c r="S18" s="327">
        <f>'тар см 12 мес 2021 '!S18</f>
        <v>0</v>
      </c>
      <c r="T18" s="327">
        <f>'тар см 12 мес 2021 '!T18</f>
        <v>0</v>
      </c>
      <c r="U18" s="327">
        <f>'тар см 12 мес 2021 '!U18</f>
        <v>9008.3000000000011</v>
      </c>
      <c r="V18" s="329"/>
      <c r="W18" s="329">
        <f>'вспомогательная к смете  '!W13</f>
        <v>8576.1</v>
      </c>
      <c r="X18" s="329">
        <f>ROUND(W18/$W$113,2)</f>
        <v>0.42</v>
      </c>
      <c r="Y18" s="329">
        <f>W18-U18</f>
        <v>-432.20000000000073</v>
      </c>
      <c r="Z18" s="330">
        <f>ROUND(W18/U18*100,1)-100</f>
        <v>-4.7999999999999972</v>
      </c>
      <c r="AA18" s="332">
        <f>C18+I18+O18+U18</f>
        <v>43299.000000000007</v>
      </c>
      <c r="AB18" s="333">
        <f>E18+K18+Q18+W18</f>
        <v>41135.800000000003</v>
      </c>
      <c r="AC18" s="329">
        <f>AB18-AA18</f>
        <v>-2163.2000000000044</v>
      </c>
      <c r="AD18" s="334">
        <f>ROUND(AB18/AA18*100,1)-100</f>
        <v>-5</v>
      </c>
      <c r="AE18" s="335"/>
      <c r="AF18" s="240"/>
      <c r="AG18" s="240"/>
      <c r="AH18" s="338"/>
      <c r="AI18" s="240"/>
      <c r="AJ18" s="307"/>
      <c r="AK18" s="338"/>
    </row>
    <row r="19" spans="1:37" ht="6" hidden="1" customHeight="1" x14ac:dyDescent="0.25">
      <c r="A19" s="336"/>
      <c r="B19" s="339"/>
      <c r="C19" s="327"/>
      <c r="D19" s="328"/>
      <c r="E19" s="329"/>
      <c r="F19" s="329"/>
      <c r="G19" s="329"/>
      <c r="H19" s="330"/>
      <c r="I19" s="331"/>
      <c r="J19" s="329"/>
      <c r="K19" s="329"/>
      <c r="L19" s="329"/>
      <c r="M19" s="329"/>
      <c r="N19" s="330"/>
      <c r="O19" s="327">
        <f>'тар см 12 мес 2021 '!O19</f>
        <v>0</v>
      </c>
      <c r="P19" s="327">
        <f>'тар см 12 мес 2021 '!P19</f>
        <v>0</v>
      </c>
      <c r="Q19" s="327">
        <f>'тар см 12 мес 2021 '!Q19</f>
        <v>0</v>
      </c>
      <c r="R19" s="327">
        <f>'тар см 12 мес 2021 '!R19</f>
        <v>0</v>
      </c>
      <c r="S19" s="327">
        <f>'тар см 12 мес 2021 '!S19</f>
        <v>0</v>
      </c>
      <c r="T19" s="327" t="e">
        <f>'тар см 12 мес 2021 '!T19</f>
        <v>#DIV/0!</v>
      </c>
      <c r="U19" s="327"/>
      <c r="V19" s="329"/>
      <c r="W19" s="329"/>
      <c r="X19" s="329"/>
      <c r="Y19" s="329"/>
      <c r="Z19" s="330"/>
      <c r="AA19" s="332"/>
      <c r="AB19" s="333"/>
      <c r="AC19" s="329"/>
      <c r="AD19" s="334"/>
      <c r="AE19" s="335"/>
      <c r="AF19" s="240"/>
      <c r="AG19" s="240"/>
      <c r="AH19" s="338"/>
      <c r="AI19" s="240"/>
      <c r="AJ19" s="307"/>
      <c r="AK19" s="338"/>
    </row>
    <row r="20" spans="1:37" s="323" customFormat="1" ht="25.5" customHeight="1" x14ac:dyDescent="0.25">
      <c r="A20" s="340" t="s">
        <v>31</v>
      </c>
      <c r="B20" s="341" t="s">
        <v>185</v>
      </c>
      <c r="C20" s="342">
        <f>C22+C23+C27</f>
        <v>448670.4</v>
      </c>
      <c r="D20" s="343">
        <f>SUM(D22:D25)</f>
        <v>0</v>
      </c>
      <c r="E20" s="317">
        <f>E22+E23+E27</f>
        <v>470439</v>
      </c>
      <c r="F20" s="317">
        <f>F22+F23</f>
        <v>19.600000000000001</v>
      </c>
      <c r="G20" s="317">
        <f>G22+G23+G27</f>
        <v>21768.600000000039</v>
      </c>
      <c r="H20" s="315">
        <f>ROUND(E20/C20*100,1)-100</f>
        <v>4.9000000000000057</v>
      </c>
      <c r="I20" s="344">
        <f>I22+I23+I27</f>
        <v>273724.80000000005</v>
      </c>
      <c r="J20" s="317">
        <f>J22+J23</f>
        <v>0</v>
      </c>
      <c r="K20" s="317">
        <f>K22+K23+K27</f>
        <v>286542.5</v>
      </c>
      <c r="L20" s="317">
        <f>L22+L23</f>
        <v>8.75</v>
      </c>
      <c r="M20" s="317">
        <f>M22+M23+M27</f>
        <v>12817.699999999964</v>
      </c>
      <c r="N20" s="315">
        <f>ROUND(K20/I20*100,1)-100</f>
        <v>4.7000000000000028</v>
      </c>
      <c r="O20" s="327">
        <f>'тар см 12 мес 2021 '!O20</f>
        <v>0</v>
      </c>
      <c r="P20" s="327">
        <f>'тар см 12 мес 2021 '!P20</f>
        <v>0</v>
      </c>
      <c r="Q20" s="327">
        <f>'тар см 12 мес 2021 '!Q20</f>
        <v>0</v>
      </c>
      <c r="R20" s="327">
        <f>'тар см 12 мес 2021 '!R20</f>
        <v>0</v>
      </c>
      <c r="S20" s="327">
        <f>'тар см 12 мес 2021 '!S20</f>
        <v>0</v>
      </c>
      <c r="T20" s="327">
        <f>'тар см 12 мес 2021 '!T20</f>
        <v>0</v>
      </c>
      <c r="U20" s="342">
        <f>U22+U23+U27</f>
        <v>497128.10000000009</v>
      </c>
      <c r="V20" s="317">
        <f>V22+V23</f>
        <v>0</v>
      </c>
      <c r="W20" s="317">
        <f>W22+W23+W27</f>
        <v>520849.3</v>
      </c>
      <c r="X20" s="317">
        <f>X22+X23</f>
        <v>22.94</v>
      </c>
      <c r="Y20" s="317">
        <f>Y22+Y23+Y27</f>
        <v>23721.199999999924</v>
      </c>
      <c r="Z20" s="315">
        <f>ROUND(W20/U20*100,1)-100</f>
        <v>4.7999999999999972</v>
      </c>
      <c r="AA20" s="344">
        <f>AA22+AA23+AA27</f>
        <v>1219523.3</v>
      </c>
      <c r="AB20" s="317">
        <f>AB22+AB23+AB27</f>
        <v>1277830.8</v>
      </c>
      <c r="AC20" s="317">
        <f>AC22+AC23+AC27</f>
        <v>58307.500000000065</v>
      </c>
      <c r="AD20" s="321">
        <f>ROUND(AB20/AA20*100,1)-100</f>
        <v>4.7999999999999972</v>
      </c>
      <c r="AE20" s="346"/>
      <c r="AH20" s="347"/>
      <c r="AJ20" s="307"/>
      <c r="AK20" s="338"/>
    </row>
    <row r="21" spans="1:37" ht="15.75" customHeight="1" x14ac:dyDescent="0.25">
      <c r="A21" s="325"/>
      <c r="B21" s="326" t="s">
        <v>33</v>
      </c>
      <c r="C21" s="327"/>
      <c r="D21" s="328"/>
      <c r="E21" s="329"/>
      <c r="F21" s="329"/>
      <c r="G21" s="329"/>
      <c r="H21" s="330"/>
      <c r="I21" s="331"/>
      <c r="J21" s="329"/>
      <c r="K21" s="329"/>
      <c r="L21" s="329"/>
      <c r="M21" s="329"/>
      <c r="N21" s="330"/>
      <c r="O21" s="327">
        <f>'тар см 12 мес 2021 '!O21</f>
        <v>0</v>
      </c>
      <c r="P21" s="327">
        <f>'тар см 12 мес 2021 '!P21</f>
        <v>0</v>
      </c>
      <c r="Q21" s="327">
        <f>'тар см 12 мес 2021 '!Q21</f>
        <v>0</v>
      </c>
      <c r="R21" s="327">
        <f>'тар см 12 мес 2021 '!R21</f>
        <v>0</v>
      </c>
      <c r="S21" s="327">
        <f>'тар см 12 мес 2021 '!S21</f>
        <v>0</v>
      </c>
      <c r="T21" s="327">
        <f>'тар см 12 мес 2021 '!T21</f>
        <v>0</v>
      </c>
      <c r="U21" s="348"/>
      <c r="V21" s="349"/>
      <c r="W21" s="349"/>
      <c r="X21" s="349"/>
      <c r="Y21" s="349"/>
      <c r="Z21" s="350"/>
      <c r="AA21" s="332"/>
      <c r="AB21" s="333"/>
      <c r="AC21" s="329"/>
      <c r="AD21" s="334"/>
      <c r="AE21" s="335"/>
      <c r="AF21" s="240"/>
      <c r="AG21" s="240"/>
      <c r="AH21" s="338"/>
      <c r="AI21" s="240"/>
      <c r="AJ21" s="307"/>
      <c r="AK21" s="338"/>
    </row>
    <row r="22" spans="1:37" ht="27" customHeight="1" x14ac:dyDescent="0.25">
      <c r="A22" s="336" t="s">
        <v>34</v>
      </c>
      <c r="B22" s="351" t="s">
        <v>186</v>
      </c>
      <c r="C22" s="327">
        <f>'тар см 12 мес 2021 '!C22</f>
        <v>404580</v>
      </c>
      <c r="D22" s="328"/>
      <c r="E22" s="329">
        <f>'вспомогательная к смете  '!H16</f>
        <v>425388.60000000003</v>
      </c>
      <c r="F22" s="329">
        <f>ROUND(E22/$E$113,2)</f>
        <v>19.600000000000001</v>
      </c>
      <c r="G22" s="329">
        <f>E22-C22</f>
        <v>20808.600000000035</v>
      </c>
      <c r="H22" s="330">
        <f>ROUND(E22/C22*100,1)-100</f>
        <v>5.0999999999999943</v>
      </c>
      <c r="I22" s="327">
        <f>'тар см 12 мес 2021 '!I22</f>
        <v>247603.20000000004</v>
      </c>
      <c r="J22" s="329"/>
      <c r="K22" s="329">
        <f>'вспомогательная к смете  '!M16</f>
        <v>259874.5</v>
      </c>
      <c r="L22" s="329">
        <f>ROUNDUP(K22/$K$113,2)</f>
        <v>8.75</v>
      </c>
      <c r="M22" s="329">
        <f>K22-I22</f>
        <v>12271.299999999959</v>
      </c>
      <c r="N22" s="330">
        <f>ROUND(K22/I22*100,1)-100</f>
        <v>5</v>
      </c>
      <c r="O22" s="327">
        <f>'тар см 12 мес 2021 '!O22</f>
        <v>0</v>
      </c>
      <c r="P22" s="327">
        <f>'тар см 12 мес 2021 '!P22</f>
        <v>0</v>
      </c>
      <c r="Q22" s="327">
        <f>'тар см 12 мес 2021 '!Q22</f>
        <v>0</v>
      </c>
      <c r="R22" s="327">
        <f>'тар см 12 мес 2021 '!R22</f>
        <v>0</v>
      </c>
      <c r="S22" s="327">
        <f>'тар см 12 мес 2021 '!S22</f>
        <v>0</v>
      </c>
      <c r="T22" s="327">
        <f>'тар см 12 мес 2021 '!T22</f>
        <v>0</v>
      </c>
      <c r="U22" s="327">
        <f>'тар см 12 мес 2021 '!U22</f>
        <v>448274.40000000008</v>
      </c>
      <c r="V22" s="329"/>
      <c r="W22" s="329">
        <f>'вспомогательная к смете  '!W16</f>
        <v>471213.8</v>
      </c>
      <c r="X22" s="329">
        <f>ROUND(W22/$W$113,2)</f>
        <v>22.94</v>
      </c>
      <c r="Y22" s="329">
        <f t="shared" ref="Y22:Y28" si="1">W22-U22</f>
        <v>22939.399999999907</v>
      </c>
      <c r="Z22" s="330">
        <f>ROUND(W22/U22*100,1)-100</f>
        <v>5.0999999999999943</v>
      </c>
      <c r="AA22" s="332">
        <f t="shared" ref="AA22:AA28" si="2">C22+I22+O22+U22</f>
        <v>1100457.6000000001</v>
      </c>
      <c r="AB22" s="333">
        <f>E22+K22+Q22+W22</f>
        <v>1156476.9000000001</v>
      </c>
      <c r="AC22" s="329">
        <f t="shared" ref="AC22:AC28" si="3">AB22-AA22</f>
        <v>56019.300000000047</v>
      </c>
      <c r="AD22" s="334">
        <f>ROUND(AB22/AA22*100,1)-100</f>
        <v>5.0999999999999943</v>
      </c>
      <c r="AE22" s="335"/>
      <c r="AF22" s="240"/>
      <c r="AG22" s="240"/>
      <c r="AH22" s="338"/>
      <c r="AI22" s="240"/>
      <c r="AJ22" s="307"/>
      <c r="AK22" s="338"/>
    </row>
    <row r="23" spans="1:37" ht="27.75" customHeight="1" x14ac:dyDescent="0.25">
      <c r="A23" s="336" t="s">
        <v>36</v>
      </c>
      <c r="B23" s="583" t="s">
        <v>223</v>
      </c>
      <c r="C23" s="327">
        <f>'тар см 12 мес 2021 '!C23</f>
        <v>42684</v>
      </c>
      <c r="D23" s="328"/>
      <c r="E23" s="329">
        <f>E24+E25+E26</f>
        <v>43539.3</v>
      </c>
      <c r="F23" s="329"/>
      <c r="G23" s="329">
        <f>E23-C23</f>
        <v>855.30000000000291</v>
      </c>
      <c r="H23" s="330">
        <f>ROUND(E23/C23*100,1)-100</f>
        <v>2</v>
      </c>
      <c r="I23" s="327">
        <f>'тар см 12 мес 2021 '!I23</f>
        <v>26121.599999999995</v>
      </c>
      <c r="J23" s="329"/>
      <c r="K23" s="329">
        <f>K24+K25+K26</f>
        <v>26668</v>
      </c>
      <c r="L23" s="329"/>
      <c r="M23" s="329">
        <f>K23-I23</f>
        <v>546.40000000000509</v>
      </c>
      <c r="N23" s="330">
        <f>ROUND(K23/I23*100,1)-100</f>
        <v>2.0999999999999943</v>
      </c>
      <c r="O23" s="327">
        <f>'тар см 12 мес 2021 '!O23</f>
        <v>0</v>
      </c>
      <c r="P23" s="327">
        <f>'тар см 12 мес 2021 '!P23</f>
        <v>0</v>
      </c>
      <c r="Q23" s="327">
        <f>'тар см 12 мес 2021 '!Q23</f>
        <v>0</v>
      </c>
      <c r="R23" s="327">
        <f>'тар см 12 мес 2021 '!R23</f>
        <v>0</v>
      </c>
      <c r="S23" s="327">
        <f>'тар см 12 мес 2021 '!S23</f>
        <v>0</v>
      </c>
      <c r="T23" s="327">
        <f>'тар см 12 мес 2021 '!T23</f>
        <v>0</v>
      </c>
      <c r="U23" s="327">
        <f>'тар см 12 мес 2021 '!U23</f>
        <v>47293.699999999983</v>
      </c>
      <c r="V23" s="329"/>
      <c r="W23" s="329">
        <f>W24+W25+W26</f>
        <v>48269.599999999999</v>
      </c>
      <c r="X23" s="329"/>
      <c r="Y23" s="329">
        <f t="shared" si="1"/>
        <v>975.90000000001601</v>
      </c>
      <c r="Z23" s="330">
        <f>ROUND(W23/U23*100,1)-100</f>
        <v>2.0999999999999943</v>
      </c>
      <c r="AA23" s="332">
        <f t="shared" si="2"/>
        <v>116099.29999999997</v>
      </c>
      <c r="AB23" s="329">
        <f>AB24+AB25+AB26</f>
        <v>118476.9</v>
      </c>
      <c r="AC23" s="329">
        <f t="shared" si="3"/>
        <v>2377.6000000000204</v>
      </c>
      <c r="AD23" s="334">
        <f>ROUND(AB23/AA23*100,1)-100</f>
        <v>2</v>
      </c>
      <c r="AE23" s="335"/>
      <c r="AF23" s="240"/>
      <c r="AG23" s="240"/>
      <c r="AH23" s="338"/>
      <c r="AI23" s="240"/>
      <c r="AJ23" s="594"/>
      <c r="AK23" s="595"/>
    </row>
    <row r="24" spans="1:37" ht="16.5" hidden="1" customHeight="1" x14ac:dyDescent="0.25">
      <c r="A24" s="584" t="s">
        <v>224</v>
      </c>
      <c r="B24" s="585" t="s">
        <v>187</v>
      </c>
      <c r="C24" s="327">
        <f>'тар см 12 мес 2021 '!C24</f>
        <v>21852</v>
      </c>
      <c r="D24" s="328"/>
      <c r="E24" s="329">
        <f>'вспомогательная к смете  '!H17</f>
        <v>23573.8</v>
      </c>
      <c r="F24" s="329">
        <f>ROUND(E24/$E$113,2)</f>
        <v>1.0900000000000001</v>
      </c>
      <c r="G24" s="329"/>
      <c r="H24" s="330"/>
      <c r="I24" s="327">
        <f>'тар см 12 мес 2021 '!I24</f>
        <v>13368</v>
      </c>
      <c r="J24" s="329"/>
      <c r="K24" s="329">
        <f>'вспомогательная к смете  '!M17</f>
        <v>14723.300000000001</v>
      </c>
      <c r="L24" s="329">
        <f>ROUND(K24/$K$113,2)</f>
        <v>0.5</v>
      </c>
      <c r="M24" s="329"/>
      <c r="N24" s="330"/>
      <c r="O24" s="327">
        <f>'тар см 12 мес 2021 '!O24</f>
        <v>0</v>
      </c>
      <c r="P24" s="327" t="e">
        <f>'тар см 12 мес 2021 '!P24</f>
        <v>#DIV/0!</v>
      </c>
      <c r="Q24" s="327">
        <f>'тар см 12 мес 2021 '!Q24</f>
        <v>0</v>
      </c>
      <c r="R24" s="327">
        <f>'тар см 12 мес 2021 '!R24</f>
        <v>0</v>
      </c>
      <c r="S24" s="327">
        <f>'тар см 12 мес 2021 '!S24</f>
        <v>0</v>
      </c>
      <c r="T24" s="327">
        <f>'тар см 12 мес 2021 '!T24</f>
        <v>0</v>
      </c>
      <c r="U24" s="327">
        <f>'тар см 12 мес 2021 '!U24</f>
        <v>24204</v>
      </c>
      <c r="V24" s="329"/>
      <c r="W24" s="329">
        <f>'вспомогательная к смете  '!W17</f>
        <v>25798.7</v>
      </c>
      <c r="X24" s="329">
        <f>ROUND(W24/$W$113,2)</f>
        <v>1.26</v>
      </c>
      <c r="Y24" s="329">
        <f t="shared" si="1"/>
        <v>1594.7000000000007</v>
      </c>
      <c r="Z24" s="330"/>
      <c r="AA24" s="332">
        <f t="shared" si="2"/>
        <v>59424</v>
      </c>
      <c r="AB24" s="333">
        <f>E24+K24+Q24+W24</f>
        <v>64095.8</v>
      </c>
      <c r="AC24" s="329">
        <f t="shared" si="3"/>
        <v>4671.8000000000029</v>
      </c>
      <c r="AD24" s="334"/>
      <c r="AE24" s="335"/>
      <c r="AF24" s="240"/>
      <c r="AG24" s="240"/>
      <c r="AH24" s="338"/>
      <c r="AI24" s="240"/>
      <c r="AJ24" s="594"/>
      <c r="AK24" s="595"/>
    </row>
    <row r="25" spans="1:37" ht="17.25" hidden="1" customHeight="1" x14ac:dyDescent="0.25">
      <c r="A25" s="584" t="s">
        <v>225</v>
      </c>
      <c r="B25" s="585" t="s">
        <v>226</v>
      </c>
      <c r="C25" s="327">
        <f>'тар см 12 мес 2021 '!C25</f>
        <v>12744</v>
      </c>
      <c r="D25" s="328"/>
      <c r="E25" s="329">
        <f>'вспомогательная к смете  '!H18</f>
        <v>12425</v>
      </c>
      <c r="F25" s="329">
        <f>ROUND(E25/$E$113,2)</f>
        <v>0.56999999999999995</v>
      </c>
      <c r="G25" s="329"/>
      <c r="H25" s="330"/>
      <c r="I25" s="327">
        <f>'тар см 12 мес 2021 '!I25</f>
        <v>7791</v>
      </c>
      <c r="J25" s="329"/>
      <c r="K25" s="329">
        <f>'вспомогательная к смете  '!M18</f>
        <v>7359.0999999999995</v>
      </c>
      <c r="L25" s="329">
        <f>ROUND(K25/$K$113,2)</f>
        <v>0.25</v>
      </c>
      <c r="M25" s="329"/>
      <c r="N25" s="330"/>
      <c r="O25" s="327">
        <f>'тар см 12 мес 2021 '!O25</f>
        <v>0</v>
      </c>
      <c r="P25" s="327" t="e">
        <f>'тар см 12 мес 2021 '!P25</f>
        <v>#DIV/0!</v>
      </c>
      <c r="Q25" s="327">
        <f>'тар см 12 мес 2021 '!Q25</f>
        <v>0</v>
      </c>
      <c r="R25" s="327">
        <f>'тар см 12 мес 2021 '!R25</f>
        <v>0</v>
      </c>
      <c r="S25" s="327">
        <f>'тар см 12 мес 2021 '!S25</f>
        <v>0</v>
      </c>
      <c r="T25" s="327">
        <f>'тар см 12 мес 2021 '!T25</f>
        <v>0</v>
      </c>
      <c r="U25" s="327">
        <f>'тар см 12 мес 2021 '!U25</f>
        <v>14115</v>
      </c>
      <c r="V25" s="329"/>
      <c r="W25" s="329">
        <f>'вспомогательная к смете  '!W18</f>
        <v>13849</v>
      </c>
      <c r="X25" s="329">
        <f>ROUND(W25/$W$113,2)</f>
        <v>0.67</v>
      </c>
      <c r="Y25" s="329">
        <f t="shared" si="1"/>
        <v>-266</v>
      </c>
      <c r="Z25" s="330"/>
      <c r="AA25" s="332">
        <f t="shared" si="2"/>
        <v>34650</v>
      </c>
      <c r="AB25" s="333">
        <f>E25+K25+Q25+W25</f>
        <v>33633.1</v>
      </c>
      <c r="AC25" s="329">
        <f t="shared" si="3"/>
        <v>-1016.9000000000015</v>
      </c>
      <c r="AD25" s="334"/>
      <c r="AE25" s="335"/>
      <c r="AF25" s="240"/>
      <c r="AG25" s="240"/>
      <c r="AH25" s="338"/>
      <c r="AI25" s="240"/>
      <c r="AJ25" s="594"/>
      <c r="AK25" s="595"/>
    </row>
    <row r="26" spans="1:37" ht="30" hidden="1" x14ac:dyDescent="0.25">
      <c r="A26" s="584" t="s">
        <v>227</v>
      </c>
      <c r="B26" s="586" t="s">
        <v>228</v>
      </c>
      <c r="C26" s="327">
        <f>'тар см 12 мес 2021 '!C26</f>
        <v>8088</v>
      </c>
      <c r="D26" s="328"/>
      <c r="E26" s="329">
        <f>'вспомогательная к смете  '!H19</f>
        <v>7540.5</v>
      </c>
      <c r="F26" s="329"/>
      <c r="G26" s="329"/>
      <c r="H26" s="330"/>
      <c r="I26" s="327">
        <f>'тар см 12 мес 2021 '!I26</f>
        <v>4956</v>
      </c>
      <c r="J26" s="329"/>
      <c r="K26" s="329">
        <f>'вспомогательная к смете  '!M19</f>
        <v>4585.6000000000004</v>
      </c>
      <c r="L26" s="329"/>
      <c r="M26" s="329"/>
      <c r="N26" s="330"/>
      <c r="O26" s="327">
        <f>'тар см 12 мес 2021 '!O26</f>
        <v>0</v>
      </c>
      <c r="P26" s="327">
        <f>'тар см 12 мес 2021 '!P26</f>
        <v>0</v>
      </c>
      <c r="Q26" s="327">
        <f>'тар см 12 мес 2021 '!Q26</f>
        <v>0</v>
      </c>
      <c r="R26" s="327">
        <f>'тар см 12 мес 2021 '!R26</f>
        <v>0</v>
      </c>
      <c r="S26" s="327">
        <f>'тар см 12 мес 2021 '!S26</f>
        <v>0</v>
      </c>
      <c r="T26" s="327">
        <f>'тар см 12 мес 2021 '!T26</f>
        <v>0</v>
      </c>
      <c r="U26" s="327">
        <f>'тар см 12 мес 2021 '!U26</f>
        <v>8964</v>
      </c>
      <c r="V26" s="329"/>
      <c r="W26" s="329">
        <f>'вспомогательная к смете  '!W19</f>
        <v>8621.9</v>
      </c>
      <c r="X26" s="329"/>
      <c r="Y26" s="329">
        <f t="shared" si="1"/>
        <v>-342.10000000000036</v>
      </c>
      <c r="Z26" s="330"/>
      <c r="AA26" s="332">
        <f t="shared" si="2"/>
        <v>22008</v>
      </c>
      <c r="AB26" s="333">
        <f>E26+K26+Q26+W26</f>
        <v>20748</v>
      </c>
      <c r="AC26" s="329">
        <f t="shared" si="3"/>
        <v>-1260</v>
      </c>
      <c r="AD26" s="334"/>
      <c r="AE26" s="335"/>
      <c r="AF26" s="240"/>
      <c r="AG26" s="240"/>
      <c r="AH26" s="338"/>
      <c r="AI26" s="240"/>
      <c r="AJ26" s="594"/>
      <c r="AK26" s="595"/>
    </row>
    <row r="27" spans="1:37" ht="29.25" customHeight="1" x14ac:dyDescent="0.25">
      <c r="A27" s="587" t="s">
        <v>38</v>
      </c>
      <c r="B27" s="588" t="s">
        <v>229</v>
      </c>
      <c r="C27" s="327">
        <f>'тар см 12 мес 2021 '!C27</f>
        <v>1406.4000000000003</v>
      </c>
      <c r="D27" s="328"/>
      <c r="E27" s="329">
        <f>'вспомогательная к смете  '!H20</f>
        <v>1511.1</v>
      </c>
      <c r="F27" s="329"/>
      <c r="G27" s="329">
        <f>E27-C27</f>
        <v>104.69999999999959</v>
      </c>
      <c r="H27" s="330">
        <f>ROUND(E27/C27*100,1)-100</f>
        <v>7.4000000000000057</v>
      </c>
      <c r="I27" s="327">
        <f>'тар см 12 мес 2021 '!I27</f>
        <v>0</v>
      </c>
      <c r="J27" s="329"/>
      <c r="K27" s="329">
        <f>'вспомогательная к смете  '!M20</f>
        <v>0</v>
      </c>
      <c r="L27" s="329"/>
      <c r="M27" s="329">
        <f>K27-I27</f>
        <v>0</v>
      </c>
      <c r="N27" s="329">
        <f>L27-J27</f>
        <v>0</v>
      </c>
      <c r="O27" s="327">
        <f>'тар см 12 мес 2021 '!O27</f>
        <v>0</v>
      </c>
      <c r="P27" s="327">
        <f>'тар см 12 мес 2021 '!P27</f>
        <v>0</v>
      </c>
      <c r="Q27" s="327">
        <f>'тар см 12 мес 2021 '!Q27</f>
        <v>0</v>
      </c>
      <c r="R27" s="327">
        <f>'тар см 12 мес 2021 '!R27</f>
        <v>0</v>
      </c>
      <c r="S27" s="327">
        <f>'тар см 12 мес 2021 '!S27</f>
        <v>0</v>
      </c>
      <c r="T27" s="327">
        <f>'тар см 12 мес 2021 '!T27</f>
        <v>0</v>
      </c>
      <c r="U27" s="327">
        <f>'тар см 12 мес 2021 '!U27</f>
        <v>1560</v>
      </c>
      <c r="V27" s="329"/>
      <c r="W27" s="329">
        <f>'вспомогательная к смете  '!W20</f>
        <v>1365.9</v>
      </c>
      <c r="X27" s="329"/>
      <c r="Y27" s="329">
        <f t="shared" si="1"/>
        <v>-194.09999999999991</v>
      </c>
      <c r="Z27" s="330">
        <f>ROUND(W27/U27*100,1)-100</f>
        <v>-12.400000000000006</v>
      </c>
      <c r="AA27" s="332">
        <f>C27+I27+O27+U27</f>
        <v>2966.4000000000005</v>
      </c>
      <c r="AB27" s="333">
        <f>E27+K27+Q27+W27</f>
        <v>2877</v>
      </c>
      <c r="AC27" s="329">
        <f t="shared" si="3"/>
        <v>-89.400000000000546</v>
      </c>
      <c r="AD27" s="334">
        <f>ROUND(AB27/AA27*100,1)-100</f>
        <v>-3</v>
      </c>
      <c r="AE27" s="335"/>
      <c r="AF27" s="240"/>
      <c r="AG27" s="240"/>
      <c r="AH27" s="338"/>
      <c r="AI27" s="240"/>
      <c r="AJ27" s="307"/>
      <c r="AK27" s="338"/>
    </row>
    <row r="28" spans="1:37" s="323" customFormat="1" ht="18" customHeight="1" x14ac:dyDescent="0.25">
      <c r="A28" s="354" t="s">
        <v>1</v>
      </c>
      <c r="B28" s="355" t="s">
        <v>42</v>
      </c>
      <c r="C28" s="327">
        <f>'тар см 12 мес 2021 '!C28</f>
        <v>139818</v>
      </c>
      <c r="D28" s="343"/>
      <c r="E28" s="317">
        <f>'вспомогательная к смете  '!H21</f>
        <v>132882.5</v>
      </c>
      <c r="F28" s="317">
        <f>ROUND(E28/$E$113,2)</f>
        <v>6.12</v>
      </c>
      <c r="G28" s="317">
        <f>E28-C28</f>
        <v>-6935.5</v>
      </c>
      <c r="H28" s="315">
        <f>ROUND(E28/C28*100,1)-100</f>
        <v>-5</v>
      </c>
      <c r="I28" s="327">
        <f>'тар см 12 мес 2021 '!I28</f>
        <v>33885.599999999999</v>
      </c>
      <c r="J28" s="317"/>
      <c r="K28" s="317">
        <f>'вспомогательная к смете  '!M21</f>
        <v>32274.699999999997</v>
      </c>
      <c r="L28" s="317">
        <f t="shared" ref="L28:L33" si="4">ROUND(K28/$K$113,2)</f>
        <v>1.0900000000000001</v>
      </c>
      <c r="M28" s="317">
        <f>K28-I28</f>
        <v>-1610.9000000000015</v>
      </c>
      <c r="N28" s="315">
        <f>ROUND(K28/I28*100,1)-100</f>
        <v>-4.7999999999999972</v>
      </c>
      <c r="O28" s="327">
        <f>'тар см 12 мес 2021 '!O28</f>
        <v>0</v>
      </c>
      <c r="P28" s="317" t="e">
        <f>ROUND(O28/$O$113,2)</f>
        <v>#DIV/0!</v>
      </c>
      <c r="Q28" s="317">
        <f>'[26]вспомогательная к смете  '!R21</f>
        <v>0</v>
      </c>
      <c r="R28" s="317" t="e">
        <f>ROUND(Q28/$Q$113,2)</f>
        <v>#DIV/0!</v>
      </c>
      <c r="S28" s="317">
        <f>Q28-O28</f>
        <v>0</v>
      </c>
      <c r="T28" s="345">
        <v>0</v>
      </c>
      <c r="U28" s="327">
        <f>'тар см 12 мес 2021 '!U28</f>
        <v>96146.39999999998</v>
      </c>
      <c r="V28" s="317"/>
      <c r="W28" s="317">
        <f>'вспомогательная к смете  '!W21</f>
        <v>96356.799999999988</v>
      </c>
      <c r="X28" s="317">
        <f>ROUND(W28/$W$113,2)</f>
        <v>4.6900000000000004</v>
      </c>
      <c r="Y28" s="317">
        <f t="shared" si="1"/>
        <v>210.40000000000873</v>
      </c>
      <c r="Z28" s="315">
        <f>ROUND(W28/U28*100,1)-100</f>
        <v>0.20000000000000284</v>
      </c>
      <c r="AA28" s="356">
        <f t="shared" si="2"/>
        <v>269850</v>
      </c>
      <c r="AB28" s="345">
        <f>E28+K28+Q28+W28</f>
        <v>261514</v>
      </c>
      <c r="AC28" s="317">
        <f t="shared" si="3"/>
        <v>-8336</v>
      </c>
      <c r="AD28" s="321">
        <f>ROUND(AB28/AA28*100,1)-100</f>
        <v>-3.0999999999999943</v>
      </c>
      <c r="AE28" s="357"/>
      <c r="AH28" s="347"/>
      <c r="AJ28" s="307"/>
      <c r="AK28" s="338"/>
    </row>
    <row r="29" spans="1:37" s="323" customFormat="1" ht="20.25" customHeight="1" x14ac:dyDescent="0.25">
      <c r="A29" s="354" t="s">
        <v>43</v>
      </c>
      <c r="B29" s="355" t="s">
        <v>188</v>
      </c>
      <c r="C29" s="342">
        <f>C31+C32+C33</f>
        <v>386283.97333333339</v>
      </c>
      <c r="D29" s="343">
        <f>D31+D32+D33</f>
        <v>2</v>
      </c>
      <c r="E29" s="317">
        <f>E31+E32+E33</f>
        <v>276483.59999999998</v>
      </c>
      <c r="F29" s="317">
        <f>F31+F32+F33</f>
        <v>12.74</v>
      </c>
      <c r="G29" s="317">
        <f>G31+G32+G33</f>
        <v>-109800.37333333335</v>
      </c>
      <c r="H29" s="315">
        <f>ROUND(E29/C29*100,1)-100</f>
        <v>-28.400000000000006</v>
      </c>
      <c r="I29" s="344">
        <f>I31+I32+I33</f>
        <v>124136.23333333328</v>
      </c>
      <c r="J29" s="317">
        <f>ROUND(I29/$I$113,2)</f>
        <v>4.91</v>
      </c>
      <c r="K29" s="317">
        <f>K31+K32+K33</f>
        <v>159623.79999999999</v>
      </c>
      <c r="L29" s="317">
        <f t="shared" si="4"/>
        <v>5.37</v>
      </c>
      <c r="M29" s="317">
        <f>M31+M32+M33</f>
        <v>35487.566666666709</v>
      </c>
      <c r="N29" s="315">
        <f>ROUND(K29/I29*100,1)-100</f>
        <v>28.599999999999994</v>
      </c>
      <c r="O29" s="344">
        <f>O31+O32+O33</f>
        <v>0</v>
      </c>
      <c r="P29" s="317" t="e">
        <f>ROUND(O29/$O$113,2)</f>
        <v>#DIV/0!</v>
      </c>
      <c r="Q29" s="317">
        <f>Q31+Q32+Q33</f>
        <v>0</v>
      </c>
      <c r="R29" s="317">
        <f>R31+R32+R33</f>
        <v>0</v>
      </c>
      <c r="S29" s="317">
        <f>S31+S32+S33</f>
        <v>0</v>
      </c>
      <c r="T29" s="345">
        <v>0</v>
      </c>
      <c r="U29" s="342">
        <f>'тар см 12 мес 2021 '!U29</f>
        <v>160849.30000000002</v>
      </c>
      <c r="V29" s="317">
        <f>V31+V32+V33</f>
        <v>4.21</v>
      </c>
      <c r="W29" s="317">
        <f>W31+W32+W33</f>
        <v>122345.09999999999</v>
      </c>
      <c r="X29" s="317">
        <f>X31+X32+X33</f>
        <v>5.9499999999999993</v>
      </c>
      <c r="Y29" s="317">
        <f>Y31+Y32+Y33</f>
        <v>-38504.200000000026</v>
      </c>
      <c r="Z29" s="315">
        <f>ROUND(W29/U29*100,1)-100</f>
        <v>-23.900000000000006</v>
      </c>
      <c r="AA29" s="344">
        <f>AA31+AA32+AA33</f>
        <v>671269.50666666671</v>
      </c>
      <c r="AB29" s="317">
        <f>AB31+AB32+AB33</f>
        <v>558452.5</v>
      </c>
      <c r="AC29" s="317">
        <f>AC31+AC32+AC33</f>
        <v>-112817.00666666665</v>
      </c>
      <c r="AD29" s="321">
        <f>ROUND(AB29/AA29*100,1)-100</f>
        <v>-16.799999999999997</v>
      </c>
      <c r="AE29" s="358"/>
      <c r="AH29" s="347"/>
      <c r="AJ29" s="307"/>
      <c r="AK29" s="338"/>
    </row>
    <row r="30" spans="1:37" ht="15.75" hidden="1" customHeight="1" x14ac:dyDescent="0.25">
      <c r="A30" s="325"/>
      <c r="B30" s="326" t="s">
        <v>33</v>
      </c>
      <c r="C30" s="327"/>
      <c r="D30" s="328"/>
      <c r="E30" s="329"/>
      <c r="F30" s="329"/>
      <c r="G30" s="329"/>
      <c r="H30" s="330"/>
      <c r="I30" s="331"/>
      <c r="J30" s="329"/>
      <c r="K30" s="329"/>
      <c r="L30" s="329">
        <f t="shared" si="4"/>
        <v>0</v>
      </c>
      <c r="M30" s="329"/>
      <c r="N30" s="330"/>
      <c r="O30" s="331"/>
      <c r="P30" s="329"/>
      <c r="Q30" s="329"/>
      <c r="R30" s="329"/>
      <c r="S30" s="329"/>
      <c r="T30" s="333"/>
      <c r="U30" s="327"/>
      <c r="V30" s="329"/>
      <c r="W30" s="329"/>
      <c r="X30" s="329"/>
      <c r="Y30" s="329"/>
      <c r="Z30" s="330"/>
      <c r="AA30" s="332"/>
      <c r="AB30" s="333"/>
      <c r="AC30" s="329"/>
      <c r="AD30" s="334"/>
      <c r="AE30" s="335"/>
      <c r="AF30" s="240"/>
      <c r="AG30" s="240"/>
      <c r="AH30" s="338"/>
      <c r="AI30" s="240"/>
      <c r="AJ30" s="307"/>
      <c r="AK30" s="338"/>
    </row>
    <row r="31" spans="1:37" s="370" customFormat="1" ht="52.5" hidden="1" customHeight="1" x14ac:dyDescent="0.2">
      <c r="A31" s="359"/>
      <c r="B31" s="360" t="s">
        <v>189</v>
      </c>
      <c r="C31" s="327">
        <f>'тар см 12 мес 2021 '!C31</f>
        <v>113392.13307085136</v>
      </c>
      <c r="D31" s="361"/>
      <c r="E31" s="362">
        <f>'вспомогательная к смете  '!H24</f>
        <v>0</v>
      </c>
      <c r="F31" s="363"/>
      <c r="G31" s="362">
        <f>E31-C31</f>
        <v>-113392.13307085136</v>
      </c>
      <c r="H31" s="364">
        <f>ROUND(E31/C31*100,1)-100</f>
        <v>-100</v>
      </c>
      <c r="I31" s="327">
        <f>'тар см 12 мес 2021 '!I31</f>
        <v>34947.99104084319</v>
      </c>
      <c r="J31" s="363">
        <f>ROUND(I31/$I$113,2)</f>
        <v>1.38</v>
      </c>
      <c r="K31" s="362">
        <f>'вспомогательная к смете  '!M24</f>
        <v>0</v>
      </c>
      <c r="L31" s="363">
        <f t="shared" si="4"/>
        <v>0</v>
      </c>
      <c r="M31" s="362">
        <f t="shared" ref="M31:M36" si="5">K31-I31</f>
        <v>-34947.99104084319</v>
      </c>
      <c r="N31" s="364">
        <f t="shared" ref="N31:N36" si="6">ROUND(K31/I31*100,1)-100</f>
        <v>-100</v>
      </c>
      <c r="O31" s="327"/>
      <c r="P31" s="362"/>
      <c r="Q31" s="362">
        <f>'[26]вспомогательная к смете  '!R24</f>
        <v>0</v>
      </c>
      <c r="R31" s="363"/>
      <c r="S31" s="362">
        <f>Q31-O31</f>
        <v>0</v>
      </c>
      <c r="T31" s="365"/>
      <c r="U31" s="327">
        <f>'тар см 12 мес 2021 '!U31</f>
        <v>41722.914164744972</v>
      </c>
      <c r="V31" s="363">
        <f>ROUND(U31/$U$113,2)</f>
        <v>2.09</v>
      </c>
      <c r="W31" s="362">
        <f>'вспомогательная к смете  '!W24</f>
        <v>0</v>
      </c>
      <c r="X31" s="363">
        <f>ROUND(W31/$W$113,2)</f>
        <v>0</v>
      </c>
      <c r="Y31" s="362">
        <f>W31-U31</f>
        <v>-41722.914164744972</v>
      </c>
      <c r="Z31" s="364">
        <f>ROUND(W31/U31*100,1)-100</f>
        <v>-100</v>
      </c>
      <c r="AA31" s="366">
        <f>C31+I31+O31+U31</f>
        <v>190063.03827643953</v>
      </c>
      <c r="AB31" s="365">
        <f>E31+K31+Q31+W31</f>
        <v>0</v>
      </c>
      <c r="AC31" s="367">
        <f t="shared" ref="AC31:AC36" si="7">AB31-AA31</f>
        <v>-190063.03827643953</v>
      </c>
      <c r="AD31" s="368">
        <f t="shared" ref="AD31:AD36" si="8">ROUND(AB31/AA31*100,1)-100</f>
        <v>-100</v>
      </c>
      <c r="AE31" s="369"/>
      <c r="AH31" s="371"/>
      <c r="AJ31" s="307"/>
      <c r="AK31" s="371"/>
    </row>
    <row r="32" spans="1:37" s="374" customFormat="1" ht="55.5" hidden="1" customHeight="1" x14ac:dyDescent="0.2">
      <c r="A32" s="372"/>
      <c r="B32" s="360" t="s">
        <v>48</v>
      </c>
      <c r="C32" s="327">
        <f>'тар см 12 мес 2021 '!C32</f>
        <v>230413.65068447866</v>
      </c>
      <c r="D32" s="373"/>
      <c r="E32" s="362">
        <f>'вспомогательная к смете  '!H25</f>
        <v>102693.7</v>
      </c>
      <c r="F32" s="362">
        <f>ROUND(E32/$E$113,2)</f>
        <v>4.7300000000000004</v>
      </c>
      <c r="G32" s="362">
        <f>E32-C32</f>
        <v>-127719.95068447867</v>
      </c>
      <c r="H32" s="364">
        <f>ROUND(E32/C32*100,1)-100</f>
        <v>-55.4</v>
      </c>
      <c r="I32" s="327">
        <f>'тар см 12 мес 2021 '!I32</f>
        <v>56056</v>
      </c>
      <c r="J32" s="362">
        <f>ROUND(I32/$I$113,2)</f>
        <v>2.2200000000000002</v>
      </c>
      <c r="K32" s="362">
        <f>'вспомогательная к смете  '!M25</f>
        <v>48484.2</v>
      </c>
      <c r="L32" s="362">
        <f t="shared" si="4"/>
        <v>1.63</v>
      </c>
      <c r="M32" s="362">
        <f t="shared" si="5"/>
        <v>-7571.8000000000029</v>
      </c>
      <c r="N32" s="364"/>
      <c r="O32" s="327"/>
      <c r="P32" s="362"/>
      <c r="Q32" s="362"/>
      <c r="R32" s="362"/>
      <c r="S32" s="362"/>
      <c r="T32" s="365"/>
      <c r="U32" s="327">
        <f>'тар см 12 мес 2021 '!U32</f>
        <v>76720.247775544325</v>
      </c>
      <c r="V32" s="362"/>
      <c r="W32" s="362">
        <f>'вспомогательная к смете  '!W25</f>
        <v>35589.199999999997</v>
      </c>
      <c r="X32" s="362">
        <f>ROUND(W32/$W$113,2)</f>
        <v>1.73</v>
      </c>
      <c r="Y32" s="362">
        <f>W32-U32</f>
        <v>-41131.047775544328</v>
      </c>
      <c r="Z32" s="364">
        <f>ROUND(W32/U32*100,1)-100</f>
        <v>-53.6</v>
      </c>
      <c r="AA32" s="366">
        <f>C32+I32+O32+U32</f>
        <v>363189.89846002299</v>
      </c>
      <c r="AB32" s="365">
        <f>E32+K32+Q32+W32</f>
        <v>186767.09999999998</v>
      </c>
      <c r="AC32" s="367">
        <f t="shared" si="7"/>
        <v>-176422.79846002301</v>
      </c>
      <c r="AD32" s="368">
        <f t="shared" si="8"/>
        <v>-48.6</v>
      </c>
      <c r="AE32" s="369"/>
      <c r="AH32" s="371"/>
      <c r="AJ32" s="307"/>
      <c r="AK32" s="371"/>
    </row>
    <row r="33" spans="1:37" s="370" customFormat="1" ht="27" hidden="1" customHeight="1" x14ac:dyDescent="0.2">
      <c r="A33" s="359"/>
      <c r="B33" s="360" t="s">
        <v>50</v>
      </c>
      <c r="C33" s="327">
        <f>'тар см 12 мес 2021 '!C33</f>
        <v>42478.189578003337</v>
      </c>
      <c r="D33" s="361">
        <f>ROUND(C33/$C$113,2)</f>
        <v>2</v>
      </c>
      <c r="E33" s="362">
        <f>'вспомогательная к смете  '!H26</f>
        <v>173789.9</v>
      </c>
      <c r="F33" s="363">
        <f>ROUND(E33/$E$113,2)</f>
        <v>8.01</v>
      </c>
      <c r="G33" s="362">
        <f>E33-C33</f>
        <v>131311.71042199666</v>
      </c>
      <c r="H33" s="364">
        <f t="shared" ref="H33:H50" si="9">ROUND(E33/C33*100,1)-100</f>
        <v>309.10000000000002</v>
      </c>
      <c r="I33" s="327">
        <f>'тар см 12 мес 2021 '!I33</f>
        <v>33132.242292490089</v>
      </c>
      <c r="J33" s="363">
        <f>ROUND(I33/$I$113,2)</f>
        <v>1.31</v>
      </c>
      <c r="K33" s="362">
        <f>'вспомогательная к смете  '!M26</f>
        <v>111139.59999999999</v>
      </c>
      <c r="L33" s="363">
        <f t="shared" si="4"/>
        <v>3.74</v>
      </c>
      <c r="M33" s="362">
        <f t="shared" si="5"/>
        <v>78007.357707509902</v>
      </c>
      <c r="N33" s="364">
        <f>ROUND(K33/I33*100,1)-100</f>
        <v>235.39999999999998</v>
      </c>
      <c r="O33" s="327"/>
      <c r="P33" s="362" t="e">
        <f>ROUND(O33/$O$113,2)</f>
        <v>#DIV/0!</v>
      </c>
      <c r="Q33" s="362">
        <v>0</v>
      </c>
      <c r="R33" s="363"/>
      <c r="S33" s="362">
        <f>Q33-O33</f>
        <v>0</v>
      </c>
      <c r="T33" s="385"/>
      <c r="U33" s="327">
        <f>'тар см 12 мес 2021 '!U33</f>
        <v>42406.13805971072</v>
      </c>
      <c r="V33" s="363">
        <f>ROUND(U33/$U$113,2)</f>
        <v>2.12</v>
      </c>
      <c r="W33" s="362">
        <f>'вспомогательная к смете  '!W26</f>
        <v>86755.9</v>
      </c>
      <c r="X33" s="363">
        <f>ROUND(W33/$W$113,2)</f>
        <v>4.22</v>
      </c>
      <c r="Y33" s="362">
        <f>W33-U33</f>
        <v>44349.761940289274</v>
      </c>
      <c r="Z33" s="364">
        <f>ROUND(W33/U33*100,1)-100</f>
        <v>104.6</v>
      </c>
      <c r="AA33" s="366">
        <f>C33+I33+O33+U33</f>
        <v>118016.56993020415</v>
      </c>
      <c r="AB33" s="365">
        <f>E33+K33+Q33+W33</f>
        <v>371685.4</v>
      </c>
      <c r="AC33" s="367">
        <f t="shared" si="7"/>
        <v>253668.83006979589</v>
      </c>
      <c r="AD33" s="368">
        <f t="shared" si="8"/>
        <v>214.89999999999998</v>
      </c>
      <c r="AE33" s="369"/>
      <c r="AH33" s="371"/>
      <c r="AJ33" s="307"/>
      <c r="AK33" s="371"/>
    </row>
    <row r="34" spans="1:37" s="323" customFormat="1" ht="17.25" customHeight="1" x14ac:dyDescent="0.25">
      <c r="A34" s="375" t="s">
        <v>2</v>
      </c>
      <c r="B34" s="376" t="s">
        <v>190</v>
      </c>
      <c r="C34" s="342">
        <f>SUM(C35:C37)</f>
        <v>58057.3</v>
      </c>
      <c r="D34" s="343">
        <f>SUM(D38:D47)</f>
        <v>0</v>
      </c>
      <c r="E34" s="317">
        <f>SUM(E35:E37)</f>
        <v>54779.476143806285</v>
      </c>
      <c r="F34" s="317">
        <f>SUM(F35:F37)</f>
        <v>2.16</v>
      </c>
      <c r="G34" s="317">
        <f>SUM(G35:G37)</f>
        <v>-3277.8238561937083</v>
      </c>
      <c r="H34" s="315">
        <f>ROUND(E34/C34*100,1)-100</f>
        <v>-5.5999999999999943</v>
      </c>
      <c r="I34" s="344">
        <f>SUM(I35:I37)</f>
        <v>44360.4</v>
      </c>
      <c r="J34" s="344">
        <f>SUM(J35:J37)</f>
        <v>0</v>
      </c>
      <c r="K34" s="317">
        <f>SUM(K35:K37)</f>
        <v>47655.112126583219</v>
      </c>
      <c r="L34" s="344">
        <f>SUM(L35:L37)</f>
        <v>1.5</v>
      </c>
      <c r="M34" s="317">
        <f>SUM(M35:M37)</f>
        <v>3294.7121265832129</v>
      </c>
      <c r="N34" s="315">
        <f>ROUND(K34/I34*100,1)-100</f>
        <v>7.4000000000000057</v>
      </c>
      <c r="O34" s="344">
        <f>SUM(O35:O37)</f>
        <v>0</v>
      </c>
      <c r="P34" s="344" t="e">
        <f>SUM(P35:P37)</f>
        <v>#DIV/0!</v>
      </c>
      <c r="Q34" s="317">
        <f>SUM(Q35:Q37)</f>
        <v>0</v>
      </c>
      <c r="R34" s="317" t="e">
        <f>SUM(R35:R37)+#REF!</f>
        <v>#REF!</v>
      </c>
      <c r="S34" s="317">
        <f>SUM(S35:S37)</f>
        <v>0</v>
      </c>
      <c r="T34" s="385"/>
      <c r="U34" s="342">
        <f>SUM(U35:U37)</f>
        <v>74364.899999999994</v>
      </c>
      <c r="V34" s="317">
        <f>SUM(V35:V37)</f>
        <v>0</v>
      </c>
      <c r="W34" s="317">
        <f>SUM(W35:W37)</f>
        <v>62210.098850898197</v>
      </c>
      <c r="X34" s="317">
        <f>SUM(X35:X37)</f>
        <v>2.5499999999999998</v>
      </c>
      <c r="Y34" s="317">
        <f>SUM(Y35:Y37)</f>
        <v>-12154.80114910179</v>
      </c>
      <c r="Z34" s="315">
        <f>ROUND(W34/U34*100,1)-100</f>
        <v>-16.299999999999997</v>
      </c>
      <c r="AA34" s="344">
        <f>SUM(AA35:AA37)</f>
        <v>176782.6</v>
      </c>
      <c r="AB34" s="317">
        <f>SUM(AB35:AB37)</f>
        <v>164644.68712128772</v>
      </c>
      <c r="AC34" s="317">
        <f>SUM(AC35:AC37)</f>
        <v>-12137.91287871229</v>
      </c>
      <c r="AD34" s="321">
        <f>ROUND(AB34/AA34*100,1)-100</f>
        <v>-6.9000000000000057</v>
      </c>
      <c r="AE34" s="358"/>
      <c r="AH34" s="377"/>
      <c r="AJ34" s="307"/>
      <c r="AK34" s="338"/>
    </row>
    <row r="35" spans="1:37" ht="24.75" customHeight="1" x14ac:dyDescent="0.25">
      <c r="A35" s="378" t="s">
        <v>52</v>
      </c>
      <c r="B35" s="379" t="s">
        <v>53</v>
      </c>
      <c r="C35" s="327">
        <f>'тар см 12 мес 2021 '!C35</f>
        <v>15440.500000000004</v>
      </c>
      <c r="D35" s="328"/>
      <c r="E35" s="329">
        <f>'вспомогательная к смете  '!H28</f>
        <v>14751.599999999999</v>
      </c>
      <c r="F35" s="329">
        <f>ROUND(E35/$E$113,2)</f>
        <v>0.68</v>
      </c>
      <c r="G35" s="329">
        <f>E35-C35</f>
        <v>-688.90000000000509</v>
      </c>
      <c r="H35" s="330">
        <f t="shared" si="9"/>
        <v>-4.5</v>
      </c>
      <c r="I35" s="327">
        <f>'тар см 12 мес 2021 '!I35</f>
        <v>12734.800000000003</v>
      </c>
      <c r="J35" s="329"/>
      <c r="K35" s="329">
        <f>'вспомогательная к смете  '!M28</f>
        <v>14122</v>
      </c>
      <c r="L35" s="329">
        <f>ROUND(K35/$K$113,2)</f>
        <v>0.48</v>
      </c>
      <c r="M35" s="329">
        <f t="shared" si="5"/>
        <v>1387.1999999999971</v>
      </c>
      <c r="N35" s="330">
        <f t="shared" si="6"/>
        <v>10.900000000000006</v>
      </c>
      <c r="O35" s="327">
        <f>'тар см 12 мес 2021 '!O35</f>
        <v>0</v>
      </c>
      <c r="P35" s="327" t="e">
        <f>'тар см 12 мес 2021 '!P35</f>
        <v>#DIV/0!</v>
      </c>
      <c r="Q35" s="327">
        <f>'тар см 12 мес 2021 '!Q35</f>
        <v>0</v>
      </c>
      <c r="R35" s="327">
        <f>'тар см 12 мес 2021 '!R35</f>
        <v>0</v>
      </c>
      <c r="S35" s="327">
        <f>'тар см 12 мес 2021 '!S35</f>
        <v>0</v>
      </c>
      <c r="T35" s="327">
        <f>'тар см 12 мес 2021 '!T35</f>
        <v>0</v>
      </c>
      <c r="U35" s="327">
        <f>'тар см 12 мес 2021 '!U35</f>
        <v>37513.19999999999</v>
      </c>
      <c r="V35" s="329"/>
      <c r="W35" s="329">
        <f>'вспомогательная к смете  '!W28</f>
        <v>24838.100000000002</v>
      </c>
      <c r="X35" s="329">
        <f>ROUND(W35/$W$113,2)</f>
        <v>1.21</v>
      </c>
      <c r="Y35" s="329">
        <f>W35-U35</f>
        <v>-12675.099999999988</v>
      </c>
      <c r="Z35" s="330">
        <f>ROUND(W35/U35*100,1)-100</f>
        <v>-33.799999999999997</v>
      </c>
      <c r="AA35" s="332">
        <f>C35+I35+O35+U35</f>
        <v>65688.5</v>
      </c>
      <c r="AB35" s="333">
        <f>E35+K35+Q35+W35</f>
        <v>53711.7</v>
      </c>
      <c r="AC35" s="329">
        <f t="shared" si="7"/>
        <v>-11976.800000000003</v>
      </c>
      <c r="AD35" s="334">
        <f t="shared" si="8"/>
        <v>-18.200000000000003</v>
      </c>
      <c r="AE35" s="335"/>
      <c r="AF35" s="240"/>
      <c r="AG35" s="240"/>
      <c r="AH35" s="338"/>
      <c r="AI35" s="240"/>
      <c r="AJ35" s="307"/>
      <c r="AK35" s="338"/>
    </row>
    <row r="36" spans="1:37" ht="15" customHeight="1" x14ac:dyDescent="0.25">
      <c r="A36" s="336" t="s">
        <v>54</v>
      </c>
      <c r="B36" s="352" t="s">
        <v>55</v>
      </c>
      <c r="C36" s="327">
        <f>'тар см 12 мес 2021 '!C36</f>
        <v>7834.7999999999984</v>
      </c>
      <c r="D36" s="328"/>
      <c r="E36" s="329">
        <f>'вспомогательная к смете  '!H29</f>
        <v>5553.0999999999995</v>
      </c>
      <c r="F36" s="329">
        <f>ROUND(E36/$E$113,2)</f>
        <v>0.26</v>
      </c>
      <c r="G36" s="329">
        <f>E36-C36</f>
        <v>-2281.6999999999989</v>
      </c>
      <c r="H36" s="330">
        <f t="shared" si="9"/>
        <v>-29.099999999999994</v>
      </c>
      <c r="I36" s="327">
        <f>'тар см 12 мес 2021 '!I36</f>
        <v>4038.4</v>
      </c>
      <c r="J36" s="329"/>
      <c r="K36" s="329">
        <f>'вспомогательная к смете  '!M29</f>
        <v>3428.1</v>
      </c>
      <c r="L36" s="329">
        <f>ROUND(K36/$K$113,2)</f>
        <v>0.12</v>
      </c>
      <c r="M36" s="329">
        <f t="shared" si="5"/>
        <v>-610.30000000000018</v>
      </c>
      <c r="N36" s="330">
        <f t="shared" si="6"/>
        <v>-15.099999999999994</v>
      </c>
      <c r="O36" s="327">
        <f>'тар см 12 мес 2021 '!O36</f>
        <v>0</v>
      </c>
      <c r="P36" s="327" t="e">
        <f>'тар см 12 мес 2021 '!P36</f>
        <v>#DIV/0!</v>
      </c>
      <c r="Q36" s="327">
        <f>'тар см 12 мес 2021 '!Q36</f>
        <v>0</v>
      </c>
      <c r="R36" s="327">
        <f>'тар см 12 мес 2021 '!R36</f>
        <v>0</v>
      </c>
      <c r="S36" s="327">
        <f>'тар см 12 мес 2021 '!S36</f>
        <v>0</v>
      </c>
      <c r="T36" s="327">
        <f>'тар см 12 мес 2021 '!T36</f>
        <v>0</v>
      </c>
      <c r="U36" s="327">
        <f>'тар см 12 мес 2021 '!U36</f>
        <v>10998</v>
      </c>
      <c r="V36" s="329"/>
      <c r="W36" s="329">
        <f>'вспомогательная к смете  '!W29</f>
        <v>8284.6</v>
      </c>
      <c r="X36" s="329">
        <f>ROUND(W36/$W$113,2)</f>
        <v>0.4</v>
      </c>
      <c r="Y36" s="329">
        <f>W36-U36</f>
        <v>-2713.3999999999996</v>
      </c>
      <c r="Z36" s="330">
        <f t="shared" ref="Z36:Z52" si="10">ROUND(W36/U36*100,1)-100</f>
        <v>-24.700000000000003</v>
      </c>
      <c r="AA36" s="332">
        <f>C36+I36+O36+U36</f>
        <v>22871.199999999997</v>
      </c>
      <c r="AB36" s="333">
        <f>E36+K36+Q36+W36</f>
        <v>17265.8</v>
      </c>
      <c r="AC36" s="329">
        <f t="shared" si="7"/>
        <v>-5605.3999999999978</v>
      </c>
      <c r="AD36" s="334">
        <f t="shared" si="8"/>
        <v>-24.5</v>
      </c>
      <c r="AE36" s="335"/>
      <c r="AF36" s="240"/>
      <c r="AG36" s="240"/>
      <c r="AH36" s="338"/>
      <c r="AI36" s="240"/>
      <c r="AJ36" s="307"/>
      <c r="AK36" s="338"/>
    </row>
    <row r="37" spans="1:37" ht="18.75" customHeight="1" x14ac:dyDescent="0.25">
      <c r="A37" s="336" t="s">
        <v>56</v>
      </c>
      <c r="B37" s="339" t="s">
        <v>57</v>
      </c>
      <c r="C37" s="380">
        <f>SUM(C38:C50)</f>
        <v>34782</v>
      </c>
      <c r="D37" s="381"/>
      <c r="E37" s="382">
        <f>SUM(E38:E50)</f>
        <v>34474.776143806288</v>
      </c>
      <c r="F37" s="382">
        <f>SUM(F38:F42)</f>
        <v>1.2200000000000002</v>
      </c>
      <c r="G37" s="382">
        <f>SUM(G38:G50)</f>
        <v>-307.22385619370425</v>
      </c>
      <c r="H37" s="383">
        <f t="shared" si="9"/>
        <v>-0.90000000000000568</v>
      </c>
      <c r="I37" s="384">
        <f>SUM(I38:I50)</f>
        <v>27587.199999999997</v>
      </c>
      <c r="J37" s="382">
        <f>SUM(J38:J42)</f>
        <v>0</v>
      </c>
      <c r="K37" s="382">
        <f>SUM(K38:K50)</f>
        <v>30105.01212658322</v>
      </c>
      <c r="L37" s="382">
        <f>SUM(L38:L42)</f>
        <v>0.9</v>
      </c>
      <c r="M37" s="382">
        <f>SUM(M38:M50)</f>
        <v>2517.812126583216</v>
      </c>
      <c r="N37" s="383">
        <f>ROUND(K37/I37*100,1)-100</f>
        <v>9.0999999999999943</v>
      </c>
      <c r="O37" s="384"/>
      <c r="P37" s="382" t="e">
        <f>SUM(P38:P42)</f>
        <v>#DIV/0!</v>
      </c>
      <c r="Q37" s="382">
        <f>SUM(Q38:Q42)</f>
        <v>0</v>
      </c>
      <c r="R37" s="382"/>
      <c r="S37" s="382">
        <f>SUM(S38:S42)</f>
        <v>0</v>
      </c>
      <c r="T37" s="385"/>
      <c r="U37" s="380">
        <f>SUM(U38:U50)</f>
        <v>25853.7</v>
      </c>
      <c r="V37" s="382">
        <f>SUM(V38:V50)</f>
        <v>0</v>
      </c>
      <c r="W37" s="382">
        <f>SUM(W38:W50)</f>
        <v>29087.398850898193</v>
      </c>
      <c r="X37" s="382">
        <f>SUM(X38:X42)</f>
        <v>0.94000000000000017</v>
      </c>
      <c r="Y37" s="382">
        <f>SUM(Y38:Y50)</f>
        <v>3233.6988508981976</v>
      </c>
      <c r="Z37" s="383">
        <f>ROUND(W37/U37*100,1)-100</f>
        <v>12.5</v>
      </c>
      <c r="AA37" s="386">
        <f>SUM(AA38:AA50)</f>
        <v>88222.900000000009</v>
      </c>
      <c r="AB37" s="385">
        <f>SUM(AB38:AB50)</f>
        <v>93667.187121287716</v>
      </c>
      <c r="AC37" s="382">
        <f>SUM(AC38:AC50)</f>
        <v>5444.2871212877108</v>
      </c>
      <c r="AD37" s="387">
        <f>ROUND(AB37/AA37*100,1)-100</f>
        <v>6.2000000000000028</v>
      </c>
      <c r="AE37" s="335"/>
      <c r="AF37" s="240"/>
      <c r="AG37" s="240"/>
      <c r="AH37" s="338"/>
      <c r="AI37" s="240"/>
      <c r="AJ37" s="307"/>
      <c r="AK37" s="338"/>
    </row>
    <row r="38" spans="1:37" s="240" customFormat="1" ht="15.75" hidden="1" customHeight="1" x14ac:dyDescent="0.2">
      <c r="A38" s="336"/>
      <c r="B38" s="339" t="s">
        <v>58</v>
      </c>
      <c r="C38" s="327">
        <f>'тар см 12 мес 2021 '!C38</f>
        <v>2008.8000000000004</v>
      </c>
      <c r="D38" s="328"/>
      <c r="E38" s="329">
        <f>'вспомогательная к смете  '!H31</f>
        <v>1594.9008467377255</v>
      </c>
      <c r="F38" s="329">
        <f>ROUND(E38/$E$113,2)</f>
        <v>7.0000000000000007E-2</v>
      </c>
      <c r="G38" s="329">
        <f>E38-C38</f>
        <v>-413.89915326227492</v>
      </c>
      <c r="H38" s="330">
        <f t="shared" si="9"/>
        <v>-20.599999999999994</v>
      </c>
      <c r="I38" s="327">
        <f>'тар см 12 мес 2021 '!I38</f>
        <v>601.30000000000007</v>
      </c>
      <c r="J38" s="329"/>
      <c r="K38" s="329">
        <f>'вспомогательная к смете  '!M31</f>
        <v>541.85671871431123</v>
      </c>
      <c r="L38" s="329">
        <f>ROUND(K38/$K$113,2)</f>
        <v>0.02</v>
      </c>
      <c r="M38" s="329">
        <f>K38-I38</f>
        <v>-59.44328128568884</v>
      </c>
      <c r="N38" s="330">
        <f t="shared" ref="N38:N50" si="11">ROUND(K38/I38*100,1)-100</f>
        <v>-9.9000000000000057</v>
      </c>
      <c r="O38" s="331"/>
      <c r="P38" s="329" t="e">
        <f>ROUND(O38/$O$113,2)</f>
        <v>#DIV/0!</v>
      </c>
      <c r="Q38" s="329"/>
      <c r="R38" s="329" t="e">
        <f>ROUND(Q38/$Q$113,2)</f>
        <v>#DIV/0!</v>
      </c>
      <c r="S38" s="329">
        <f>Q38-O38</f>
        <v>0</v>
      </c>
      <c r="T38" s="333"/>
      <c r="U38" s="327">
        <f>'тар см 12 мес 2021 '!U38</f>
        <v>1536</v>
      </c>
      <c r="V38" s="329"/>
      <c r="W38" s="329">
        <f>'вспомогательная к смете  '!W31</f>
        <v>1223.5967445479637</v>
      </c>
      <c r="X38" s="329">
        <f>ROUND(W38/$W$113,2)</f>
        <v>0.06</v>
      </c>
      <c r="Y38" s="329">
        <f>W38-U38</f>
        <v>-312.40325545203632</v>
      </c>
      <c r="Z38" s="330">
        <f t="shared" si="10"/>
        <v>-20.299999999999997</v>
      </c>
      <c r="AA38" s="332">
        <f>C38+I38+O38+U38</f>
        <v>4146.1000000000004</v>
      </c>
      <c r="AB38" s="333">
        <f t="shared" ref="AB38:AB49" si="12">E38+K38+Q38+W38</f>
        <v>3360.3543100000006</v>
      </c>
      <c r="AC38" s="329">
        <f t="shared" ref="AC38:AC50" si="13">AB38-AA38</f>
        <v>-785.74568999999974</v>
      </c>
      <c r="AD38" s="334">
        <f t="shared" ref="AD38:AD52" si="14">ROUND(AB38/AA38*100,1)-100</f>
        <v>-19</v>
      </c>
      <c r="AE38" s="335"/>
      <c r="AH38" s="338"/>
      <c r="AJ38" s="307"/>
      <c r="AK38" s="338"/>
    </row>
    <row r="39" spans="1:37" s="240" customFormat="1" ht="15.75" hidden="1" customHeight="1" x14ac:dyDescent="0.2">
      <c r="A39" s="336"/>
      <c r="B39" s="352" t="s">
        <v>59</v>
      </c>
      <c r="C39" s="327">
        <f>'тар см 12 мес 2021 '!C39</f>
        <v>22843.199999999997</v>
      </c>
      <c r="D39" s="328"/>
      <c r="E39" s="329">
        <f>'вспомогательная к смете  '!H32</f>
        <v>23382.236031000004</v>
      </c>
      <c r="F39" s="329">
        <f>ROUND(E39/$E$113,2)</f>
        <v>1.08</v>
      </c>
      <c r="G39" s="329">
        <f>E39-C39</f>
        <v>539.03603100000691</v>
      </c>
      <c r="H39" s="330">
        <f t="shared" si="9"/>
        <v>2.4000000000000057</v>
      </c>
      <c r="I39" s="327">
        <f>'тар см 12 мес 2021 '!I39</f>
        <v>23682</v>
      </c>
      <c r="J39" s="329"/>
      <c r="K39" s="329">
        <f>'вспомогательная к смете  '!M32</f>
        <v>25381.562093200002</v>
      </c>
      <c r="L39" s="329">
        <f>ROUND(K39/$K$113,2)</f>
        <v>0.85</v>
      </c>
      <c r="M39" s="329">
        <f>K39-I39</f>
        <v>1699.562093200002</v>
      </c>
      <c r="N39" s="330">
        <f t="shared" si="11"/>
        <v>7.2000000000000028</v>
      </c>
      <c r="O39" s="331"/>
      <c r="P39" s="329"/>
      <c r="Q39" s="329"/>
      <c r="R39" s="329"/>
      <c r="S39" s="329"/>
      <c r="T39" s="333"/>
      <c r="U39" s="327">
        <f>'тар см 12 мес 2021 '!U39</f>
        <v>16636.499999999996</v>
      </c>
      <c r="V39" s="329"/>
      <c r="W39" s="329">
        <f>'вспомогательная к смете  '!W32</f>
        <v>16609.121655800001</v>
      </c>
      <c r="X39" s="329">
        <f>ROUND(W39/$W$113,2)</f>
        <v>0.81</v>
      </c>
      <c r="Y39" s="329">
        <f t="shared" ref="Y39:Y51" si="15">W39-U39</f>
        <v>-27.378344199994899</v>
      </c>
      <c r="Z39" s="330">
        <f t="shared" si="10"/>
        <v>-0.20000000000000284</v>
      </c>
      <c r="AA39" s="332">
        <f>C39+I39+O39+U39</f>
        <v>63161.7</v>
      </c>
      <c r="AB39" s="333">
        <f t="shared" si="12"/>
        <v>65372.919780000011</v>
      </c>
      <c r="AC39" s="329">
        <f t="shared" si="13"/>
        <v>2211.219780000014</v>
      </c>
      <c r="AD39" s="334">
        <f t="shared" si="14"/>
        <v>3.5</v>
      </c>
      <c r="AE39" s="335"/>
      <c r="AH39" s="338"/>
      <c r="AJ39" s="307"/>
      <c r="AK39" s="338"/>
    </row>
    <row r="40" spans="1:37" s="240" customFormat="1" ht="15.75" hidden="1" customHeight="1" x14ac:dyDescent="0.2">
      <c r="A40" s="378"/>
      <c r="B40" s="191" t="s">
        <v>60</v>
      </c>
      <c r="C40" s="327">
        <f>'тар см 12 мес 2021 '!C40</f>
        <v>1052.4000000000003</v>
      </c>
      <c r="D40" s="328"/>
      <c r="E40" s="329">
        <f>'вспомогательная к смете  '!H33</f>
        <v>1431.9208944666032</v>
      </c>
      <c r="F40" s="329">
        <f>ROUND(E40/$E$113,2)</f>
        <v>7.0000000000000007E-2</v>
      </c>
      <c r="G40" s="329">
        <f>E40-C40</f>
        <v>379.52089446660284</v>
      </c>
      <c r="H40" s="330">
        <f t="shared" si="9"/>
        <v>36.099999999999994</v>
      </c>
      <c r="I40" s="327">
        <f>'тар см 12 мес 2021 '!I40</f>
        <v>672</v>
      </c>
      <c r="J40" s="329"/>
      <c r="K40" s="329">
        <f>'вспомогательная к смете  '!M33</f>
        <v>890.79838936579426</v>
      </c>
      <c r="L40" s="329">
        <f>ROUND(K40/$K$113,2)</f>
        <v>0.03</v>
      </c>
      <c r="M40" s="329">
        <f>K40-I40</f>
        <v>218.79838936579426</v>
      </c>
      <c r="N40" s="330">
        <f t="shared" si="11"/>
        <v>32.599999999999994</v>
      </c>
      <c r="O40" s="331"/>
      <c r="P40" s="329" t="e">
        <f>ROUND(O40/$O$113,2)</f>
        <v>#DIV/0!</v>
      </c>
      <c r="Q40" s="329"/>
      <c r="R40" s="329" t="e">
        <f>ROUNDUP(Q40/$Q$113,2)</f>
        <v>#DIV/0!</v>
      </c>
      <c r="S40" s="329">
        <f>Q40-O40</f>
        <v>0</v>
      </c>
      <c r="T40" s="333"/>
      <c r="U40" s="327">
        <f>'тар см 12 мес 2021 '!U40</f>
        <v>774</v>
      </c>
      <c r="V40" s="329"/>
      <c r="W40" s="329">
        <f>'вспомогательная к смете  '!W33</f>
        <v>1213.5987661676024</v>
      </c>
      <c r="X40" s="329">
        <f>ROUND(W40/$W$113,2)</f>
        <v>0.06</v>
      </c>
      <c r="Y40" s="329">
        <f t="shared" si="15"/>
        <v>439.59876616760243</v>
      </c>
      <c r="Z40" s="330">
        <f t="shared" si="10"/>
        <v>56.800000000000011</v>
      </c>
      <c r="AA40" s="332">
        <f>C40+I40+O40+U40</f>
        <v>2498.4000000000005</v>
      </c>
      <c r="AB40" s="333">
        <f t="shared" ref="AB40:AB45" si="16">E40+K40+Q40+W40</f>
        <v>3536.3180499999999</v>
      </c>
      <c r="AC40" s="329">
        <f t="shared" si="13"/>
        <v>1037.9180499999993</v>
      </c>
      <c r="AD40" s="334">
        <f t="shared" si="14"/>
        <v>41.5</v>
      </c>
      <c r="AE40" s="335"/>
      <c r="AH40" s="338"/>
      <c r="AJ40" s="307"/>
      <c r="AK40" s="338"/>
    </row>
    <row r="41" spans="1:37" s="240" customFormat="1" ht="40.5" hidden="1" customHeight="1" x14ac:dyDescent="0.2">
      <c r="A41" s="336"/>
      <c r="B41" s="388" t="s">
        <v>61</v>
      </c>
      <c r="C41" s="327">
        <f>'тар см 12 мес 2021 '!C41</f>
        <v>55.20000000000001</v>
      </c>
      <c r="D41" s="328"/>
      <c r="E41" s="329">
        <f>'вспомогательная к смете  '!H34</f>
        <v>55.475511519173466</v>
      </c>
      <c r="F41" s="329">
        <f>ROUND(E41/$E$113,2)</f>
        <v>0</v>
      </c>
      <c r="G41" s="329">
        <f>E41-C41</f>
        <v>0.27551151917345607</v>
      </c>
      <c r="H41" s="330">
        <f t="shared" si="9"/>
        <v>0.5</v>
      </c>
      <c r="I41" s="327">
        <f>'тар см 12 мес 2021 '!I41</f>
        <v>76.8</v>
      </c>
      <c r="J41" s="329"/>
      <c r="K41" s="329">
        <f>'вспомогательная к смете  '!M34</f>
        <v>70.465767806680418</v>
      </c>
      <c r="L41" s="329">
        <f>ROUND(K41/$K$113,2)</f>
        <v>0</v>
      </c>
      <c r="M41" s="329">
        <f>K41-I41</f>
        <v>-6.3342321933195791</v>
      </c>
      <c r="N41" s="330">
        <f t="shared" si="11"/>
        <v>-8.2000000000000028</v>
      </c>
      <c r="O41" s="331"/>
      <c r="P41" s="329" t="e">
        <f>ROUND(O41/$O$113,2)</f>
        <v>#DIV/0!</v>
      </c>
      <c r="Q41" s="329"/>
      <c r="R41" s="329" t="e">
        <f>ROUND(Q41/$Q$113,2)</f>
        <v>#DIV/0!</v>
      </c>
      <c r="S41" s="329">
        <f>Q41-O41</f>
        <v>0</v>
      </c>
      <c r="T41" s="333"/>
      <c r="U41" s="327">
        <f>'тар см 12 мес 2021 '!U41</f>
        <v>116.40000000000002</v>
      </c>
      <c r="V41" s="329"/>
      <c r="W41" s="329">
        <f>'вспомогательная к смете  '!W34</f>
        <v>132.5851006741461</v>
      </c>
      <c r="X41" s="329">
        <f>ROUND(W41/$W$113,2)</f>
        <v>0.01</v>
      </c>
      <c r="Y41" s="329">
        <f t="shared" si="15"/>
        <v>16.185100674146085</v>
      </c>
      <c r="Z41" s="330">
        <f t="shared" si="10"/>
        <v>13.900000000000006</v>
      </c>
      <c r="AA41" s="332">
        <f>C41+I41+O41+U41</f>
        <v>248.40000000000003</v>
      </c>
      <c r="AB41" s="333">
        <f t="shared" si="16"/>
        <v>258.52638000000002</v>
      </c>
      <c r="AC41" s="329">
        <f t="shared" si="13"/>
        <v>10.126379999999983</v>
      </c>
      <c r="AD41" s="334">
        <f t="shared" si="14"/>
        <v>4.0999999999999943</v>
      </c>
      <c r="AE41" s="335"/>
      <c r="AH41" s="338"/>
      <c r="AJ41" s="307"/>
      <c r="AK41" s="338"/>
    </row>
    <row r="42" spans="1:37" s="240" customFormat="1" ht="29.25" hidden="1" customHeight="1" x14ac:dyDescent="0.2">
      <c r="A42" s="336"/>
      <c r="B42" s="388" t="s">
        <v>62</v>
      </c>
      <c r="C42" s="327">
        <f>'тар см 12 мес 2021 '!C42</f>
        <v>74.40000000000002</v>
      </c>
      <c r="D42" s="328"/>
      <c r="E42" s="329">
        <f>'вспомогательная к смете  '!H35</f>
        <v>0</v>
      </c>
      <c r="F42" s="329"/>
      <c r="G42" s="329">
        <f>E42-C42</f>
        <v>-74.40000000000002</v>
      </c>
      <c r="H42" s="330">
        <f t="shared" si="9"/>
        <v>-100</v>
      </c>
      <c r="I42" s="327">
        <f>'тар см 12 мес 2021 '!I42</f>
        <v>79.199999999999989</v>
      </c>
      <c r="J42" s="329"/>
      <c r="K42" s="329">
        <f>'вспомогательная к смете  '!M35</f>
        <v>0</v>
      </c>
      <c r="L42" s="329"/>
      <c r="M42" s="329">
        <f t="shared" ref="M42:M52" si="17">K42-I42</f>
        <v>-79.199999999999989</v>
      </c>
      <c r="N42" s="330">
        <f t="shared" si="11"/>
        <v>-100</v>
      </c>
      <c r="O42" s="331"/>
      <c r="P42" s="329"/>
      <c r="Q42" s="329"/>
      <c r="R42" s="329"/>
      <c r="S42" s="329"/>
      <c r="T42" s="333"/>
      <c r="U42" s="327">
        <f>'тар см 12 мес 2021 '!U42</f>
        <v>0</v>
      </c>
      <c r="V42" s="329"/>
      <c r="W42" s="329">
        <f>'вспомогательная к смете  '!W35</f>
        <v>0</v>
      </c>
      <c r="X42" s="329"/>
      <c r="Y42" s="329">
        <f t="shared" si="15"/>
        <v>0</v>
      </c>
      <c r="Z42" s="330" t="e">
        <f t="shared" si="10"/>
        <v>#DIV/0!</v>
      </c>
      <c r="AA42" s="332">
        <f>C42+I42+O42+U42</f>
        <v>153.60000000000002</v>
      </c>
      <c r="AB42" s="333">
        <f t="shared" si="16"/>
        <v>0</v>
      </c>
      <c r="AC42" s="329">
        <f t="shared" si="13"/>
        <v>-153.60000000000002</v>
      </c>
      <c r="AD42" s="334">
        <f t="shared" si="14"/>
        <v>-100</v>
      </c>
      <c r="AE42" s="335"/>
      <c r="AH42" s="338"/>
      <c r="AJ42" s="307"/>
      <c r="AK42" s="338"/>
    </row>
    <row r="43" spans="1:37" s="240" customFormat="1" ht="121.5" hidden="1" customHeight="1" x14ac:dyDescent="0.2">
      <c r="A43" s="336"/>
      <c r="B43" s="379" t="s">
        <v>63</v>
      </c>
      <c r="C43" s="327">
        <f>'тар см 12 мес 2021 '!C43</f>
        <v>1374</v>
      </c>
      <c r="D43" s="328"/>
      <c r="E43" s="329"/>
      <c r="F43" s="329"/>
      <c r="G43" s="329">
        <f t="shared" ref="G43:H52" si="18">E43-C43</f>
        <v>-1374</v>
      </c>
      <c r="H43" s="330">
        <f t="shared" si="9"/>
        <v>-100</v>
      </c>
      <c r="I43" s="327">
        <f>'тар см 12 мес 2021 '!I43</f>
        <v>241.19999999999996</v>
      </c>
      <c r="J43" s="329"/>
      <c r="K43" s="329">
        <f>'вспомогательная к смете  '!M36</f>
        <v>809.30004743730058</v>
      </c>
      <c r="L43" s="329"/>
      <c r="M43" s="329">
        <f t="shared" si="17"/>
        <v>568.10004743730065</v>
      </c>
      <c r="N43" s="330">
        <f t="shared" si="11"/>
        <v>235.5</v>
      </c>
      <c r="O43" s="331"/>
      <c r="P43" s="329"/>
      <c r="Q43" s="329"/>
      <c r="R43" s="329"/>
      <c r="S43" s="329"/>
      <c r="T43" s="333"/>
      <c r="U43" s="327">
        <f>'тар см 12 мес 2021 '!U43</f>
        <v>658.79999999999984</v>
      </c>
      <c r="V43" s="333"/>
      <c r="W43" s="329">
        <f>'вспомогательная к смете  '!W36</f>
        <v>608.68345385039868</v>
      </c>
      <c r="X43" s="329"/>
      <c r="Y43" s="329">
        <f t="shared" si="15"/>
        <v>-50.116546149601163</v>
      </c>
      <c r="Z43" s="330">
        <f t="shared" si="10"/>
        <v>-7.5999999999999943</v>
      </c>
      <c r="AA43" s="332">
        <f t="shared" ref="AA43:AA49" si="19">C43+I43+O43+U43</f>
        <v>2274</v>
      </c>
      <c r="AB43" s="333">
        <f t="shared" si="16"/>
        <v>1417.9835012876993</v>
      </c>
      <c r="AC43" s="329">
        <f t="shared" si="13"/>
        <v>-856.01649871230074</v>
      </c>
      <c r="AD43" s="334">
        <f t="shared" si="14"/>
        <v>-37.6</v>
      </c>
      <c r="AE43" s="335"/>
      <c r="AH43" s="338"/>
      <c r="AJ43" s="307"/>
      <c r="AK43" s="338"/>
    </row>
    <row r="44" spans="1:37" s="240" customFormat="1" ht="19.5" hidden="1" customHeight="1" x14ac:dyDescent="0.2">
      <c r="A44" s="336"/>
      <c r="B44" s="379" t="s">
        <v>64</v>
      </c>
      <c r="C44" s="327">
        <f>'тар см 12 мес 2021 '!C44</f>
        <v>44.400000000000006</v>
      </c>
      <c r="D44" s="328"/>
      <c r="E44" s="329">
        <f>'вспомогательная к смете  '!H37</f>
        <v>309.97184999999996</v>
      </c>
      <c r="F44" s="329"/>
      <c r="G44" s="329">
        <f t="shared" si="18"/>
        <v>265.57184999999993</v>
      </c>
      <c r="H44" s="330">
        <f t="shared" si="9"/>
        <v>598.1</v>
      </c>
      <c r="I44" s="327">
        <f>'тар см 12 мес 2021 '!I44</f>
        <v>0</v>
      </c>
      <c r="J44" s="329"/>
      <c r="K44" s="329">
        <f>'вспомогательная к смете  '!M37</f>
        <v>31.416000000000004</v>
      </c>
      <c r="L44" s="329"/>
      <c r="M44" s="329">
        <f t="shared" si="17"/>
        <v>31.416000000000004</v>
      </c>
      <c r="N44" s="330"/>
      <c r="O44" s="331"/>
      <c r="P44" s="329"/>
      <c r="Q44" s="329"/>
      <c r="R44" s="329"/>
      <c r="S44" s="329"/>
      <c r="T44" s="333"/>
      <c r="U44" s="327">
        <f>'тар см 12 мес 2021 '!U44</f>
        <v>44.400000000000006</v>
      </c>
      <c r="V44" s="333"/>
      <c r="W44" s="329">
        <f>'вспомогательная к смете  '!W37</f>
        <v>331.16929000000005</v>
      </c>
      <c r="X44" s="329"/>
      <c r="Y44" s="329">
        <f t="shared" si="15"/>
        <v>286.76929000000007</v>
      </c>
      <c r="Z44" s="330">
        <f t="shared" si="10"/>
        <v>645.9</v>
      </c>
      <c r="AA44" s="332">
        <f t="shared" si="19"/>
        <v>88.800000000000011</v>
      </c>
      <c r="AB44" s="333">
        <f t="shared" si="16"/>
        <v>672.55714</v>
      </c>
      <c r="AC44" s="329">
        <f t="shared" si="13"/>
        <v>583.75713999999994</v>
      </c>
      <c r="AD44" s="334">
        <f t="shared" si="14"/>
        <v>657.4</v>
      </c>
      <c r="AE44" s="335"/>
      <c r="AH44" s="338"/>
      <c r="AJ44" s="307"/>
      <c r="AK44" s="338"/>
    </row>
    <row r="45" spans="1:37" s="240" customFormat="1" ht="46.5" hidden="1" customHeight="1" x14ac:dyDescent="0.2">
      <c r="A45" s="336"/>
      <c r="B45" s="379" t="s">
        <v>65</v>
      </c>
      <c r="C45" s="327">
        <f>'тар см 12 мес 2021 '!C45</f>
        <v>0</v>
      </c>
      <c r="D45" s="328"/>
      <c r="E45" s="329">
        <f>'вспомогательная к смете  '!H38</f>
        <v>11.042938899999999</v>
      </c>
      <c r="F45" s="329"/>
      <c r="G45" s="329">
        <f t="shared" si="18"/>
        <v>11.042938899999999</v>
      </c>
      <c r="H45" s="330"/>
      <c r="I45" s="327">
        <f>'тар см 12 мес 2021 '!I45</f>
        <v>33.6</v>
      </c>
      <c r="J45" s="329"/>
      <c r="K45" s="329">
        <f>'вспомогательная к смете  '!M38</f>
        <v>11.493671100000002</v>
      </c>
      <c r="L45" s="329"/>
      <c r="M45" s="329">
        <f t="shared" si="17"/>
        <v>-22.106328900000001</v>
      </c>
      <c r="N45" s="330"/>
      <c r="O45" s="331"/>
      <c r="P45" s="329"/>
      <c r="Q45" s="329"/>
      <c r="R45" s="329"/>
      <c r="S45" s="329"/>
      <c r="T45" s="333"/>
      <c r="U45" s="327">
        <f>'тар см 12 мес 2021 '!U45</f>
        <v>0</v>
      </c>
      <c r="V45" s="333"/>
      <c r="W45" s="329">
        <f>'вспомогательная к смете  '!W38</f>
        <v>47.892859999999999</v>
      </c>
      <c r="X45" s="329"/>
      <c r="Y45" s="329">
        <f t="shared" si="15"/>
        <v>47.892859999999999</v>
      </c>
      <c r="Z45" s="330"/>
      <c r="AA45" s="332">
        <f t="shared" si="19"/>
        <v>33.6</v>
      </c>
      <c r="AB45" s="333">
        <f t="shared" si="16"/>
        <v>70.429470000000009</v>
      </c>
      <c r="AC45" s="329">
        <f t="shared" si="13"/>
        <v>36.829470000000008</v>
      </c>
      <c r="AD45" s="334"/>
      <c r="AE45" s="335"/>
      <c r="AH45" s="338"/>
      <c r="AJ45" s="307"/>
      <c r="AK45" s="338"/>
    </row>
    <row r="46" spans="1:37" s="240" customFormat="1" ht="15.75" hidden="1" customHeight="1" x14ac:dyDescent="0.2">
      <c r="A46" s="336"/>
      <c r="B46" s="352" t="s">
        <v>120</v>
      </c>
      <c r="C46" s="327">
        <f>'тар см 12 мес 2021 '!C46</f>
        <v>222</v>
      </c>
      <c r="D46" s="328"/>
      <c r="E46" s="329">
        <f>'вспомогательная к смете  '!H39</f>
        <v>0</v>
      </c>
      <c r="F46" s="329">
        <f>ROUNDUP(E46/$E$113,2)</f>
        <v>0</v>
      </c>
      <c r="G46" s="329">
        <f t="shared" si="18"/>
        <v>-222</v>
      </c>
      <c r="H46" s="329">
        <f t="shared" si="18"/>
        <v>0</v>
      </c>
      <c r="I46" s="327">
        <f>'тар см 12 мес 2021 '!I46</f>
        <v>9.6</v>
      </c>
      <c r="J46" s="329"/>
      <c r="K46" s="329">
        <f>'вспомогательная к смете  '!M39</f>
        <v>0</v>
      </c>
      <c r="L46" s="329"/>
      <c r="M46" s="329">
        <f t="shared" si="17"/>
        <v>-9.6</v>
      </c>
      <c r="N46" s="330"/>
      <c r="O46" s="331"/>
      <c r="P46" s="329"/>
      <c r="Q46" s="329"/>
      <c r="R46" s="329"/>
      <c r="S46" s="329"/>
      <c r="T46" s="333"/>
      <c r="U46" s="327">
        <f>'тар см 12 мес 2021 '!U46</f>
        <v>168</v>
      </c>
      <c r="V46" s="329"/>
      <c r="W46" s="329">
        <f>'вспомогательная к смете  '!W39</f>
        <v>0</v>
      </c>
      <c r="X46" s="329">
        <f>ROUND(W46/$W$113,2)</f>
        <v>0</v>
      </c>
      <c r="Y46" s="329">
        <f t="shared" si="15"/>
        <v>-168</v>
      </c>
      <c r="Z46" s="389">
        <f t="shared" si="10"/>
        <v>-100</v>
      </c>
      <c r="AA46" s="332">
        <f t="shared" si="19"/>
        <v>399.6</v>
      </c>
      <c r="AB46" s="333">
        <f t="shared" si="12"/>
        <v>0</v>
      </c>
      <c r="AC46" s="329">
        <f t="shared" si="13"/>
        <v>-399.6</v>
      </c>
      <c r="AD46" s="390">
        <f>ROUND(AB46/AA46*100,1)-100</f>
        <v>-100</v>
      </c>
      <c r="AE46" s="335"/>
      <c r="AH46" s="338"/>
      <c r="AJ46" s="307"/>
      <c r="AK46" s="338"/>
    </row>
    <row r="47" spans="1:37" s="240" customFormat="1" ht="15.75" hidden="1" customHeight="1" x14ac:dyDescent="0.2">
      <c r="A47" s="336"/>
      <c r="B47" s="352" t="s">
        <v>67</v>
      </c>
      <c r="C47" s="327">
        <f>'тар см 12 мес 2021 '!C47</f>
        <v>6747.6000000000013</v>
      </c>
      <c r="D47" s="328"/>
      <c r="E47" s="329">
        <f>'вспомогательная к смете  '!H40</f>
        <v>7302.7226512671295</v>
      </c>
      <c r="F47" s="329">
        <f>ROUND(E47/$E$113,2)</f>
        <v>0.34</v>
      </c>
      <c r="G47" s="329">
        <f t="shared" si="18"/>
        <v>555.12265126712828</v>
      </c>
      <c r="H47" s="330">
        <f t="shared" si="9"/>
        <v>8.2000000000000028</v>
      </c>
      <c r="I47" s="327">
        <f>'тар см 12 мес 2021 '!I47</f>
        <v>1940.6999999999998</v>
      </c>
      <c r="J47" s="329"/>
      <c r="K47" s="329">
        <f>'вспомогательная к смете  '!M40</f>
        <v>2138.5568274993511</v>
      </c>
      <c r="L47" s="329">
        <f>ROUND(K47/$K$113,2)</f>
        <v>7.0000000000000007E-2</v>
      </c>
      <c r="M47" s="329">
        <f t="shared" si="17"/>
        <v>197.85682749935131</v>
      </c>
      <c r="N47" s="330">
        <f t="shared" si="11"/>
        <v>10.200000000000003</v>
      </c>
      <c r="O47" s="331"/>
      <c r="P47" s="329" t="e">
        <f>ROUND(O47/$O$113,2)</f>
        <v>#DIV/0!</v>
      </c>
      <c r="Q47" s="329"/>
      <c r="R47" s="329" t="e">
        <f>ROUND(Q47/$Q$113,2)</f>
        <v>#DIV/0!</v>
      </c>
      <c r="S47" s="329">
        <f>Q47-O47</f>
        <v>0</v>
      </c>
      <c r="T47" s="333"/>
      <c r="U47" s="327">
        <f>'тар см 12 мес 2021 '!U47</f>
        <v>5647.2000000000007</v>
      </c>
      <c r="V47" s="329"/>
      <c r="W47" s="329">
        <f>'вспомогательная к смете  '!W40</f>
        <v>8599.9515212335173</v>
      </c>
      <c r="X47" s="329">
        <f>ROUND(W47/$W$113,2)</f>
        <v>0.42</v>
      </c>
      <c r="Y47" s="329">
        <f t="shared" si="15"/>
        <v>2952.7515212335165</v>
      </c>
      <c r="Z47" s="330">
        <f t="shared" si="10"/>
        <v>52.300000000000011</v>
      </c>
      <c r="AA47" s="332">
        <f t="shared" si="19"/>
        <v>14335.500000000002</v>
      </c>
      <c r="AB47" s="333">
        <f t="shared" si="12"/>
        <v>18041.231</v>
      </c>
      <c r="AC47" s="329">
        <f t="shared" si="13"/>
        <v>3705.7309999999979</v>
      </c>
      <c r="AD47" s="334">
        <f t="shared" si="14"/>
        <v>25.900000000000006</v>
      </c>
      <c r="AE47" s="335"/>
      <c r="AH47" s="338"/>
      <c r="AJ47" s="307"/>
      <c r="AK47" s="338"/>
    </row>
    <row r="48" spans="1:37" s="240" customFormat="1" ht="28.5" hidden="1" customHeight="1" x14ac:dyDescent="0.2">
      <c r="A48" s="391"/>
      <c r="B48" s="392" t="s">
        <v>68</v>
      </c>
      <c r="C48" s="327">
        <f>'тар см 12 мес 2021 '!C48</f>
        <v>360</v>
      </c>
      <c r="D48" s="393"/>
      <c r="E48" s="329">
        <f>'вспомогательная к смете  '!H41</f>
        <v>386.50541991565933</v>
      </c>
      <c r="F48" s="329"/>
      <c r="G48" s="329">
        <f t="shared" si="18"/>
        <v>26.505419915659331</v>
      </c>
      <c r="H48" s="330">
        <f t="shared" si="9"/>
        <v>7.4000000000000057</v>
      </c>
      <c r="I48" s="327">
        <f>'тар см 12 мес 2021 '!I48</f>
        <v>250.80000000000004</v>
      </c>
      <c r="J48" s="395"/>
      <c r="K48" s="329">
        <f>'вспомогательная к смете  '!M41</f>
        <v>229.56261145977604</v>
      </c>
      <c r="L48" s="395"/>
      <c r="M48" s="329">
        <f t="shared" si="17"/>
        <v>-21.237388540224003</v>
      </c>
      <c r="N48" s="330">
        <f t="shared" si="11"/>
        <v>-8.5</v>
      </c>
      <c r="O48" s="394"/>
      <c r="P48" s="395"/>
      <c r="Q48" s="395"/>
      <c r="R48" s="395"/>
      <c r="S48" s="395"/>
      <c r="T48" s="396"/>
      <c r="U48" s="327">
        <f>'тар см 12 мес 2021 '!U48</f>
        <v>272.39999999999992</v>
      </c>
      <c r="V48" s="395"/>
      <c r="W48" s="329">
        <f>'вспомогательная к смете  '!W41</f>
        <v>320.79945862456469</v>
      </c>
      <c r="X48" s="395"/>
      <c r="Y48" s="329">
        <f t="shared" si="15"/>
        <v>48.399458624564772</v>
      </c>
      <c r="Z48" s="330">
        <f t="shared" si="10"/>
        <v>17.799999999999997</v>
      </c>
      <c r="AA48" s="332">
        <f t="shared" si="19"/>
        <v>883.2</v>
      </c>
      <c r="AB48" s="333">
        <f t="shared" si="12"/>
        <v>936.86749000000009</v>
      </c>
      <c r="AC48" s="329">
        <f t="shared" si="13"/>
        <v>53.667490000000043</v>
      </c>
      <c r="AD48" s="334">
        <f t="shared" si="14"/>
        <v>6.0999999999999943</v>
      </c>
      <c r="AE48" s="397"/>
      <c r="AH48" s="338"/>
      <c r="AJ48" s="307"/>
      <c r="AK48" s="338"/>
    </row>
    <row r="49" spans="1:51" s="240" customFormat="1" ht="61.5" hidden="1" customHeight="1" x14ac:dyDescent="0.2">
      <c r="A49" s="391"/>
      <c r="B49" s="392" t="s">
        <v>191</v>
      </c>
      <c r="C49" s="327">
        <f>'тар см 12 мес 2021 '!C49</f>
        <v>0</v>
      </c>
      <c r="D49" s="328"/>
      <c r="E49" s="329">
        <f>'вспомогательная к смете  '!H42</f>
        <v>0</v>
      </c>
      <c r="F49" s="329"/>
      <c r="G49" s="329">
        <f t="shared" si="18"/>
        <v>0</v>
      </c>
      <c r="H49" s="330" t="e">
        <f>ROUND(E49/C49*100,1)-100</f>
        <v>#DIV/0!</v>
      </c>
      <c r="I49" s="327">
        <f>'тар см 12 мес 2021 '!I49</f>
        <v>0</v>
      </c>
      <c r="J49" s="395"/>
      <c r="K49" s="329">
        <f>'вспомогательная к смете  '!M42</f>
        <v>0</v>
      </c>
      <c r="L49" s="395"/>
      <c r="M49" s="329">
        <f t="shared" si="17"/>
        <v>0</v>
      </c>
      <c r="N49" s="330"/>
      <c r="O49" s="394"/>
      <c r="P49" s="395"/>
      <c r="Q49" s="395"/>
      <c r="R49" s="395"/>
      <c r="S49" s="395"/>
      <c r="T49" s="396"/>
      <c r="U49" s="327">
        <f>'тар см 12 мес 2021 '!U49</f>
        <v>0</v>
      </c>
      <c r="V49" s="395"/>
      <c r="W49" s="329">
        <f>'вспомогательная к смете  '!W42</f>
        <v>0</v>
      </c>
      <c r="X49" s="395"/>
      <c r="Y49" s="329">
        <f t="shared" si="15"/>
        <v>0</v>
      </c>
      <c r="Z49" s="330" t="e">
        <f t="shared" si="10"/>
        <v>#DIV/0!</v>
      </c>
      <c r="AA49" s="332">
        <f t="shared" si="19"/>
        <v>0</v>
      </c>
      <c r="AB49" s="333">
        <f t="shared" si="12"/>
        <v>0</v>
      </c>
      <c r="AC49" s="329">
        <f t="shared" si="13"/>
        <v>0</v>
      </c>
      <c r="AD49" s="334" t="e">
        <f t="shared" si="14"/>
        <v>#DIV/0!</v>
      </c>
      <c r="AE49" s="397"/>
      <c r="AH49" s="338"/>
      <c r="AJ49" s="307"/>
      <c r="AK49" s="338"/>
    </row>
    <row r="50" spans="1:51" s="374" customFormat="1" ht="25.5" hidden="1" customHeight="1" x14ac:dyDescent="0.2">
      <c r="A50" s="398"/>
      <c r="B50" s="399"/>
      <c r="C50" s="327">
        <f>'тар см 12 мес 2021 '!C50</f>
        <v>0</v>
      </c>
      <c r="D50" s="400"/>
      <c r="E50" s="401"/>
      <c r="F50" s="401"/>
      <c r="G50" s="329">
        <f t="shared" si="18"/>
        <v>0</v>
      </c>
      <c r="H50" s="330" t="e">
        <f t="shared" si="9"/>
        <v>#DIV/0!</v>
      </c>
      <c r="I50" s="327">
        <f>'тар см 12 мес 2021 '!I50</f>
        <v>0</v>
      </c>
      <c r="J50" s="401"/>
      <c r="K50" s="401"/>
      <c r="L50" s="401"/>
      <c r="M50" s="329">
        <f t="shared" si="17"/>
        <v>0</v>
      </c>
      <c r="N50" s="330" t="e">
        <f t="shared" si="11"/>
        <v>#DIV/0!</v>
      </c>
      <c r="O50" s="402"/>
      <c r="P50" s="401"/>
      <c r="Q50" s="401"/>
      <c r="R50" s="401"/>
      <c r="S50" s="401"/>
      <c r="T50" s="403"/>
      <c r="U50" s="404"/>
      <c r="V50" s="401"/>
      <c r="W50" s="401"/>
      <c r="X50" s="401"/>
      <c r="Y50" s="329">
        <f t="shared" si="15"/>
        <v>0</v>
      </c>
      <c r="Z50" s="330" t="e">
        <f t="shared" si="10"/>
        <v>#DIV/0!</v>
      </c>
      <c r="AA50" s="332">
        <f>C50+I50+O50+U50</f>
        <v>0</v>
      </c>
      <c r="AB50" s="333">
        <f>E50+K50+Q50+W50</f>
        <v>0</v>
      </c>
      <c r="AC50" s="329">
        <f t="shared" si="13"/>
        <v>0</v>
      </c>
      <c r="AD50" s="334" t="e">
        <f t="shared" si="14"/>
        <v>#DIV/0!</v>
      </c>
      <c r="AE50" s="405"/>
      <c r="AH50" s="371"/>
      <c r="AJ50" s="307"/>
      <c r="AK50" s="338"/>
    </row>
    <row r="51" spans="1:51" ht="18.75" customHeight="1" thickBot="1" x14ac:dyDescent="0.3">
      <c r="A51" s="406" t="s">
        <v>95</v>
      </c>
      <c r="B51" s="407" t="s">
        <v>192</v>
      </c>
      <c r="C51" s="298">
        <f>C52+C92</f>
        <v>156054.39999999999</v>
      </c>
      <c r="D51" s="299" t="e">
        <f>D52+D92</f>
        <v>#REF!</v>
      </c>
      <c r="E51" s="299">
        <f>E52+E92</f>
        <v>172960.58900000001</v>
      </c>
      <c r="F51" s="299" t="e">
        <f>F52+F92</f>
        <v>#REF!</v>
      </c>
      <c r="G51" s="299">
        <f t="shared" si="18"/>
        <v>16906.189000000013</v>
      </c>
      <c r="H51" s="300">
        <f>ROUND(E51/C51*100,1)-100</f>
        <v>10.799999999999997</v>
      </c>
      <c r="I51" s="301">
        <f>I52+I92</f>
        <v>77136.966666666674</v>
      </c>
      <c r="J51" s="299">
        <f>J52+J92</f>
        <v>0</v>
      </c>
      <c r="K51" s="299">
        <f>K52+K92</f>
        <v>88428.553</v>
      </c>
      <c r="L51" s="299" t="e">
        <f>L52+L92</f>
        <v>#REF!</v>
      </c>
      <c r="M51" s="299">
        <f t="shared" si="17"/>
        <v>11291.586333333325</v>
      </c>
      <c r="N51" s="300">
        <f>ROUND(K51/I51*100,1)-100</f>
        <v>14.599999999999994</v>
      </c>
      <c r="O51" s="301">
        <f>O52+O92+O104</f>
        <v>0</v>
      </c>
      <c r="P51" s="299" t="e">
        <f>P52+P92+P104</f>
        <v>#DIV/0!</v>
      </c>
      <c r="Q51" s="299">
        <f>Q52+Q92+Q104</f>
        <v>0</v>
      </c>
      <c r="R51" s="408" t="e">
        <f>ROUNDDOWN(Q51/$Q$113,2)</f>
        <v>#DIV/0!</v>
      </c>
      <c r="S51" s="299">
        <f>Q51-O51</f>
        <v>0</v>
      </c>
      <c r="T51" s="409"/>
      <c r="U51" s="298">
        <f>U52+U92</f>
        <v>106822.80000000002</v>
      </c>
      <c r="V51" s="299">
        <f>V52+V92+V104</f>
        <v>0</v>
      </c>
      <c r="W51" s="299">
        <f>W52+W92</f>
        <v>113188.372</v>
      </c>
      <c r="X51" s="299" t="e">
        <f>X52+X92</f>
        <v>#REF!</v>
      </c>
      <c r="Y51" s="299">
        <f t="shared" si="15"/>
        <v>6365.5719999999856</v>
      </c>
      <c r="Z51" s="300">
        <f t="shared" si="10"/>
        <v>6</v>
      </c>
      <c r="AA51" s="301">
        <f>AA52+AA92</f>
        <v>338975.8</v>
      </c>
      <c r="AB51" s="299">
        <f>AB52+AB92</f>
        <v>374577.51399999997</v>
      </c>
      <c r="AC51" s="299">
        <f>AC52+AC92</f>
        <v>35601.714000000007</v>
      </c>
      <c r="AD51" s="305">
        <f t="shared" si="14"/>
        <v>10.5</v>
      </c>
      <c r="AE51" s="410"/>
      <c r="AF51" s="411"/>
      <c r="AG51" s="411"/>
      <c r="AH51" s="338"/>
      <c r="AI51" s="308"/>
      <c r="AJ51" s="307"/>
      <c r="AK51" s="338"/>
      <c r="AL51" s="308"/>
      <c r="AM51" s="308"/>
      <c r="AN51" s="308"/>
      <c r="AO51" s="308"/>
      <c r="AP51" s="308"/>
      <c r="AQ51" s="308"/>
      <c r="AR51" s="308"/>
      <c r="AS51" s="308"/>
      <c r="AT51" s="308"/>
      <c r="AU51" s="308"/>
      <c r="AV51" s="308"/>
      <c r="AW51" s="308"/>
      <c r="AX51" s="308"/>
      <c r="AY51" s="308"/>
    </row>
    <row r="52" spans="1:51" s="423" customFormat="1" ht="31.5" customHeight="1" thickTop="1" x14ac:dyDescent="0.25">
      <c r="A52" s="412" t="s">
        <v>3</v>
      </c>
      <c r="B52" s="413" t="s">
        <v>98</v>
      </c>
      <c r="C52" s="414">
        <f>C54+C55+C59+C60+C62</f>
        <v>72702.399999999994</v>
      </c>
      <c r="D52" s="415" t="e">
        <f>SUM(D54:D89)-#REF!-#REF!-#REF!-D56-D57</f>
        <v>#REF!</v>
      </c>
      <c r="E52" s="416">
        <f>E54+E55+E59+E60+E62</f>
        <v>92944.52900000001</v>
      </c>
      <c r="F52" s="415" t="e">
        <f>SUM(F54:F89)-#REF!-#REF!-#REF!</f>
        <v>#REF!</v>
      </c>
      <c r="G52" s="415">
        <f t="shared" si="18"/>
        <v>20242.129000000015</v>
      </c>
      <c r="H52" s="417">
        <f>ROUND(E52/C52*100,1)-100</f>
        <v>27.799999999999997</v>
      </c>
      <c r="I52" s="414">
        <f>I54+I55+I59+I60+I62</f>
        <v>38679.366666666669</v>
      </c>
      <c r="J52" s="415">
        <f>J54+J55+J59+J60+J62</f>
        <v>0</v>
      </c>
      <c r="K52" s="416">
        <f>K54+K55+K59+K60+K62</f>
        <v>51130.887000000002</v>
      </c>
      <c r="L52" s="415" t="e">
        <f>SUM(L54:L89)-#REF!-#REF!-#REF!</f>
        <v>#REF!</v>
      </c>
      <c r="M52" s="415">
        <f t="shared" si="17"/>
        <v>12451.520333333334</v>
      </c>
      <c r="N52" s="417">
        <f>ROUND(K52/I52*100,1)-100</f>
        <v>32.199999999999989</v>
      </c>
      <c r="O52" s="414">
        <f>O54+O55+O60+O62+O57+O59</f>
        <v>0</v>
      </c>
      <c r="P52" s="415" t="e">
        <f>P54+P55+P60+P62</f>
        <v>#DIV/0!</v>
      </c>
      <c r="Q52" s="415">
        <f>Q54+Q55+Q60+Q62+Q59</f>
        <v>0</v>
      </c>
      <c r="R52" s="415" t="e">
        <f>SUM(R54:R89)-#REF!-#REF!-#REF!</f>
        <v>#DIV/0!</v>
      </c>
      <c r="S52" s="415">
        <f>Q52-O52</f>
        <v>0</v>
      </c>
      <c r="T52" s="419"/>
      <c r="U52" s="414">
        <f>U54+U55+U59+U60+U62</f>
        <v>43615.200000000004</v>
      </c>
      <c r="V52" s="415">
        <f>V54+V55+V59+V60+V62</f>
        <v>0</v>
      </c>
      <c r="W52" s="415">
        <f>W54+W55+W59+W60+W62</f>
        <v>52392.125999999997</v>
      </c>
      <c r="X52" s="415" t="e">
        <f>SUM(X54:X89)-#REF!-#REF!-#REF!</f>
        <v>#REF!</v>
      </c>
      <c r="Y52" s="415">
        <f>W52-U52</f>
        <v>8776.9259999999922</v>
      </c>
      <c r="Z52" s="417">
        <f t="shared" si="10"/>
        <v>20.099999999999994</v>
      </c>
      <c r="AA52" s="414">
        <f>AA54+AA55+AA59+AA60+AA62</f>
        <v>153958.59999999998</v>
      </c>
      <c r="AB52" s="418">
        <f>AB54+AB55+AB59+AB60+AB62</f>
        <v>196467.54199999999</v>
      </c>
      <c r="AC52" s="415">
        <f>AB52-AA52</f>
        <v>42508.94200000001</v>
      </c>
      <c r="AD52" s="420">
        <f t="shared" si="14"/>
        <v>27.599999999999994</v>
      </c>
      <c r="AE52" s="421"/>
      <c r="AF52" s="422"/>
      <c r="AJ52" s="307"/>
      <c r="AK52" s="338"/>
    </row>
    <row r="53" spans="1:51" s="424" customFormat="1" ht="12.75" customHeight="1" x14ac:dyDescent="0.2">
      <c r="A53" s="336"/>
      <c r="B53" s="191" t="s">
        <v>193</v>
      </c>
      <c r="C53" s="327"/>
      <c r="D53" s="328"/>
      <c r="E53" s="329"/>
      <c r="F53" s="329"/>
      <c r="G53" s="329"/>
      <c r="H53" s="330"/>
      <c r="I53" s="331"/>
      <c r="J53" s="329"/>
      <c r="K53" s="329"/>
      <c r="L53" s="329"/>
      <c r="M53" s="329"/>
      <c r="N53" s="330"/>
      <c r="O53" s="331"/>
      <c r="P53" s="329"/>
      <c r="Q53" s="329"/>
      <c r="R53" s="329"/>
      <c r="S53" s="329"/>
      <c r="T53" s="333"/>
      <c r="U53" s="327"/>
      <c r="V53" s="329"/>
      <c r="W53" s="329"/>
      <c r="X53" s="329"/>
      <c r="Y53" s="329"/>
      <c r="Z53" s="330"/>
      <c r="AA53" s="332"/>
      <c r="AB53" s="333"/>
      <c r="AC53" s="329"/>
      <c r="AD53" s="334"/>
      <c r="AE53" s="335"/>
      <c r="AF53" s="240"/>
      <c r="AJ53" s="307"/>
      <c r="AK53" s="338"/>
    </row>
    <row r="54" spans="1:51" s="424" customFormat="1" ht="28.5" customHeight="1" x14ac:dyDescent="0.2">
      <c r="A54" s="336" t="s">
        <v>99</v>
      </c>
      <c r="B54" s="191" t="s">
        <v>194</v>
      </c>
      <c r="C54" s="327">
        <f>'тар см 12 мес 2021 '!C54</f>
        <v>33984.1</v>
      </c>
      <c r="D54" s="328"/>
      <c r="E54" s="329">
        <f>'свод РП'!R13</f>
        <v>56793</v>
      </c>
      <c r="F54" s="329">
        <f>ROUNDDOWN(E54/$E$113,2)</f>
        <v>2.61</v>
      </c>
      <c r="G54" s="329">
        <f t="shared" ref="G54:G60" si="20">E54-C54</f>
        <v>22808.9</v>
      </c>
      <c r="H54" s="330">
        <f>ROUND(E54/C54*100,1)-100</f>
        <v>67.099999999999994</v>
      </c>
      <c r="I54" s="327">
        <f>'тар см 12 мес 2021 '!I54</f>
        <v>19419.699999999997</v>
      </c>
      <c r="J54" s="329"/>
      <c r="K54" s="329">
        <f>'свод РП'!S13</f>
        <v>32746.606</v>
      </c>
      <c r="L54" s="329">
        <f>ROUND(K54/$K$113,2)</f>
        <v>1.1000000000000001</v>
      </c>
      <c r="M54" s="329">
        <f>K54-I54</f>
        <v>13326.906000000003</v>
      </c>
      <c r="N54" s="350">
        <f>ROUND(K54/I54*100,1)-100</f>
        <v>68.599999999999994</v>
      </c>
      <c r="O54" s="331">
        <f>'тар см 12 мес 2021 '!O54</f>
        <v>0</v>
      </c>
      <c r="P54" s="331" t="e">
        <f>'тар см 12 мес 2021 '!P54</f>
        <v>#DIV/0!</v>
      </c>
      <c r="Q54" s="331">
        <f>'тар см 12 мес 2021 '!Q54</f>
        <v>0</v>
      </c>
      <c r="R54" s="331" t="e">
        <f>'тар см 12 мес 2021 '!R54</f>
        <v>#DIV/0!</v>
      </c>
      <c r="S54" s="331">
        <f>'тар см 12 мес 2021 '!S54</f>
        <v>0</v>
      </c>
      <c r="T54" s="331">
        <f>'тар см 12 мес 2021 '!T54</f>
        <v>0</v>
      </c>
      <c r="U54" s="327">
        <f>'тар см 12 мес 2021 '!U54</f>
        <v>16183.200000000003</v>
      </c>
      <c r="V54" s="329"/>
      <c r="W54" s="329">
        <f>'свод РП'!U13</f>
        <v>27380.894999999997</v>
      </c>
      <c r="X54" s="329">
        <f>ROUND(W54/$W$113,2)</f>
        <v>1.33</v>
      </c>
      <c r="Y54" s="329">
        <f>W54-U54</f>
        <v>11197.694999999994</v>
      </c>
      <c r="Z54" s="330">
        <f>ROUND(W54/U54*100,1)-100</f>
        <v>69.199999999999989</v>
      </c>
      <c r="AA54" s="332">
        <f t="shared" ref="AA54:AA60" si="21">C54+I54+O54+U54</f>
        <v>69587</v>
      </c>
      <c r="AB54" s="333">
        <f t="shared" ref="AB54:AB60" si="22">E54+K54+Q54+W54</f>
        <v>116920.50099999999</v>
      </c>
      <c r="AC54" s="329">
        <f t="shared" ref="AC54:AC59" si="23">AB54-AA54</f>
        <v>47333.500999999989</v>
      </c>
      <c r="AD54" s="334">
        <f>ROUND(AB54/AA54*100,1)-100</f>
        <v>68</v>
      </c>
      <c r="AE54" s="335"/>
      <c r="AF54" s="240"/>
      <c r="AJ54" s="307"/>
      <c r="AK54" s="338"/>
    </row>
    <row r="55" spans="1:51" s="424" customFormat="1" ht="51" x14ac:dyDescent="0.2">
      <c r="A55" s="336" t="s">
        <v>101</v>
      </c>
      <c r="B55" s="589" t="s">
        <v>223</v>
      </c>
      <c r="C55" s="327">
        <f>'тар см 12 мес 2021 '!C55</f>
        <v>3585.6000000000008</v>
      </c>
      <c r="D55" s="393"/>
      <c r="E55" s="329">
        <f>E56+E57+E58</f>
        <v>5852.9900000000007</v>
      </c>
      <c r="F55" s="329"/>
      <c r="G55" s="329">
        <f t="shared" si="20"/>
        <v>2267.39</v>
      </c>
      <c r="H55" s="330">
        <f>ROUND(E55/C55*100,1)-100</f>
        <v>63.199999999999989</v>
      </c>
      <c r="I55" s="327">
        <f>'тар см 12 мес 2021 '!I55</f>
        <v>2049.6</v>
      </c>
      <c r="J55" s="393"/>
      <c r="K55" s="329">
        <f>K56+K57+K58</f>
        <v>3377.3900000000003</v>
      </c>
      <c r="L55" s="329"/>
      <c r="M55" s="329">
        <f>K55-I55</f>
        <v>1327.7900000000004</v>
      </c>
      <c r="N55" s="350">
        <f>ROUND(K55/I55*100,1)-100</f>
        <v>64.800000000000011</v>
      </c>
      <c r="O55" s="331">
        <f>'тар см 12 мес 2021 '!O55</f>
        <v>0</v>
      </c>
      <c r="P55" s="331">
        <f>'тар см 12 мес 2021 '!P55</f>
        <v>0</v>
      </c>
      <c r="Q55" s="331">
        <f>'тар см 12 мес 2021 '!Q55</f>
        <v>0</v>
      </c>
      <c r="R55" s="331">
        <f>'тар см 12 мес 2021 '!R55</f>
        <v>0</v>
      </c>
      <c r="S55" s="331">
        <f>'тар см 12 мес 2021 '!S55</f>
        <v>0</v>
      </c>
      <c r="T55" s="331">
        <f>'тар см 12 мес 2021 '!T55</f>
        <v>0</v>
      </c>
      <c r="U55" s="327">
        <f>'тар см 12 мес 2021 '!U55</f>
        <v>1707.6999999999998</v>
      </c>
      <c r="V55" s="393"/>
      <c r="W55" s="329">
        <f>W56+W57+W58</f>
        <v>2773.3209999999999</v>
      </c>
      <c r="X55" s="329"/>
      <c r="Y55" s="329">
        <f>W55-U55</f>
        <v>1065.6210000000001</v>
      </c>
      <c r="Z55" s="330">
        <f>ROUND(W55/U55*100,1)-100</f>
        <v>62.400000000000006</v>
      </c>
      <c r="AA55" s="332">
        <f>C55+I55+O55+U55</f>
        <v>7342.9000000000005</v>
      </c>
      <c r="AB55" s="333">
        <f t="shared" si="22"/>
        <v>12003.701000000001</v>
      </c>
      <c r="AC55" s="329">
        <f t="shared" si="23"/>
        <v>4660.8010000000004</v>
      </c>
      <c r="AD55" s="334">
        <f>ROUND(AB55/AA55*100,1)-100</f>
        <v>63.5</v>
      </c>
      <c r="AE55" s="335"/>
      <c r="AF55" s="240"/>
      <c r="AJ55" s="307"/>
      <c r="AK55" s="338"/>
    </row>
    <row r="56" spans="1:51" s="424" customFormat="1" ht="15.75" hidden="1" customHeight="1" x14ac:dyDescent="0.2">
      <c r="A56" s="461" t="s">
        <v>230</v>
      </c>
      <c r="B56" s="442" t="s">
        <v>187</v>
      </c>
      <c r="C56" s="327">
        <f>'тар см 12 мес 2021 '!C56</f>
        <v>2904</v>
      </c>
      <c r="D56" s="328"/>
      <c r="E56" s="329">
        <f>'свод РП'!R14</f>
        <v>3306.19</v>
      </c>
      <c r="F56" s="329">
        <f>ROUND(E56/$E$113,2)</f>
        <v>0.15</v>
      </c>
      <c r="G56" s="329">
        <f t="shared" si="20"/>
        <v>402.19000000000005</v>
      </c>
      <c r="H56" s="330"/>
      <c r="I56" s="327">
        <f>'тар см 12 мес 2021 '!I56</f>
        <v>1656</v>
      </c>
      <c r="J56" s="329"/>
      <c r="K56" s="329">
        <f>'свод РП'!S14</f>
        <v>2032.9900000000002</v>
      </c>
      <c r="L56" s="329">
        <f>ROUND(K56/$K$113,2)</f>
        <v>7.0000000000000007E-2</v>
      </c>
      <c r="M56" s="329"/>
      <c r="N56" s="350"/>
      <c r="O56" s="331">
        <f>'тар см 12 мес 2021 '!O56</f>
        <v>0</v>
      </c>
      <c r="P56" s="331" t="e">
        <f>'тар см 12 мес 2021 '!P56</f>
        <v>#DIV/0!</v>
      </c>
      <c r="Q56" s="331">
        <f>'тар см 12 мес 2021 '!Q56</f>
        <v>0</v>
      </c>
      <c r="R56" s="331" t="e">
        <f>'тар см 12 мес 2021 '!R56</f>
        <v>#DIV/0!</v>
      </c>
      <c r="S56" s="331">
        <f>'тар см 12 мес 2021 '!S56</f>
        <v>0</v>
      </c>
      <c r="T56" s="331">
        <f>'тар см 12 мес 2021 '!T56</f>
        <v>0</v>
      </c>
      <c r="U56" s="327">
        <f>'тар см 12 мес 2021 '!U56</f>
        <v>1080</v>
      </c>
      <c r="V56" s="329"/>
      <c r="W56" s="329">
        <f>'свод РП'!U14</f>
        <v>1145.6209999999999</v>
      </c>
      <c r="X56" s="329">
        <f>ROUNDUP(W56/$W$113,2)</f>
        <v>6.0000000000000005E-2</v>
      </c>
      <c r="Y56" s="329"/>
      <c r="Z56" s="330"/>
      <c r="AA56" s="332">
        <f t="shared" si="21"/>
        <v>5640</v>
      </c>
      <c r="AB56" s="333">
        <f t="shared" si="22"/>
        <v>6484.8010000000004</v>
      </c>
      <c r="AC56" s="329">
        <f t="shared" si="23"/>
        <v>844.80100000000039</v>
      </c>
      <c r="AD56" s="334"/>
      <c r="AE56" s="335"/>
      <c r="AJ56" s="307"/>
      <c r="AK56" s="338"/>
    </row>
    <row r="57" spans="1:51" s="424" customFormat="1" ht="15.75" hidden="1" customHeight="1" x14ac:dyDescent="0.2">
      <c r="A57" s="461" t="s">
        <v>231</v>
      </c>
      <c r="B57" s="442" t="s">
        <v>147</v>
      </c>
      <c r="C57" s="327">
        <f>'тар см 12 мес 2021 '!C57</f>
        <v>0</v>
      </c>
      <c r="D57" s="328"/>
      <c r="E57" s="329">
        <f>'свод РП'!R15</f>
        <v>1556.5</v>
      </c>
      <c r="F57" s="329">
        <f>ROUND(E57/$E$113,2)</f>
        <v>7.0000000000000007E-2</v>
      </c>
      <c r="G57" s="329">
        <f t="shared" si="20"/>
        <v>1556.5</v>
      </c>
      <c r="H57" s="330"/>
      <c r="I57" s="327">
        <f>'тар см 12 мес 2021 '!I57</f>
        <v>0</v>
      </c>
      <c r="J57" s="329"/>
      <c r="K57" s="329">
        <f>'свод РП'!S15</f>
        <v>853.9</v>
      </c>
      <c r="L57" s="329">
        <f>ROUNDUP(K57/$K$113,2)</f>
        <v>0.03</v>
      </c>
      <c r="M57" s="329"/>
      <c r="N57" s="350"/>
      <c r="O57" s="331">
        <f>'тар см 12 мес 2021 '!O57</f>
        <v>0</v>
      </c>
      <c r="P57" s="331" t="e">
        <f>'тар см 12 мес 2021 '!P57</f>
        <v>#DIV/0!</v>
      </c>
      <c r="Q57" s="331">
        <f>'тар см 12 мес 2021 '!Q57</f>
        <v>0</v>
      </c>
      <c r="R57" s="331" t="e">
        <f>'тар см 12 мес 2021 '!R57</f>
        <v>#DIV/0!</v>
      </c>
      <c r="S57" s="331">
        <f>'тар см 12 мес 2021 '!S57</f>
        <v>0</v>
      </c>
      <c r="T57" s="331">
        <f>'тар см 12 мес 2021 '!T57</f>
        <v>0</v>
      </c>
      <c r="U57" s="327">
        <f>'тар см 12 мес 2021 '!U57</f>
        <v>516</v>
      </c>
      <c r="V57" s="329"/>
      <c r="W57" s="329">
        <f>'свод РП'!U15</f>
        <v>968.49999999999989</v>
      </c>
      <c r="X57" s="329">
        <f>ROUND(W57/$W$113,2)</f>
        <v>0.05</v>
      </c>
      <c r="Y57" s="329"/>
      <c r="Z57" s="330"/>
      <c r="AA57" s="332">
        <f t="shared" si="21"/>
        <v>516</v>
      </c>
      <c r="AB57" s="333">
        <f t="shared" si="22"/>
        <v>3378.9</v>
      </c>
      <c r="AC57" s="329">
        <f t="shared" si="23"/>
        <v>2862.9</v>
      </c>
      <c r="AD57" s="334"/>
      <c r="AE57" s="335"/>
      <c r="AJ57" s="307"/>
      <c r="AK57" s="338"/>
    </row>
    <row r="58" spans="1:51" s="424" customFormat="1" ht="15.75" hidden="1" customHeight="1" x14ac:dyDescent="0.2">
      <c r="A58" s="461" t="s">
        <v>232</v>
      </c>
      <c r="B58" s="590" t="s">
        <v>233</v>
      </c>
      <c r="C58" s="327">
        <f>'тар см 12 мес 2021 '!C58</f>
        <v>672</v>
      </c>
      <c r="D58" s="328"/>
      <c r="E58" s="329">
        <f>'свод РП'!R16</f>
        <v>990.3</v>
      </c>
      <c r="F58" s="329"/>
      <c r="G58" s="329">
        <f t="shared" si="20"/>
        <v>318.29999999999995</v>
      </c>
      <c r="H58" s="330"/>
      <c r="I58" s="327">
        <f>'тар см 12 мес 2021 '!I58</f>
        <v>384</v>
      </c>
      <c r="J58" s="329"/>
      <c r="K58" s="329">
        <f>'свод РП'!S16</f>
        <v>490.50000000000006</v>
      </c>
      <c r="L58" s="329"/>
      <c r="M58" s="329"/>
      <c r="N58" s="350"/>
      <c r="O58" s="331">
        <f>'тар см 12 мес 2021 '!O58</f>
        <v>0</v>
      </c>
      <c r="P58" s="331">
        <f>'тар см 12 мес 2021 '!P58</f>
        <v>0</v>
      </c>
      <c r="Q58" s="331">
        <f>'тар см 12 мес 2021 '!Q58</f>
        <v>0</v>
      </c>
      <c r="R58" s="331" t="e">
        <f>'тар см 12 мес 2021 '!R58</f>
        <v>#DIV/0!</v>
      </c>
      <c r="S58" s="331">
        <f>'тар см 12 мес 2021 '!S58</f>
        <v>0</v>
      </c>
      <c r="T58" s="331">
        <f>'тар см 12 мес 2021 '!T58</f>
        <v>0</v>
      </c>
      <c r="U58" s="327">
        <f>'тар см 12 мес 2021 '!U58</f>
        <v>215</v>
      </c>
      <c r="V58" s="329"/>
      <c r="W58" s="329">
        <f>'свод РП'!U16</f>
        <v>659.2</v>
      </c>
      <c r="X58" s="329"/>
      <c r="Y58" s="329"/>
      <c r="Z58" s="330"/>
      <c r="AA58" s="332">
        <f t="shared" si="21"/>
        <v>1271</v>
      </c>
      <c r="AB58" s="333">
        <f t="shared" si="22"/>
        <v>2140</v>
      </c>
      <c r="AC58" s="329">
        <f t="shared" si="23"/>
        <v>869</v>
      </c>
      <c r="AD58" s="334"/>
      <c r="AE58" s="335"/>
      <c r="AJ58" s="307"/>
      <c r="AK58" s="338"/>
    </row>
    <row r="59" spans="1:51" s="424" customFormat="1" ht="24.75" customHeight="1" x14ac:dyDescent="0.2">
      <c r="A59" s="336" t="s">
        <v>104</v>
      </c>
      <c r="B59" s="191" t="s">
        <v>219</v>
      </c>
      <c r="C59" s="327">
        <f>'тар см 12 мес 2021 '!C59</f>
        <v>0</v>
      </c>
      <c r="D59" s="328"/>
      <c r="E59" s="329">
        <f>'свод РП'!R17</f>
        <v>0</v>
      </c>
      <c r="F59" s="329"/>
      <c r="G59" s="329">
        <f t="shared" si="20"/>
        <v>0</v>
      </c>
      <c r="H59" s="330"/>
      <c r="I59" s="327">
        <f>'тар см 12 мес 2021 '!I59</f>
        <v>0</v>
      </c>
      <c r="J59" s="329"/>
      <c r="K59" s="329">
        <f>'свод РП'!S17</f>
        <v>0</v>
      </c>
      <c r="L59" s="329"/>
      <c r="M59" s="329">
        <f>K59-I59</f>
        <v>0</v>
      </c>
      <c r="N59" s="350"/>
      <c r="O59" s="331">
        <f>'тар см 12 мес 2021 '!O59</f>
        <v>0</v>
      </c>
      <c r="P59" s="331">
        <f>'тар см 12 мес 2021 '!P59</f>
        <v>0</v>
      </c>
      <c r="Q59" s="331">
        <f>'тар см 12 мес 2021 '!Q59</f>
        <v>0</v>
      </c>
      <c r="R59" s="331" t="e">
        <f>'тар см 12 мес 2021 '!R59</f>
        <v>#DIV/0!</v>
      </c>
      <c r="S59" s="331">
        <f>'тар см 12 мес 2021 '!S59</f>
        <v>0</v>
      </c>
      <c r="T59" s="331">
        <f>'тар см 12 мес 2021 '!T59</f>
        <v>0</v>
      </c>
      <c r="U59" s="327">
        <f>'тар см 12 мес 2021 '!U59</f>
        <v>0</v>
      </c>
      <c r="V59" s="329"/>
      <c r="W59" s="329">
        <f>'свод РП'!U17</f>
        <v>0</v>
      </c>
      <c r="X59" s="329"/>
      <c r="Y59" s="329">
        <f>W59-U59</f>
        <v>0</v>
      </c>
      <c r="Z59" s="330"/>
      <c r="AA59" s="332">
        <f t="shared" si="21"/>
        <v>0</v>
      </c>
      <c r="AB59" s="333">
        <f t="shared" si="22"/>
        <v>0</v>
      </c>
      <c r="AC59" s="329">
        <f t="shared" si="23"/>
        <v>0</v>
      </c>
      <c r="AD59" s="334"/>
      <c r="AE59" s="335"/>
      <c r="AJ59" s="307"/>
      <c r="AK59" s="338"/>
    </row>
    <row r="60" spans="1:51" s="424" customFormat="1" ht="25.5" customHeight="1" x14ac:dyDescent="0.2">
      <c r="A60" s="425" t="s">
        <v>106</v>
      </c>
      <c r="B60" s="191" t="s">
        <v>195</v>
      </c>
      <c r="C60" s="327">
        <f>'тар см 12 мес 2021 '!C60</f>
        <v>25216.800000000007</v>
      </c>
      <c r="D60" s="328"/>
      <c r="E60" s="329">
        <f>'свод РП'!R18</f>
        <v>18428.87</v>
      </c>
      <c r="F60" s="329">
        <f>ROUND(E60/$E$113,2)</f>
        <v>0.85</v>
      </c>
      <c r="G60" s="329">
        <f t="shared" si="20"/>
        <v>-6787.9300000000076</v>
      </c>
      <c r="H60" s="330">
        <f t="shared" ref="H60:H79" si="24">ROUND(E60/C60*100,1)-100</f>
        <v>-26.900000000000006</v>
      </c>
      <c r="I60" s="327">
        <f>'тар см 12 мес 2021 '!I60</f>
        <v>11767.200000000003</v>
      </c>
      <c r="J60" s="329"/>
      <c r="K60" s="329">
        <f>'свод РП'!S18</f>
        <v>8470.5739999999987</v>
      </c>
      <c r="L60" s="329">
        <f>ROUND(K60/$K$113,2)</f>
        <v>0.28999999999999998</v>
      </c>
      <c r="M60" s="329">
        <f t="shared" ref="M60:M82" si="25">K60-I60</f>
        <v>-3296.6260000000038</v>
      </c>
      <c r="N60" s="350">
        <f t="shared" ref="N60:N79" si="26">ROUND(K60/I60*100,1)-100</f>
        <v>-28</v>
      </c>
      <c r="O60" s="331">
        <f>'тар см 12 мес 2021 '!O60</f>
        <v>0</v>
      </c>
      <c r="P60" s="331" t="e">
        <f>'тар см 12 мес 2021 '!P60</f>
        <v>#DIV/0!</v>
      </c>
      <c r="Q60" s="331">
        <f>'тар см 12 мес 2021 '!Q60</f>
        <v>0</v>
      </c>
      <c r="R60" s="331" t="e">
        <f>'тар см 12 мес 2021 '!R60</f>
        <v>#DIV/0!</v>
      </c>
      <c r="S60" s="331">
        <f>'тар см 12 мес 2021 '!S60</f>
        <v>0</v>
      </c>
      <c r="T60" s="331">
        <f>'тар см 12 мес 2021 '!T60</f>
        <v>0</v>
      </c>
      <c r="U60" s="327">
        <f>'тар см 12 мес 2021 '!U60</f>
        <v>19052.400000000001</v>
      </c>
      <c r="V60" s="329"/>
      <c r="W60" s="329">
        <f>'свод РП'!U18</f>
        <v>13914.759999999998</v>
      </c>
      <c r="X60" s="329">
        <f>ROUNDUP(W60/$W$113,2)</f>
        <v>0.68</v>
      </c>
      <c r="Y60" s="329">
        <f t="shared" ref="Y60:Y82" si="27">W60-U60</f>
        <v>-5137.6400000000031</v>
      </c>
      <c r="Z60" s="330">
        <f t="shared" ref="Z60:Z78" si="28">ROUND(W60/U60*100,1)-100</f>
        <v>-27</v>
      </c>
      <c r="AA60" s="332">
        <f t="shared" si="21"/>
        <v>56036.400000000009</v>
      </c>
      <c r="AB60" s="333">
        <f t="shared" si="22"/>
        <v>40814.203999999998</v>
      </c>
      <c r="AC60" s="329">
        <f t="shared" ref="AC60:AC90" si="29">AB60-AA60</f>
        <v>-15222.196000000011</v>
      </c>
      <c r="AD60" s="334">
        <f t="shared" ref="AD60:AD77" si="30">ROUND(AB60/AA60*100,1)-100</f>
        <v>-27.200000000000003</v>
      </c>
      <c r="AE60" s="426"/>
      <c r="AJ60" s="307"/>
      <c r="AK60" s="338"/>
    </row>
    <row r="61" spans="1:51" s="424" customFormat="1" ht="25.5" customHeight="1" x14ac:dyDescent="0.2">
      <c r="A61" s="695" t="s">
        <v>196</v>
      </c>
      <c r="B61" s="696" t="s">
        <v>244</v>
      </c>
      <c r="C61" s="327">
        <f>'тар см 12 мес 2021 '!C61</f>
        <v>1196.4000000000001</v>
      </c>
      <c r="D61" s="703"/>
      <c r="E61" s="658">
        <f>'тар см 12 мес 2021 '!E61</f>
        <v>2284.23</v>
      </c>
      <c r="F61" s="658"/>
      <c r="G61" s="329">
        <f>E61-C61</f>
        <v>1087.83</v>
      </c>
      <c r="H61" s="330">
        <f>ROUND(E61/C61*100,1)-100</f>
        <v>90.9</v>
      </c>
      <c r="I61" s="656">
        <f>'тар см 12 мес 2021 '!I61</f>
        <v>469.2000000000001</v>
      </c>
      <c r="J61" s="658"/>
      <c r="K61" s="658">
        <f>'тар см 12 мес 2021 '!K61</f>
        <v>956.59</v>
      </c>
      <c r="L61" s="658"/>
      <c r="M61" s="658">
        <f t="shared" si="25"/>
        <v>487.38999999999993</v>
      </c>
      <c r="N61" s="350">
        <f t="shared" si="26"/>
        <v>103.9</v>
      </c>
      <c r="O61" s="656"/>
      <c r="P61" s="656"/>
      <c r="Q61" s="656"/>
      <c r="R61" s="656"/>
      <c r="S61" s="656"/>
      <c r="T61" s="705"/>
      <c r="U61" s="655">
        <f>'тар см 12 мес 2021 '!U61</f>
        <v>760.79999999999984</v>
      </c>
      <c r="V61" s="658"/>
      <c r="W61" s="658">
        <f>'тар см 12 мес 2021 '!W61</f>
        <v>1524.98</v>
      </c>
      <c r="X61" s="658"/>
      <c r="Y61" s="658">
        <f t="shared" si="27"/>
        <v>764.18000000000018</v>
      </c>
      <c r="Z61" s="704">
        <f t="shared" si="28"/>
        <v>100.4</v>
      </c>
      <c r="AA61" s="705">
        <f>C61+I61+O61+U61</f>
        <v>2426.4</v>
      </c>
      <c r="AB61" s="657">
        <f>E61+K61+Q61+W61</f>
        <v>4765.8</v>
      </c>
      <c r="AC61" s="658">
        <f>AB61-AA61</f>
        <v>2339.4</v>
      </c>
      <c r="AD61" s="706">
        <f>ROUND(AB61/AA61*100,1)-100</f>
        <v>96.4</v>
      </c>
      <c r="AE61" s="707"/>
      <c r="AJ61" s="307"/>
      <c r="AK61" s="338"/>
    </row>
    <row r="62" spans="1:51" s="424" customFormat="1" ht="15.75" customHeight="1" x14ac:dyDescent="0.2">
      <c r="A62" s="701" t="s">
        <v>243</v>
      </c>
      <c r="B62" s="191" t="s">
        <v>190</v>
      </c>
      <c r="C62" s="327">
        <f>'тар см 12 мес 2021 '!C62</f>
        <v>9915.9</v>
      </c>
      <c r="D62" s="702" t="e">
        <f>D63+D83+#REF!+#REF!</f>
        <v>#REF!</v>
      </c>
      <c r="E62" s="329">
        <f>E63+E83</f>
        <v>11869.669000000002</v>
      </c>
      <c r="F62" s="329">
        <f>F63+F83</f>
        <v>0.03</v>
      </c>
      <c r="G62" s="329">
        <f t="shared" ref="G62:G67" si="31">E62-C62</f>
        <v>1953.7690000000021</v>
      </c>
      <c r="H62" s="330">
        <f t="shared" si="24"/>
        <v>19.700000000000003</v>
      </c>
      <c r="I62" s="331">
        <f>'тар см 12 мес 2021 '!I62</f>
        <v>5442.8666666666668</v>
      </c>
      <c r="J62" s="329">
        <f>J63+J83</f>
        <v>0</v>
      </c>
      <c r="K62" s="329">
        <f>K63+K83</f>
        <v>6536.317</v>
      </c>
      <c r="L62" s="329"/>
      <c r="M62" s="329">
        <f>K62-I62</f>
        <v>1093.4503333333332</v>
      </c>
      <c r="N62" s="350">
        <f t="shared" si="26"/>
        <v>20.099999999999994</v>
      </c>
      <c r="O62" s="331">
        <f>O63+O83</f>
        <v>0</v>
      </c>
      <c r="P62" s="329" t="e">
        <f>P63+P83</f>
        <v>#DIV/0!</v>
      </c>
      <c r="Q62" s="329">
        <f>Q63+Q83</f>
        <v>0</v>
      </c>
      <c r="R62" s="329"/>
      <c r="S62" s="329">
        <f>Q62-O62</f>
        <v>0</v>
      </c>
      <c r="T62" s="333"/>
      <c r="U62" s="327">
        <f>'тар см 12 мес 2021 '!U62</f>
        <v>6671.9000000000005</v>
      </c>
      <c r="V62" s="329">
        <f>V63+V83</f>
        <v>0</v>
      </c>
      <c r="W62" s="329">
        <f>W63+W83</f>
        <v>8323.15</v>
      </c>
      <c r="X62" s="329"/>
      <c r="Y62" s="329">
        <f t="shared" si="27"/>
        <v>1651.2499999999991</v>
      </c>
      <c r="Z62" s="330">
        <f t="shared" si="28"/>
        <v>24.700000000000003</v>
      </c>
      <c r="AA62" s="332">
        <f>AA63+AA83</f>
        <v>20992.300000000003</v>
      </c>
      <c r="AB62" s="333">
        <f>AB63+AB83</f>
        <v>26729.135999999999</v>
      </c>
      <c r="AC62" s="329">
        <f t="shared" si="29"/>
        <v>5736.8359999999957</v>
      </c>
      <c r="AD62" s="334">
        <f t="shared" si="30"/>
        <v>27.299999999999997</v>
      </c>
      <c r="AE62" s="428"/>
      <c r="AJ62" s="307"/>
      <c r="AK62" s="338"/>
    </row>
    <row r="63" spans="1:51" s="424" customFormat="1" ht="15.75" customHeight="1" x14ac:dyDescent="0.2">
      <c r="A63" s="429" t="s">
        <v>245</v>
      </c>
      <c r="B63" s="191" t="s">
        <v>57</v>
      </c>
      <c r="C63" s="380">
        <f>SUM(C64:C82)</f>
        <v>6504.3</v>
      </c>
      <c r="D63" s="381">
        <f>SUM(D64:D82)</f>
        <v>0</v>
      </c>
      <c r="E63" s="382">
        <f>SUM(E64:E82)</f>
        <v>7424.3290000000006</v>
      </c>
      <c r="F63" s="382"/>
      <c r="G63" s="382">
        <f>E63-C63</f>
        <v>920.02900000000045</v>
      </c>
      <c r="H63" s="383">
        <f>ROUND(E63/C63*100,1)-100</f>
        <v>14.099999999999994</v>
      </c>
      <c r="I63" s="384">
        <f>SUM(I64:I82)</f>
        <v>3147.2666666666664</v>
      </c>
      <c r="J63" s="382">
        <f>SUM(J64:J82)</f>
        <v>0</v>
      </c>
      <c r="K63" s="382">
        <f>SUM(K64:K82)</f>
        <v>3961.2969999999996</v>
      </c>
      <c r="L63" s="382"/>
      <c r="M63" s="382">
        <f>K63-I63</f>
        <v>814.03033333333315</v>
      </c>
      <c r="N63" s="427">
        <f>ROUND(K63/I63*100,1)-100</f>
        <v>25.900000000000006</v>
      </c>
      <c r="O63" s="384">
        <f>SUM(O64:O80)</f>
        <v>0</v>
      </c>
      <c r="P63" s="382" t="e">
        <f>SUM(P64:P80)</f>
        <v>#DIV/0!</v>
      </c>
      <c r="Q63" s="382">
        <f>SUM(Q64:Q80)</f>
        <v>0</v>
      </c>
      <c r="R63" s="382"/>
      <c r="S63" s="382">
        <f>Q63-O63</f>
        <v>0</v>
      </c>
      <c r="T63" s="385"/>
      <c r="U63" s="380">
        <f>SUM(U64:U82)</f>
        <v>4801.1000000000004</v>
      </c>
      <c r="V63" s="382">
        <f>SUM(V64:V80)</f>
        <v>0</v>
      </c>
      <c r="W63" s="386">
        <f>SUM(W64:W82)</f>
        <v>5525.31</v>
      </c>
      <c r="X63" s="382"/>
      <c r="Y63" s="382">
        <f>W63-U63</f>
        <v>724.21</v>
      </c>
      <c r="Z63" s="383">
        <f>ROUND(W63/U63*100,1)-100</f>
        <v>15.099999999999994</v>
      </c>
      <c r="AA63" s="386">
        <f>SUM(AA64:AA82)</f>
        <v>13414.300000000001</v>
      </c>
      <c r="AB63" s="386">
        <f>SUM(AB64:AB82)</f>
        <v>16910.935999999998</v>
      </c>
      <c r="AC63" s="382">
        <f>AB63-AA63</f>
        <v>3496.6359999999968</v>
      </c>
      <c r="AD63" s="387">
        <f>ROUND(AB63/AA63*100,1)-100</f>
        <v>26.099999999999994</v>
      </c>
      <c r="AE63" s="428"/>
      <c r="AJ63" s="307"/>
      <c r="AK63" s="338"/>
    </row>
    <row r="64" spans="1:51" s="424" customFormat="1" ht="15.75" hidden="1" customHeight="1" x14ac:dyDescent="0.2">
      <c r="A64" s="336"/>
      <c r="B64" s="191" t="s">
        <v>109</v>
      </c>
      <c r="C64" s="327">
        <f>'тар см 12 мес 2021 '!C64</f>
        <v>742.79999999999984</v>
      </c>
      <c r="D64" s="328"/>
      <c r="E64" s="329">
        <f>'свод РП'!R22</f>
        <v>1065.08</v>
      </c>
      <c r="F64" s="329">
        <f>ROUND(E64/$E$113,2)</f>
        <v>0.05</v>
      </c>
      <c r="G64" s="329">
        <f t="shared" si="31"/>
        <v>322.28000000000009</v>
      </c>
      <c r="H64" s="330">
        <f t="shared" si="24"/>
        <v>43.400000000000006</v>
      </c>
      <c r="I64" s="327">
        <f>'тар см 12 мес 2021 '!I64</f>
        <v>346.49999999999994</v>
      </c>
      <c r="J64" s="329"/>
      <c r="K64" s="329">
        <f>'свод РП'!S22</f>
        <v>504.68</v>
      </c>
      <c r="L64" s="329">
        <f>ROUND(K64/$K$113,2)</f>
        <v>0.02</v>
      </c>
      <c r="M64" s="329">
        <f t="shared" si="25"/>
        <v>158.18000000000006</v>
      </c>
      <c r="N64" s="350">
        <f t="shared" si="26"/>
        <v>45.699999999999989</v>
      </c>
      <c r="O64" s="331"/>
      <c r="P64" s="329" t="e">
        <f>ROUND(O64/$O$113,2)</f>
        <v>#DIV/0!</v>
      </c>
      <c r="Q64" s="329"/>
      <c r="R64" s="329" t="e">
        <f>ROUND(Q64/$Q$113,2)</f>
        <v>#DIV/0!</v>
      </c>
      <c r="S64" s="329"/>
      <c r="T64" s="333"/>
      <c r="U64" s="327">
        <f>'тар см 12 мес 2021 '!U64</f>
        <v>561.6</v>
      </c>
      <c r="V64" s="329"/>
      <c r="W64" s="329">
        <f>'свод РП'!U22</f>
        <v>804.94</v>
      </c>
      <c r="X64" s="329">
        <f>ROUNDUP(W64/$W$113,2)</f>
        <v>0.04</v>
      </c>
      <c r="Y64" s="329">
        <f t="shared" si="27"/>
        <v>243.34000000000003</v>
      </c>
      <c r="Z64" s="330">
        <f t="shared" si="28"/>
        <v>43.300000000000011</v>
      </c>
      <c r="AA64" s="332">
        <f>C64+I64+O64+U64</f>
        <v>1650.8999999999996</v>
      </c>
      <c r="AB64" s="333">
        <f>E64+K64+Q64+W64</f>
        <v>2374.6999999999998</v>
      </c>
      <c r="AC64" s="329">
        <f t="shared" si="29"/>
        <v>723.80000000000018</v>
      </c>
      <c r="AD64" s="334">
        <f t="shared" si="30"/>
        <v>43.800000000000011</v>
      </c>
      <c r="AE64" s="335"/>
      <c r="AJ64" s="307"/>
      <c r="AK64" s="338"/>
    </row>
    <row r="65" spans="1:37" s="424" customFormat="1" ht="14.25" hidden="1" x14ac:dyDescent="0.2">
      <c r="A65" s="336"/>
      <c r="B65" s="191" t="s">
        <v>110</v>
      </c>
      <c r="C65" s="327">
        <f>'тар см 12 мес 2021 '!C65</f>
        <v>2157.6</v>
      </c>
      <c r="D65" s="328"/>
      <c r="E65" s="329">
        <f>'свод РП'!R23</f>
        <v>2116.9059999999999</v>
      </c>
      <c r="F65" s="329">
        <f>ROUND(E65/$E$113,2)</f>
        <v>0.1</v>
      </c>
      <c r="G65" s="329">
        <f t="shared" si="31"/>
        <v>-40.69399999999996</v>
      </c>
      <c r="H65" s="330">
        <f t="shared" si="24"/>
        <v>-1.9000000000000057</v>
      </c>
      <c r="I65" s="327">
        <f>'тар см 12 мес 2021 '!I65</f>
        <v>1005.5999999999998</v>
      </c>
      <c r="J65" s="329"/>
      <c r="K65" s="329">
        <f>'свод РП'!S23</f>
        <v>1007.7000000000002</v>
      </c>
      <c r="L65" s="329">
        <f>ROUND(K65/$K$113,2)</f>
        <v>0.03</v>
      </c>
      <c r="M65" s="329">
        <f t="shared" si="25"/>
        <v>2.1000000000003638</v>
      </c>
      <c r="N65" s="350">
        <f t="shared" si="26"/>
        <v>0.20000000000000284</v>
      </c>
      <c r="O65" s="331"/>
      <c r="P65" s="329" t="e">
        <f>ROUND(O65/$O$113,2)</f>
        <v>#DIV/0!</v>
      </c>
      <c r="Q65" s="329"/>
      <c r="R65" s="329" t="e">
        <f>ROUND(Q65/$Q$113,2)</f>
        <v>#DIV/0!</v>
      </c>
      <c r="S65" s="329"/>
      <c r="T65" s="333"/>
      <c r="U65" s="327">
        <f>'тар см 12 мес 2021 '!U65</f>
        <v>1629.5999999999997</v>
      </c>
      <c r="V65" s="329"/>
      <c r="W65" s="329">
        <f>'свод РП'!U23</f>
        <v>1597.8899999999999</v>
      </c>
      <c r="X65" s="329">
        <f>ROUND(W65/$W$113,2)</f>
        <v>0.08</v>
      </c>
      <c r="Y65" s="329">
        <f t="shared" si="27"/>
        <v>-31.709999999999809</v>
      </c>
      <c r="Z65" s="330">
        <f t="shared" si="28"/>
        <v>-1.9000000000000057</v>
      </c>
      <c r="AA65" s="332">
        <f t="shared" ref="AA65:AA81" si="32">C65+I65+O65+U65</f>
        <v>4792.7999999999993</v>
      </c>
      <c r="AB65" s="333">
        <f>E65+K65+Q65+W65</f>
        <v>4722.4960000000001</v>
      </c>
      <c r="AC65" s="329">
        <f t="shared" si="29"/>
        <v>-70.303999999999178</v>
      </c>
      <c r="AD65" s="334">
        <f t="shared" si="30"/>
        <v>-1.5</v>
      </c>
      <c r="AE65" s="335"/>
      <c r="AJ65" s="307"/>
      <c r="AK65" s="338"/>
    </row>
    <row r="66" spans="1:37" s="611" customFormat="1" ht="15.75" hidden="1" customHeight="1" x14ac:dyDescent="0.2">
      <c r="A66" s="599"/>
      <c r="B66" s="600" t="s">
        <v>58</v>
      </c>
      <c r="C66" s="327">
        <f>'тар см 12 мес 2021 '!C66</f>
        <v>490.7999999999999</v>
      </c>
      <c r="D66" s="602"/>
      <c r="E66" s="603">
        <f>'свод РП'!R24</f>
        <v>526.07000000000005</v>
      </c>
      <c r="F66" s="603">
        <f>ROUND(E66/$E$113,2)</f>
        <v>0.02</v>
      </c>
      <c r="G66" s="603">
        <f t="shared" si="31"/>
        <v>35.270000000000152</v>
      </c>
      <c r="H66" s="604">
        <f t="shared" si="24"/>
        <v>7.2000000000000028</v>
      </c>
      <c r="I66" s="327">
        <f>'тар см 12 мес 2021 '!I66</f>
        <v>229.19999999999996</v>
      </c>
      <c r="J66" s="603"/>
      <c r="K66" s="603">
        <f>'свод РП'!S24</f>
        <v>250.45999999999998</v>
      </c>
      <c r="L66" s="603">
        <f>ROUNDUP(K66/$K$113,2)</f>
        <v>0.01</v>
      </c>
      <c r="M66" s="603">
        <f t="shared" si="25"/>
        <v>21.260000000000019</v>
      </c>
      <c r="N66" s="605">
        <f t="shared" si="26"/>
        <v>9.2999999999999972</v>
      </c>
      <c r="O66" s="606"/>
      <c r="P66" s="603" t="e">
        <f>ROUND(O66/$O$113,2)</f>
        <v>#DIV/0!</v>
      </c>
      <c r="Q66" s="603"/>
      <c r="R66" s="603" t="e">
        <f>ROUND(Q66/$Q$113,2)</f>
        <v>#DIV/0!</v>
      </c>
      <c r="S66" s="603"/>
      <c r="T66" s="607"/>
      <c r="U66" s="327">
        <f>'тар см 12 мес 2021 '!U66</f>
        <v>370.89999999999992</v>
      </c>
      <c r="V66" s="603"/>
      <c r="W66" s="603">
        <f>'свод РП'!U24</f>
        <v>397.87000000000006</v>
      </c>
      <c r="X66" s="603">
        <f>ROUND(W66/$W$113,2)</f>
        <v>0.02</v>
      </c>
      <c r="Y66" s="603">
        <f t="shared" si="27"/>
        <v>26.970000000000141</v>
      </c>
      <c r="Z66" s="604">
        <f t="shared" si="28"/>
        <v>7.2999999999999972</v>
      </c>
      <c r="AA66" s="608">
        <f t="shared" si="32"/>
        <v>1090.8999999999999</v>
      </c>
      <c r="AB66" s="607">
        <f>E66+K66+Q66+W66</f>
        <v>1174.4000000000001</v>
      </c>
      <c r="AC66" s="603">
        <f t="shared" si="29"/>
        <v>83.500000000000227</v>
      </c>
      <c r="AD66" s="609">
        <f t="shared" si="30"/>
        <v>7.7000000000000028</v>
      </c>
      <c r="AE66" s="610"/>
      <c r="AJ66" s="612"/>
      <c r="AK66" s="612"/>
    </row>
    <row r="67" spans="1:37" s="611" customFormat="1" ht="15.75" hidden="1" customHeight="1" x14ac:dyDescent="0.2">
      <c r="A67" s="599"/>
      <c r="B67" s="600" t="s">
        <v>111</v>
      </c>
      <c r="C67" s="327">
        <f>'тар см 12 мес 2021 '!C67</f>
        <v>13.199999999999998</v>
      </c>
      <c r="D67" s="602"/>
      <c r="E67" s="603">
        <f>'свод РП'!R25</f>
        <v>14.983000000000002</v>
      </c>
      <c r="F67" s="603">
        <f>ROUND(E67/$E$113,2)</f>
        <v>0</v>
      </c>
      <c r="G67" s="603">
        <f t="shared" si="31"/>
        <v>1.7830000000000048</v>
      </c>
      <c r="H67" s="604">
        <f t="shared" si="24"/>
        <v>13.5</v>
      </c>
      <c r="I67" s="327">
        <f>'тар см 12 мес 2021 '!I67</f>
        <v>9.6</v>
      </c>
      <c r="J67" s="603"/>
      <c r="K67" s="603">
        <f>'свод РП'!S25</f>
        <v>10.686000000000002</v>
      </c>
      <c r="L67" s="603">
        <f>ROUND(K67/$K$113,2)</f>
        <v>0</v>
      </c>
      <c r="M67" s="603">
        <f t="shared" si="25"/>
        <v>1.0860000000000021</v>
      </c>
      <c r="N67" s="605">
        <f t="shared" si="26"/>
        <v>11.299999999999997</v>
      </c>
      <c r="O67" s="606"/>
      <c r="P67" s="603" t="e">
        <f>ROUND(O67/$O$113,2)</f>
        <v>#DIV/0!</v>
      </c>
      <c r="Q67" s="603"/>
      <c r="R67" s="603" t="e">
        <f>ROUND(Q67/$Q$113,2)</f>
        <v>#DIV/0!</v>
      </c>
      <c r="S67" s="603"/>
      <c r="T67" s="607"/>
      <c r="U67" s="327">
        <f>'тар см 12 мес 2021 '!U67</f>
        <v>6</v>
      </c>
      <c r="V67" s="603"/>
      <c r="W67" s="603">
        <f>'свод РП'!U25</f>
        <v>7.330000000000001</v>
      </c>
      <c r="X67" s="603">
        <f>ROUND(W67/$W$113,2)</f>
        <v>0</v>
      </c>
      <c r="Y67" s="603">
        <f t="shared" si="27"/>
        <v>1.330000000000001</v>
      </c>
      <c r="Z67" s="604">
        <f t="shared" si="28"/>
        <v>22.200000000000003</v>
      </c>
      <c r="AA67" s="608">
        <f t="shared" si="32"/>
        <v>28.799999999999997</v>
      </c>
      <c r="AB67" s="607">
        <f>E67+K67+Q67+W67</f>
        <v>32.999000000000002</v>
      </c>
      <c r="AC67" s="603">
        <f t="shared" si="29"/>
        <v>4.1990000000000052</v>
      </c>
      <c r="AD67" s="609">
        <f t="shared" si="30"/>
        <v>14.599999999999994</v>
      </c>
      <c r="AE67" s="610"/>
      <c r="AJ67" s="612"/>
      <c r="AK67" s="612"/>
    </row>
    <row r="68" spans="1:37" s="611" customFormat="1" ht="15.75" hidden="1" customHeight="1" x14ac:dyDescent="0.2">
      <c r="A68" s="599"/>
      <c r="B68" s="600" t="s">
        <v>112</v>
      </c>
      <c r="C68" s="327">
        <f>'тар см 12 мес 2021 '!C68</f>
        <v>0</v>
      </c>
      <c r="D68" s="602"/>
      <c r="E68" s="603">
        <f>'свод РП'!R26</f>
        <v>0</v>
      </c>
      <c r="F68" s="603"/>
      <c r="G68" s="603">
        <f>E68-C68</f>
        <v>0</v>
      </c>
      <c r="H68" s="604" t="e">
        <f t="shared" si="24"/>
        <v>#DIV/0!</v>
      </c>
      <c r="I68" s="327">
        <f>'тар см 12 мес 2021 '!I68</f>
        <v>0</v>
      </c>
      <c r="J68" s="603"/>
      <c r="K68" s="603">
        <f>'свод РП'!S26</f>
        <v>0</v>
      </c>
      <c r="L68" s="603"/>
      <c r="M68" s="603">
        <f t="shared" si="25"/>
        <v>0</v>
      </c>
      <c r="N68" s="605" t="e">
        <f t="shared" si="26"/>
        <v>#DIV/0!</v>
      </c>
      <c r="O68" s="606"/>
      <c r="P68" s="603"/>
      <c r="Q68" s="603"/>
      <c r="R68" s="603"/>
      <c r="S68" s="603"/>
      <c r="T68" s="607"/>
      <c r="U68" s="327">
        <f>'тар см 12 мес 2021 '!U68</f>
        <v>0</v>
      </c>
      <c r="V68" s="603"/>
      <c r="W68" s="603">
        <f>'свод РП'!U26</f>
        <v>0</v>
      </c>
      <c r="X68" s="603"/>
      <c r="Y68" s="603">
        <f t="shared" si="27"/>
        <v>0</v>
      </c>
      <c r="Z68" s="604" t="e">
        <f t="shared" si="28"/>
        <v>#DIV/0!</v>
      </c>
      <c r="AA68" s="608">
        <f t="shared" si="32"/>
        <v>0</v>
      </c>
      <c r="AB68" s="607">
        <f t="shared" ref="AB68:AB82" si="33">E68+K68+Q68+W68</f>
        <v>0</v>
      </c>
      <c r="AC68" s="603">
        <f t="shared" si="29"/>
        <v>0</v>
      </c>
      <c r="AD68" s="609" t="e">
        <f t="shared" si="30"/>
        <v>#DIV/0!</v>
      </c>
      <c r="AE68" s="610"/>
      <c r="AJ68" s="612"/>
      <c r="AK68" s="612"/>
    </row>
    <row r="69" spans="1:37" s="611" customFormat="1" ht="15.75" hidden="1" customHeight="1" x14ac:dyDescent="0.2">
      <c r="A69" s="599"/>
      <c r="B69" s="600" t="s">
        <v>113</v>
      </c>
      <c r="C69" s="327">
        <f>'тар см 12 мес 2021 '!C69</f>
        <v>172.80000000000004</v>
      </c>
      <c r="D69" s="602"/>
      <c r="E69" s="603">
        <f>'свод РП'!R27</f>
        <v>119.64</v>
      </c>
      <c r="F69" s="603"/>
      <c r="G69" s="603">
        <f t="shared" ref="G69:G82" si="34">E69-C69</f>
        <v>-53.160000000000039</v>
      </c>
      <c r="H69" s="604">
        <f t="shared" si="24"/>
        <v>-30.799999999999997</v>
      </c>
      <c r="I69" s="327">
        <f>'тар см 12 мес 2021 '!I69</f>
        <v>80.40000000000002</v>
      </c>
      <c r="J69" s="603"/>
      <c r="K69" s="603">
        <f>'свод РП'!S27</f>
        <v>55.609999999999992</v>
      </c>
      <c r="L69" s="603"/>
      <c r="M69" s="603">
        <f t="shared" si="25"/>
        <v>-24.790000000000028</v>
      </c>
      <c r="N69" s="605">
        <f t="shared" si="26"/>
        <v>-30.799999999999997</v>
      </c>
      <c r="O69" s="606"/>
      <c r="P69" s="603"/>
      <c r="Q69" s="603"/>
      <c r="R69" s="603"/>
      <c r="S69" s="603"/>
      <c r="T69" s="607"/>
      <c r="U69" s="327">
        <f>'тар см 12 мес 2021 '!U69</f>
        <v>130.80000000000004</v>
      </c>
      <c r="V69" s="603"/>
      <c r="W69" s="603">
        <f>'свод РП'!U27</f>
        <v>90.450000000000017</v>
      </c>
      <c r="X69" s="603"/>
      <c r="Y69" s="603">
        <f t="shared" si="27"/>
        <v>-40.350000000000023</v>
      </c>
      <c r="Z69" s="604">
        <f t="shared" si="28"/>
        <v>-30.799999999999997</v>
      </c>
      <c r="AA69" s="608">
        <f t="shared" si="32"/>
        <v>384.00000000000011</v>
      </c>
      <c r="AB69" s="607">
        <f t="shared" si="33"/>
        <v>265.70000000000005</v>
      </c>
      <c r="AC69" s="603">
        <f t="shared" si="29"/>
        <v>-118.30000000000007</v>
      </c>
      <c r="AD69" s="609">
        <f t="shared" si="30"/>
        <v>-30.799999999999997</v>
      </c>
      <c r="AE69" s="610"/>
      <c r="AJ69" s="612"/>
      <c r="AK69" s="612"/>
    </row>
    <row r="70" spans="1:37" s="424" customFormat="1" ht="25.5" hidden="1" x14ac:dyDescent="0.2">
      <c r="A70" s="336"/>
      <c r="B70" s="191" t="s">
        <v>114</v>
      </c>
      <c r="C70" s="327">
        <f>'тар см 12 мес 2021 '!C70</f>
        <v>13.199999999999998</v>
      </c>
      <c r="D70" s="328"/>
      <c r="E70" s="329">
        <f>'свод РП'!R28</f>
        <v>11.15</v>
      </c>
      <c r="F70" s="329"/>
      <c r="G70" s="329">
        <f t="shared" si="34"/>
        <v>-2.0499999999999972</v>
      </c>
      <c r="H70" s="330">
        <f t="shared" si="24"/>
        <v>-15.5</v>
      </c>
      <c r="I70" s="327">
        <f>'тар см 12 мес 2021 '!I70</f>
        <v>6</v>
      </c>
      <c r="J70" s="329"/>
      <c r="K70" s="329">
        <f>'свод РП'!S28</f>
        <v>5.0609999999999999</v>
      </c>
      <c r="L70" s="329"/>
      <c r="M70" s="329">
        <f t="shared" si="25"/>
        <v>-0.93900000000000006</v>
      </c>
      <c r="N70" s="350">
        <f t="shared" si="26"/>
        <v>-15.599999999999994</v>
      </c>
      <c r="O70" s="331"/>
      <c r="P70" s="329"/>
      <c r="Q70" s="329"/>
      <c r="R70" s="329"/>
      <c r="S70" s="329"/>
      <c r="T70" s="333"/>
      <c r="U70" s="327">
        <f>'тар см 12 мес 2021 '!U70</f>
        <v>9.6</v>
      </c>
      <c r="V70" s="329"/>
      <c r="W70" s="329">
        <f>'свод РП'!U28</f>
        <v>8.09</v>
      </c>
      <c r="X70" s="329"/>
      <c r="Y70" s="329">
        <f t="shared" si="27"/>
        <v>-1.5099999999999998</v>
      </c>
      <c r="Z70" s="330">
        <f t="shared" si="28"/>
        <v>-15.700000000000003</v>
      </c>
      <c r="AA70" s="332">
        <f t="shared" si="32"/>
        <v>28.799999999999997</v>
      </c>
      <c r="AB70" s="333">
        <f t="shared" si="33"/>
        <v>24.300999999999998</v>
      </c>
      <c r="AC70" s="329">
        <f t="shared" si="29"/>
        <v>-4.4989999999999988</v>
      </c>
      <c r="AD70" s="334">
        <f t="shared" si="30"/>
        <v>-15.599999999999994</v>
      </c>
      <c r="AE70" s="335"/>
      <c r="AJ70" s="307"/>
      <c r="AK70" s="338"/>
    </row>
    <row r="71" spans="1:37" s="611" customFormat="1" ht="36.75" hidden="1" customHeight="1" x14ac:dyDescent="0.2">
      <c r="A71" s="599"/>
      <c r="B71" s="600" t="s">
        <v>115</v>
      </c>
      <c r="C71" s="327">
        <f>'тар см 12 мес 2021 '!C71</f>
        <v>22.799999999999997</v>
      </c>
      <c r="D71" s="602"/>
      <c r="E71" s="603">
        <f>'свод РП'!R29</f>
        <v>0</v>
      </c>
      <c r="F71" s="603"/>
      <c r="G71" s="603">
        <f t="shared" si="34"/>
        <v>-22.799999999999997</v>
      </c>
      <c r="H71" s="604">
        <f t="shared" si="24"/>
        <v>-100</v>
      </c>
      <c r="I71" s="327">
        <f>'тар см 12 мес 2021 '!I71</f>
        <v>9.6</v>
      </c>
      <c r="J71" s="603"/>
      <c r="K71" s="603">
        <f>'свод РП'!S29</f>
        <v>0</v>
      </c>
      <c r="L71" s="603"/>
      <c r="M71" s="603">
        <f t="shared" si="25"/>
        <v>-9.6</v>
      </c>
      <c r="N71" s="605">
        <f>ROUND(K71/I71*100,1)-100</f>
        <v>-100</v>
      </c>
      <c r="O71" s="606"/>
      <c r="P71" s="603"/>
      <c r="Q71" s="603"/>
      <c r="R71" s="603"/>
      <c r="S71" s="603"/>
      <c r="T71" s="607"/>
      <c r="U71" s="327">
        <f>'тар см 12 мес 2021 '!U71</f>
        <v>16.8</v>
      </c>
      <c r="V71" s="603"/>
      <c r="W71" s="603">
        <f>'свод РП'!U29</f>
        <v>0</v>
      </c>
      <c r="X71" s="603"/>
      <c r="Y71" s="603">
        <f t="shared" si="27"/>
        <v>-16.8</v>
      </c>
      <c r="Z71" s="604">
        <f t="shared" si="28"/>
        <v>-100</v>
      </c>
      <c r="AA71" s="608">
        <f t="shared" si="32"/>
        <v>49.2</v>
      </c>
      <c r="AB71" s="607">
        <f t="shared" si="33"/>
        <v>0</v>
      </c>
      <c r="AC71" s="603">
        <f t="shared" si="29"/>
        <v>-49.2</v>
      </c>
      <c r="AD71" s="609">
        <f t="shared" si="30"/>
        <v>-100</v>
      </c>
      <c r="AE71" s="610"/>
      <c r="AJ71" s="612"/>
      <c r="AK71" s="612"/>
    </row>
    <row r="72" spans="1:37" s="611" customFormat="1" ht="38.25" hidden="1" x14ac:dyDescent="0.2">
      <c r="A72" s="599"/>
      <c r="B72" s="600" t="s">
        <v>116</v>
      </c>
      <c r="C72" s="327">
        <f>'тар см 12 мес 2021 '!C72</f>
        <v>366</v>
      </c>
      <c r="D72" s="602"/>
      <c r="E72" s="603">
        <f>'свод РП'!R30</f>
        <v>460.1</v>
      </c>
      <c r="F72" s="603"/>
      <c r="G72" s="603">
        <f t="shared" si="34"/>
        <v>94.100000000000023</v>
      </c>
      <c r="H72" s="604">
        <f t="shared" si="24"/>
        <v>25.700000000000003</v>
      </c>
      <c r="I72" s="327">
        <f>'тар см 12 мес 2021 '!I72</f>
        <v>276</v>
      </c>
      <c r="J72" s="603"/>
      <c r="K72" s="603">
        <f>'свод РП'!S30</f>
        <v>296.39999999999998</v>
      </c>
      <c r="L72" s="603"/>
      <c r="M72" s="603">
        <f t="shared" si="25"/>
        <v>20.399999999999977</v>
      </c>
      <c r="N72" s="605">
        <f t="shared" si="26"/>
        <v>7.4000000000000057</v>
      </c>
      <c r="O72" s="606"/>
      <c r="P72" s="603"/>
      <c r="Q72" s="603"/>
      <c r="R72" s="603"/>
      <c r="S72" s="603"/>
      <c r="T72" s="607"/>
      <c r="U72" s="327">
        <f>'тар см 12 мес 2021 '!U72</f>
        <v>170.39999999999998</v>
      </c>
      <c r="V72" s="603"/>
      <c r="W72" s="603">
        <f>'свод РП'!U30</f>
        <v>273.59999999999997</v>
      </c>
      <c r="X72" s="603"/>
      <c r="Y72" s="603">
        <f t="shared" si="27"/>
        <v>103.19999999999999</v>
      </c>
      <c r="Z72" s="604">
        <f t="shared" si="28"/>
        <v>60.599999999999994</v>
      </c>
      <c r="AA72" s="608">
        <f t="shared" si="32"/>
        <v>812.4</v>
      </c>
      <c r="AB72" s="607">
        <f t="shared" si="33"/>
        <v>1030.0999999999999</v>
      </c>
      <c r="AC72" s="603">
        <f t="shared" si="29"/>
        <v>217.69999999999993</v>
      </c>
      <c r="AD72" s="609">
        <f t="shared" si="30"/>
        <v>26.799999999999997</v>
      </c>
      <c r="AE72" s="610"/>
      <c r="AJ72" s="612"/>
      <c r="AK72" s="612"/>
    </row>
    <row r="73" spans="1:37" s="611" customFormat="1" ht="27.75" hidden="1" customHeight="1" x14ac:dyDescent="0.2">
      <c r="A73" s="599"/>
      <c r="B73" s="620" t="s">
        <v>117</v>
      </c>
      <c r="C73" s="327">
        <f>'тар см 12 мес 2021 '!C73</f>
        <v>7.1999999999999984</v>
      </c>
      <c r="D73" s="602"/>
      <c r="E73" s="603">
        <f>'свод РП'!R31</f>
        <v>0</v>
      </c>
      <c r="F73" s="603"/>
      <c r="G73" s="603">
        <f t="shared" si="34"/>
        <v>-7.1999999999999984</v>
      </c>
      <c r="H73" s="604">
        <f t="shared" si="24"/>
        <v>-100</v>
      </c>
      <c r="I73" s="327">
        <f>'тар см 12 мес 2021 '!I73</f>
        <v>6</v>
      </c>
      <c r="J73" s="603"/>
      <c r="K73" s="603">
        <f>'свод РП'!S31</f>
        <v>0</v>
      </c>
      <c r="L73" s="603"/>
      <c r="M73" s="603">
        <f t="shared" si="25"/>
        <v>-6</v>
      </c>
      <c r="N73" s="605">
        <f t="shared" si="26"/>
        <v>-100</v>
      </c>
      <c r="O73" s="606"/>
      <c r="P73" s="603"/>
      <c r="Q73" s="603"/>
      <c r="R73" s="603"/>
      <c r="S73" s="603"/>
      <c r="T73" s="607"/>
      <c r="U73" s="327">
        <f>'тар см 12 мес 2021 '!U73</f>
        <v>3.5999999999999992</v>
      </c>
      <c r="V73" s="603"/>
      <c r="W73" s="603">
        <f>'свод РП'!U31</f>
        <v>0</v>
      </c>
      <c r="X73" s="603"/>
      <c r="Y73" s="603">
        <f t="shared" si="27"/>
        <v>-3.5999999999999992</v>
      </c>
      <c r="Z73" s="604">
        <f t="shared" si="28"/>
        <v>-100</v>
      </c>
      <c r="AA73" s="608">
        <f t="shared" si="32"/>
        <v>16.799999999999997</v>
      </c>
      <c r="AB73" s="607">
        <f t="shared" si="33"/>
        <v>0</v>
      </c>
      <c r="AC73" s="603">
        <f t="shared" si="29"/>
        <v>-16.799999999999997</v>
      </c>
      <c r="AD73" s="609">
        <f t="shared" si="30"/>
        <v>-100</v>
      </c>
      <c r="AE73" s="610"/>
      <c r="AJ73" s="612"/>
      <c r="AK73" s="612"/>
    </row>
    <row r="74" spans="1:37" s="424" customFormat="1" ht="14.25" hidden="1" x14ac:dyDescent="0.2">
      <c r="A74" s="336"/>
      <c r="B74" s="430" t="s">
        <v>118</v>
      </c>
      <c r="C74" s="327">
        <f>'тар см 12 мес 2021 '!C74</f>
        <v>0</v>
      </c>
      <c r="D74" s="328"/>
      <c r="E74" s="329">
        <f>'свод РП'!R32</f>
        <v>737.39999999999986</v>
      </c>
      <c r="F74" s="329"/>
      <c r="G74" s="329">
        <f t="shared" si="34"/>
        <v>737.39999999999986</v>
      </c>
      <c r="H74" s="330" t="e">
        <f t="shared" si="24"/>
        <v>#DIV/0!</v>
      </c>
      <c r="I74" s="327">
        <f>'тар см 12 мес 2021 '!I74</f>
        <v>0</v>
      </c>
      <c r="J74" s="329"/>
      <c r="K74" s="329">
        <f>'свод РП'!S32</f>
        <v>381.70000000000005</v>
      </c>
      <c r="L74" s="329"/>
      <c r="M74" s="329">
        <f t="shared" si="25"/>
        <v>381.70000000000005</v>
      </c>
      <c r="N74" s="431" t="e">
        <f t="shared" si="26"/>
        <v>#DIV/0!</v>
      </c>
      <c r="O74" s="331"/>
      <c r="P74" s="329"/>
      <c r="Q74" s="329"/>
      <c r="R74" s="329"/>
      <c r="S74" s="329"/>
      <c r="T74" s="333"/>
      <c r="U74" s="327">
        <f>'тар см 12 мес 2021 '!U74</f>
        <v>0</v>
      </c>
      <c r="V74" s="329"/>
      <c r="W74" s="329">
        <f>'свод РП'!U32</f>
        <v>554.30000000000007</v>
      </c>
      <c r="X74" s="329"/>
      <c r="Y74" s="329">
        <f t="shared" si="27"/>
        <v>554.30000000000007</v>
      </c>
      <c r="Z74" s="330" t="e">
        <f t="shared" si="28"/>
        <v>#DIV/0!</v>
      </c>
      <c r="AA74" s="332">
        <f t="shared" si="32"/>
        <v>0</v>
      </c>
      <c r="AB74" s="333">
        <f t="shared" si="33"/>
        <v>1673.4</v>
      </c>
      <c r="AC74" s="329">
        <f t="shared" si="29"/>
        <v>1673.4</v>
      </c>
      <c r="AD74" s="334" t="e">
        <f t="shared" si="30"/>
        <v>#DIV/0!</v>
      </c>
      <c r="AE74" s="335"/>
      <c r="AJ74" s="307"/>
      <c r="AK74" s="338"/>
    </row>
    <row r="75" spans="1:37" s="611" customFormat="1" ht="27.75" hidden="1" customHeight="1" x14ac:dyDescent="0.2">
      <c r="A75" s="599"/>
      <c r="B75" s="620" t="s">
        <v>119</v>
      </c>
      <c r="C75" s="327">
        <f>'тар см 12 мес 2021 '!C75</f>
        <v>55.20000000000001</v>
      </c>
      <c r="D75" s="602"/>
      <c r="E75" s="603">
        <f>'свод РП'!R33</f>
        <v>102.8</v>
      </c>
      <c r="F75" s="603"/>
      <c r="G75" s="603">
        <f t="shared" si="34"/>
        <v>47.599999999999987</v>
      </c>
      <c r="H75" s="604">
        <f t="shared" si="24"/>
        <v>86.199999999999989</v>
      </c>
      <c r="I75" s="327">
        <f>'тар см 12 мес 2021 '!I75</f>
        <v>26.399999999999995</v>
      </c>
      <c r="J75" s="603"/>
      <c r="K75" s="603">
        <f>'свод РП'!S33</f>
        <v>50.9</v>
      </c>
      <c r="L75" s="603"/>
      <c r="M75" s="603">
        <f t="shared" si="25"/>
        <v>24.500000000000004</v>
      </c>
      <c r="N75" s="605">
        <f t="shared" si="26"/>
        <v>92.800000000000011</v>
      </c>
      <c r="O75" s="606"/>
      <c r="P75" s="603"/>
      <c r="Q75" s="603"/>
      <c r="R75" s="603"/>
      <c r="S75" s="603"/>
      <c r="T75" s="607"/>
      <c r="U75" s="327">
        <f>'тар см 12 мес 2021 '!U75</f>
        <v>42</v>
      </c>
      <c r="V75" s="603"/>
      <c r="W75" s="603">
        <f>'свод РП'!U33</f>
        <v>78</v>
      </c>
      <c r="X75" s="603"/>
      <c r="Y75" s="603">
        <f t="shared" si="27"/>
        <v>36</v>
      </c>
      <c r="Z75" s="604">
        <f t="shared" si="28"/>
        <v>85.699999999999989</v>
      </c>
      <c r="AA75" s="608">
        <f t="shared" si="32"/>
        <v>123.60000000000001</v>
      </c>
      <c r="AB75" s="607">
        <f t="shared" si="33"/>
        <v>231.7</v>
      </c>
      <c r="AC75" s="603">
        <f t="shared" si="29"/>
        <v>108.09999999999998</v>
      </c>
      <c r="AD75" s="609">
        <f t="shared" si="30"/>
        <v>87.5</v>
      </c>
      <c r="AE75" s="610"/>
      <c r="AJ75" s="612"/>
      <c r="AK75" s="612"/>
    </row>
    <row r="76" spans="1:37" s="424" customFormat="1" ht="14.25" hidden="1" x14ac:dyDescent="0.2">
      <c r="A76" s="336"/>
      <c r="B76" s="430" t="s">
        <v>120</v>
      </c>
      <c r="C76" s="327">
        <f>'тар см 12 мес 2021 '!C76</f>
        <v>110.40000000000002</v>
      </c>
      <c r="D76" s="328"/>
      <c r="E76" s="329">
        <f>'свод РП'!R34</f>
        <v>0</v>
      </c>
      <c r="F76" s="329"/>
      <c r="G76" s="329">
        <f t="shared" si="34"/>
        <v>-110.40000000000002</v>
      </c>
      <c r="H76" s="330">
        <f t="shared" si="24"/>
        <v>-100</v>
      </c>
      <c r="I76" s="327">
        <f>'тар см 12 мес 2021 '!I76</f>
        <v>51.599999999999987</v>
      </c>
      <c r="J76" s="329"/>
      <c r="K76" s="329">
        <f>'свод РП'!S34</f>
        <v>0</v>
      </c>
      <c r="L76" s="329"/>
      <c r="M76" s="329">
        <f t="shared" si="25"/>
        <v>-51.599999999999987</v>
      </c>
      <c r="N76" s="350">
        <f>ROUND(K76/I76*100,1)-100</f>
        <v>-100</v>
      </c>
      <c r="O76" s="331"/>
      <c r="P76" s="329"/>
      <c r="Q76" s="329"/>
      <c r="R76" s="329"/>
      <c r="S76" s="329"/>
      <c r="T76" s="333"/>
      <c r="U76" s="327">
        <f>'тар см 12 мес 2021 '!U76</f>
        <v>82.800000000000011</v>
      </c>
      <c r="V76" s="329"/>
      <c r="W76" s="329">
        <f>'свод РП'!U34</f>
        <v>0</v>
      </c>
      <c r="X76" s="329"/>
      <c r="Y76" s="329">
        <f t="shared" si="27"/>
        <v>-82.800000000000011</v>
      </c>
      <c r="Z76" s="330">
        <f t="shared" si="28"/>
        <v>-100</v>
      </c>
      <c r="AA76" s="332">
        <f t="shared" si="32"/>
        <v>244.8</v>
      </c>
      <c r="AB76" s="333">
        <f t="shared" si="33"/>
        <v>0</v>
      </c>
      <c r="AC76" s="329">
        <f t="shared" si="29"/>
        <v>-244.8</v>
      </c>
      <c r="AD76" s="334">
        <f t="shared" si="30"/>
        <v>-100</v>
      </c>
      <c r="AE76" s="335"/>
      <c r="AJ76" s="307"/>
      <c r="AK76" s="338"/>
    </row>
    <row r="77" spans="1:37" s="424" customFormat="1" ht="18" hidden="1" customHeight="1" x14ac:dyDescent="0.2">
      <c r="A77" s="336"/>
      <c r="B77" s="430" t="s">
        <v>121</v>
      </c>
      <c r="C77" s="327">
        <f>'тар см 12 мес 2021 '!C77</f>
        <v>417.60000000000008</v>
      </c>
      <c r="D77" s="328"/>
      <c r="E77" s="329">
        <f>'свод РП'!R35</f>
        <v>388.6</v>
      </c>
      <c r="F77" s="329"/>
      <c r="G77" s="329">
        <f t="shared" si="34"/>
        <v>-29.000000000000057</v>
      </c>
      <c r="H77" s="330">
        <f t="shared" si="24"/>
        <v>-6.9000000000000057</v>
      </c>
      <c r="I77" s="327">
        <f>'тар см 12 мес 2021 '!I77</f>
        <v>195.60000000000005</v>
      </c>
      <c r="J77" s="329"/>
      <c r="K77" s="329">
        <f>'свод РП'!S35</f>
        <v>181.4</v>
      </c>
      <c r="L77" s="329"/>
      <c r="M77" s="329">
        <f t="shared" si="25"/>
        <v>-14.200000000000045</v>
      </c>
      <c r="N77" s="350">
        <f t="shared" si="26"/>
        <v>-7.2999999999999972</v>
      </c>
      <c r="O77" s="331"/>
      <c r="P77" s="329"/>
      <c r="Q77" s="329"/>
      <c r="R77" s="329"/>
      <c r="S77" s="329"/>
      <c r="T77" s="333"/>
      <c r="U77" s="327">
        <f>'тар см 12 мес 2021 '!U77</f>
        <v>315.60000000000008</v>
      </c>
      <c r="V77" s="329"/>
      <c r="W77" s="329">
        <f>'свод РП'!U35</f>
        <v>293.60000000000002</v>
      </c>
      <c r="X77" s="329"/>
      <c r="Y77" s="329">
        <f t="shared" si="27"/>
        <v>-22.000000000000057</v>
      </c>
      <c r="Z77" s="330">
        <f t="shared" si="28"/>
        <v>-7</v>
      </c>
      <c r="AA77" s="332">
        <f t="shared" si="32"/>
        <v>928.80000000000018</v>
      </c>
      <c r="AB77" s="333">
        <f t="shared" si="33"/>
        <v>863.6</v>
      </c>
      <c r="AC77" s="329">
        <f t="shared" si="29"/>
        <v>-65.200000000000159</v>
      </c>
      <c r="AD77" s="334">
        <f t="shared" si="30"/>
        <v>-7</v>
      </c>
      <c r="AE77" s="335"/>
      <c r="AJ77" s="307"/>
      <c r="AK77" s="338"/>
    </row>
    <row r="78" spans="1:37" s="611" customFormat="1" ht="27.75" hidden="1" customHeight="1" x14ac:dyDescent="0.2">
      <c r="A78" s="599"/>
      <c r="B78" s="620" t="s">
        <v>122</v>
      </c>
      <c r="C78" s="327">
        <f>'тар см 12 мес 2021 '!C78</f>
        <v>1058.4000000000003</v>
      </c>
      <c r="D78" s="602"/>
      <c r="E78" s="603">
        <f>'свод РП'!R36</f>
        <v>1376.5</v>
      </c>
      <c r="F78" s="603"/>
      <c r="G78" s="603">
        <f t="shared" si="34"/>
        <v>318.09999999999968</v>
      </c>
      <c r="H78" s="604">
        <f t="shared" si="24"/>
        <v>30.099999999999994</v>
      </c>
      <c r="I78" s="327">
        <f>'тар см 12 мес 2021 '!I78</f>
        <v>494.39999999999992</v>
      </c>
      <c r="J78" s="603"/>
      <c r="K78" s="603">
        <f>'свод РП'!S36</f>
        <v>652.96</v>
      </c>
      <c r="L78" s="603"/>
      <c r="M78" s="603">
        <f t="shared" si="25"/>
        <v>158.56000000000012</v>
      </c>
      <c r="N78" s="605">
        <f t="shared" si="26"/>
        <v>32.099999999999994</v>
      </c>
      <c r="O78" s="606"/>
      <c r="P78" s="603"/>
      <c r="Q78" s="603"/>
      <c r="R78" s="603"/>
      <c r="S78" s="603"/>
      <c r="T78" s="607"/>
      <c r="U78" s="327">
        <f>'тар см 12 мес 2021 '!U78</f>
        <v>800.10000000000014</v>
      </c>
      <c r="V78" s="603"/>
      <c r="W78" s="603">
        <f>'свод РП'!U36</f>
        <v>1038.8399999999999</v>
      </c>
      <c r="X78" s="603"/>
      <c r="Y78" s="603">
        <f t="shared" si="27"/>
        <v>238.73999999999978</v>
      </c>
      <c r="Z78" s="604">
        <f t="shared" si="28"/>
        <v>29.800000000000011</v>
      </c>
      <c r="AA78" s="608">
        <f t="shared" si="32"/>
        <v>2352.9000000000005</v>
      </c>
      <c r="AB78" s="607">
        <f t="shared" si="33"/>
        <v>3068.3</v>
      </c>
      <c r="AC78" s="603">
        <f t="shared" si="29"/>
        <v>715.39999999999964</v>
      </c>
      <c r="AD78" s="609">
        <f>ROUND(AB78/AA78*100,1)-100</f>
        <v>30.400000000000006</v>
      </c>
      <c r="AE78" s="610"/>
      <c r="AJ78" s="612"/>
      <c r="AK78" s="612"/>
    </row>
    <row r="79" spans="1:37" s="611" customFormat="1" ht="27.75" hidden="1" customHeight="1" x14ac:dyDescent="0.2">
      <c r="A79" s="599"/>
      <c r="B79" s="620" t="s">
        <v>123</v>
      </c>
      <c r="C79" s="327">
        <f>'тар см 12 мес 2021 '!C79</f>
        <v>348</v>
      </c>
      <c r="D79" s="602"/>
      <c r="E79" s="603">
        <f>'свод РП'!R37</f>
        <v>420.29999999999995</v>
      </c>
      <c r="F79" s="603"/>
      <c r="G79" s="603">
        <f t="shared" si="34"/>
        <v>72.299999999999955</v>
      </c>
      <c r="H79" s="604">
        <f t="shared" si="24"/>
        <v>20.799999999999997</v>
      </c>
      <c r="I79" s="327">
        <f>'тар см 12 мес 2021 '!I79</f>
        <v>163.19999999999996</v>
      </c>
      <c r="J79" s="603"/>
      <c r="K79" s="603">
        <f>'свод РП'!S37</f>
        <v>201.50000000000003</v>
      </c>
      <c r="L79" s="603"/>
      <c r="M79" s="603">
        <f t="shared" si="25"/>
        <v>38.300000000000068</v>
      </c>
      <c r="N79" s="605">
        <f t="shared" si="26"/>
        <v>23.5</v>
      </c>
      <c r="O79" s="606"/>
      <c r="P79" s="603"/>
      <c r="Q79" s="603"/>
      <c r="R79" s="603"/>
      <c r="S79" s="603"/>
      <c r="T79" s="607"/>
      <c r="U79" s="327">
        <f>'тар см 12 мес 2021 '!U79</f>
        <v>262.8</v>
      </c>
      <c r="V79" s="603"/>
      <c r="W79" s="603">
        <f>'свод РП'!U37</f>
        <v>317.29999999999995</v>
      </c>
      <c r="X79" s="603"/>
      <c r="Y79" s="603">
        <f t="shared" si="27"/>
        <v>54.499999999999943</v>
      </c>
      <c r="Z79" s="604">
        <f>ROUND(W79/U79*100,1)-100</f>
        <v>20.700000000000003</v>
      </c>
      <c r="AA79" s="608">
        <f t="shared" si="32"/>
        <v>774</v>
      </c>
      <c r="AB79" s="607">
        <f t="shared" si="33"/>
        <v>939.09999999999991</v>
      </c>
      <c r="AC79" s="603">
        <f t="shared" si="29"/>
        <v>165.09999999999991</v>
      </c>
      <c r="AD79" s="609">
        <f>ROUND(AB79/AA79*100,1)-100</f>
        <v>21.299999999999997</v>
      </c>
      <c r="AE79" s="610"/>
      <c r="AJ79" s="612"/>
      <c r="AK79" s="612"/>
    </row>
    <row r="80" spans="1:37" s="424" customFormat="1" ht="27.75" hidden="1" customHeight="1" x14ac:dyDescent="0.2">
      <c r="A80" s="336"/>
      <c r="B80" s="432" t="s">
        <v>124</v>
      </c>
      <c r="C80" s="327">
        <f>'тар см 12 мес 2021 '!C80</f>
        <v>0</v>
      </c>
      <c r="D80" s="328"/>
      <c r="E80" s="329">
        <f>'тар см 12 мес 2021 '!E80</f>
        <v>26.1</v>
      </c>
      <c r="F80" s="329"/>
      <c r="G80" s="329">
        <f t="shared" si="34"/>
        <v>26.1</v>
      </c>
      <c r="H80" s="330"/>
      <c r="I80" s="327">
        <f>'тар см 12 мес 2021 '!I80</f>
        <v>0</v>
      </c>
      <c r="J80" s="329"/>
      <c r="K80" s="329">
        <f>'тар см 12 мес 2021 '!K80</f>
        <v>12.600000000000001</v>
      </c>
      <c r="L80" s="329"/>
      <c r="M80" s="329">
        <f t="shared" si="25"/>
        <v>12.600000000000001</v>
      </c>
      <c r="N80" s="350"/>
      <c r="O80" s="331"/>
      <c r="P80" s="329"/>
      <c r="Q80" s="329"/>
      <c r="R80" s="329"/>
      <c r="S80" s="329"/>
      <c r="T80" s="333"/>
      <c r="U80" s="327">
        <f>'тар см 12 мес 2021 '!U80</f>
        <v>0</v>
      </c>
      <c r="V80" s="329"/>
      <c r="W80" s="329">
        <f>'свод РП'!U38</f>
        <v>19.099999999999998</v>
      </c>
      <c r="X80" s="329"/>
      <c r="Y80" s="329">
        <f t="shared" si="27"/>
        <v>19.099999999999998</v>
      </c>
      <c r="Z80" s="330"/>
      <c r="AA80" s="332">
        <f t="shared" si="32"/>
        <v>0</v>
      </c>
      <c r="AB80" s="333">
        <f t="shared" si="33"/>
        <v>57.8</v>
      </c>
      <c r="AC80" s="329">
        <f t="shared" si="29"/>
        <v>57.8</v>
      </c>
      <c r="AD80" s="334"/>
      <c r="AE80" s="335"/>
      <c r="AJ80" s="307"/>
      <c r="AK80" s="338"/>
    </row>
    <row r="81" spans="1:37" s="424" customFormat="1" ht="14.25" hidden="1" customHeight="1" x14ac:dyDescent="0.2">
      <c r="A81" s="336"/>
      <c r="B81" s="432" t="s">
        <v>234</v>
      </c>
      <c r="C81" s="327">
        <f>'тар см 12 мес 2021 '!C81</f>
        <v>61.20000000000001</v>
      </c>
      <c r="D81" s="328"/>
      <c r="E81" s="329">
        <f>'свод РП'!R39</f>
        <v>58.7</v>
      </c>
      <c r="F81" s="329"/>
      <c r="G81" s="329">
        <f t="shared" si="34"/>
        <v>-2.5000000000000071</v>
      </c>
      <c r="H81" s="330"/>
      <c r="I81" s="327">
        <f>'тар см 12 мес 2021 '!I81</f>
        <v>28.799999999999994</v>
      </c>
      <c r="J81" s="329"/>
      <c r="K81" s="329">
        <f>'тар см 12 мес 2021 '!K81</f>
        <v>28.099999999999998</v>
      </c>
      <c r="L81" s="329"/>
      <c r="M81" s="329">
        <f t="shared" si="25"/>
        <v>-0.69999999999999574</v>
      </c>
      <c r="N81" s="350"/>
      <c r="O81" s="331"/>
      <c r="P81" s="329"/>
      <c r="Q81" s="329"/>
      <c r="R81" s="329"/>
      <c r="S81" s="329"/>
      <c r="T81" s="333"/>
      <c r="U81" s="327">
        <f>'тар см 12 мес 2021 '!U81</f>
        <v>45.599999999999994</v>
      </c>
      <c r="V81" s="329"/>
      <c r="W81" s="329">
        <f>'свод РП'!U39</f>
        <v>44</v>
      </c>
      <c r="X81" s="329"/>
      <c r="Y81" s="329">
        <f t="shared" si="27"/>
        <v>-1.5999999999999943</v>
      </c>
      <c r="Z81" s="330"/>
      <c r="AA81" s="332">
        <f t="shared" si="32"/>
        <v>135.6</v>
      </c>
      <c r="AB81" s="333">
        <f t="shared" si="33"/>
        <v>130.80000000000001</v>
      </c>
      <c r="AC81" s="329">
        <f t="shared" si="29"/>
        <v>-4.7999999999999829</v>
      </c>
      <c r="AD81" s="334"/>
      <c r="AE81" s="335"/>
      <c r="AJ81" s="307"/>
      <c r="AK81" s="338"/>
    </row>
    <row r="82" spans="1:37" s="424" customFormat="1" ht="12" hidden="1" customHeight="1" x14ac:dyDescent="0.2">
      <c r="A82" s="336"/>
      <c r="B82" s="432" t="s">
        <v>197</v>
      </c>
      <c r="C82" s="327">
        <f>'тар см 12 мес 2021 '!C82</f>
        <v>467.10000000000008</v>
      </c>
      <c r="D82" s="328"/>
      <c r="E82" s="329"/>
      <c r="F82" s="329"/>
      <c r="G82" s="329">
        <f t="shared" si="34"/>
        <v>-467.10000000000008</v>
      </c>
      <c r="H82" s="330"/>
      <c r="I82" s="327">
        <f>'тар см 12 мес 2021 '!I82</f>
        <v>218.36666666666662</v>
      </c>
      <c r="J82" s="329"/>
      <c r="K82" s="329">
        <f>'тар см 12 мес 2021 '!K82</f>
        <v>321.54000000000002</v>
      </c>
      <c r="L82" s="329"/>
      <c r="M82" s="329">
        <f t="shared" si="25"/>
        <v>103.1733333333334</v>
      </c>
      <c r="N82" s="350"/>
      <c r="O82" s="331"/>
      <c r="P82" s="329"/>
      <c r="Q82" s="329"/>
      <c r="R82" s="329"/>
      <c r="S82" s="329"/>
      <c r="T82" s="333"/>
      <c r="U82" s="327">
        <f>'тар см 12 мес 2021 '!U82</f>
        <v>352.89999999999986</v>
      </c>
      <c r="V82" s="329"/>
      <c r="W82" s="329"/>
      <c r="X82" s="329"/>
      <c r="Y82" s="329">
        <f t="shared" si="27"/>
        <v>-352.89999999999986</v>
      </c>
      <c r="Z82" s="330"/>
      <c r="AA82" s="332"/>
      <c r="AB82" s="333">
        <f t="shared" si="33"/>
        <v>321.54000000000002</v>
      </c>
      <c r="AC82" s="329">
        <f t="shared" si="29"/>
        <v>321.54000000000002</v>
      </c>
      <c r="AD82" s="334"/>
      <c r="AE82" s="335"/>
      <c r="AJ82" s="307"/>
      <c r="AK82" s="338"/>
    </row>
    <row r="83" spans="1:37" s="441" customFormat="1" ht="51.75" customHeight="1" x14ac:dyDescent="0.2">
      <c r="A83" s="433" t="s">
        <v>247</v>
      </c>
      <c r="B83" s="191" t="s">
        <v>198</v>
      </c>
      <c r="C83" s="380">
        <f>SUM(C84:C90)</f>
        <v>3411.6</v>
      </c>
      <c r="D83" s="381">
        <f>ROUND($C83/$C$113,2)</f>
        <v>0.16</v>
      </c>
      <c r="E83" s="382">
        <f>SUM(E84:E90)</f>
        <v>4445.3400000000011</v>
      </c>
      <c r="F83" s="382">
        <f>F84+F85+F87+F88</f>
        <v>0.03</v>
      </c>
      <c r="G83" s="382">
        <f t="shared" ref="G83:G90" si="35">E83-C83</f>
        <v>1033.7400000000011</v>
      </c>
      <c r="H83" s="434">
        <f>ROUND(E83/C83*100,1)-100</f>
        <v>30.300000000000011</v>
      </c>
      <c r="I83" s="435">
        <f>SUM(I84:I90)</f>
        <v>2295.6000000000004</v>
      </c>
      <c r="J83" s="435">
        <f>SUM(J84:J90)</f>
        <v>0</v>
      </c>
      <c r="K83" s="435">
        <f>SUM(K84:K90)</f>
        <v>2575.0200000000004</v>
      </c>
      <c r="L83" s="435">
        <f>L84+L85+L87+L88+L89</f>
        <v>0.01</v>
      </c>
      <c r="M83" s="435">
        <f>K83-I83</f>
        <v>279.42000000000007</v>
      </c>
      <c r="N83" s="436">
        <f>ROUND(K83/I83*100,1)-100</f>
        <v>12.200000000000003</v>
      </c>
      <c r="O83" s="435">
        <f>SUM(O84:O90)</f>
        <v>0</v>
      </c>
      <c r="P83" s="435" t="e">
        <f>SUM(P84:P90)</f>
        <v>#DIV/0!</v>
      </c>
      <c r="Q83" s="435">
        <f>SUM(Q84:Q90)</f>
        <v>0</v>
      </c>
      <c r="R83" s="435" t="e">
        <f t="shared" ref="R83:X83" si="36">R84+R85+R87+R88+R89</f>
        <v>#DIV/0!</v>
      </c>
      <c r="S83" s="435">
        <f t="shared" si="36"/>
        <v>0</v>
      </c>
      <c r="T83" s="437">
        <f t="shared" si="36"/>
        <v>0</v>
      </c>
      <c r="U83" s="438">
        <f>SUM(U84:U90)</f>
        <v>1870.8000000000004</v>
      </c>
      <c r="V83" s="435">
        <f t="shared" si="36"/>
        <v>0</v>
      </c>
      <c r="W83" s="435">
        <f>SUM(W84:W90)</f>
        <v>2797.8399999999992</v>
      </c>
      <c r="X83" s="435">
        <f t="shared" si="36"/>
        <v>0.02</v>
      </c>
      <c r="Y83" s="435">
        <f>SUM(Y84:Y90)</f>
        <v>927.03999999999928</v>
      </c>
      <c r="Z83" s="434">
        <f t="shared" ref="Z83:Z89" si="37">ROUND(W83/U83*100,1)-100</f>
        <v>49.599999999999994</v>
      </c>
      <c r="AA83" s="439">
        <f>SUM(AA84:AA90)</f>
        <v>7578.0000000000009</v>
      </c>
      <c r="AB83" s="440">
        <f>SUM(AB84:AB90)</f>
        <v>9818.2000000000007</v>
      </c>
      <c r="AC83" s="440">
        <f>SUM(AC84:AC90)</f>
        <v>2240.1999999999994</v>
      </c>
      <c r="AD83" s="387">
        <f t="shared" ref="AD83:AD89" si="38">ROUND(AB83/AA83*100,1)-100</f>
        <v>29.599999999999994</v>
      </c>
      <c r="AE83" s="369"/>
      <c r="AJ83" s="307"/>
      <c r="AK83" s="338"/>
    </row>
    <row r="84" spans="1:37" s="611" customFormat="1" ht="49.5" hidden="1" customHeight="1" x14ac:dyDescent="0.2">
      <c r="A84" s="632"/>
      <c r="B84" s="600" t="s">
        <v>127</v>
      </c>
      <c r="C84" s="601">
        <f>'тар см 12 мес 2021 '!C84</f>
        <v>0</v>
      </c>
      <c r="D84" s="602"/>
      <c r="E84" s="603">
        <f>'свод РП'!R52</f>
        <v>361.70000000000005</v>
      </c>
      <c r="F84" s="603"/>
      <c r="G84" s="603">
        <f t="shared" si="35"/>
        <v>361.70000000000005</v>
      </c>
      <c r="H84" s="604" t="e">
        <f t="shared" ref="H84:H89" si="39">ROUND(E84/C84*100,1)-100</f>
        <v>#DIV/0!</v>
      </c>
      <c r="I84" s="601">
        <f>'тар см 12 мес 2021 '!I84</f>
        <v>0</v>
      </c>
      <c r="J84" s="603"/>
      <c r="K84" s="603">
        <f>'свод РП'!S52</f>
        <v>181.6</v>
      </c>
      <c r="L84" s="603"/>
      <c r="M84" s="603">
        <f t="shared" ref="M84:M90" si="40">K84-I84</f>
        <v>181.6</v>
      </c>
      <c r="N84" s="605" t="e">
        <f t="shared" ref="N84:N89" si="41">ROUND(K84/I84*100,1)-100</f>
        <v>#DIV/0!</v>
      </c>
      <c r="O84" s="606"/>
      <c r="P84" s="603"/>
      <c r="Q84" s="603"/>
      <c r="R84" s="603"/>
      <c r="S84" s="603">
        <f>Q84-O84</f>
        <v>0</v>
      </c>
      <c r="T84" s="607"/>
      <c r="U84" s="601">
        <f>'тар см 12 мес 2021 '!U84</f>
        <v>0</v>
      </c>
      <c r="V84" s="603"/>
      <c r="W84" s="603">
        <f>'свод РП'!U52</f>
        <v>270.60000000000002</v>
      </c>
      <c r="X84" s="603"/>
      <c r="Y84" s="603">
        <f t="shared" ref="Y84:Y90" si="42">W84-U84</f>
        <v>270.60000000000002</v>
      </c>
      <c r="Z84" s="604" t="e">
        <f t="shared" si="37"/>
        <v>#DIV/0!</v>
      </c>
      <c r="AA84" s="608">
        <f t="shared" ref="AA84:AA89" si="43">C84+I84+O84+U84</f>
        <v>0</v>
      </c>
      <c r="AB84" s="607">
        <f>E84+K84+W84+Q84</f>
        <v>813.90000000000009</v>
      </c>
      <c r="AC84" s="603">
        <f t="shared" si="29"/>
        <v>813.90000000000009</v>
      </c>
      <c r="AD84" s="609" t="e">
        <f t="shared" si="38"/>
        <v>#DIV/0!</v>
      </c>
      <c r="AE84" s="610"/>
      <c r="AJ84" s="612"/>
      <c r="AK84" s="612"/>
    </row>
    <row r="85" spans="1:37" s="611" customFormat="1" ht="14.25" hidden="1" x14ac:dyDescent="0.2">
      <c r="A85" s="632"/>
      <c r="B85" s="620" t="s">
        <v>128</v>
      </c>
      <c r="C85" s="601">
        <f>'тар см 12 мес 2021 '!C85</f>
        <v>962.40000000000009</v>
      </c>
      <c r="D85" s="602"/>
      <c r="E85" s="603">
        <f>'свод РП'!R53</f>
        <v>1131.44</v>
      </c>
      <c r="F85" s="603"/>
      <c r="G85" s="603">
        <f t="shared" si="35"/>
        <v>169.03999999999996</v>
      </c>
      <c r="H85" s="604">
        <f t="shared" si="39"/>
        <v>17.599999999999994</v>
      </c>
      <c r="I85" s="601">
        <f>'тар см 12 мес 2021 '!I85</f>
        <v>450</v>
      </c>
      <c r="J85" s="603"/>
      <c r="K85" s="603">
        <f>'свод РП'!S53</f>
        <v>538.04</v>
      </c>
      <c r="L85" s="603"/>
      <c r="M85" s="603">
        <f t="shared" si="40"/>
        <v>88.039999999999964</v>
      </c>
      <c r="N85" s="605">
        <f t="shared" si="41"/>
        <v>19.599999999999994</v>
      </c>
      <c r="O85" s="606"/>
      <c r="P85" s="603"/>
      <c r="Q85" s="603"/>
      <c r="R85" s="603"/>
      <c r="S85" s="603">
        <f>Q85-O85</f>
        <v>0</v>
      </c>
      <c r="T85" s="607"/>
      <c r="U85" s="601">
        <f>'тар см 12 мес 2021 '!U85</f>
        <v>727.20000000000016</v>
      </c>
      <c r="V85" s="603"/>
      <c r="W85" s="603">
        <f>'свод РП'!U53</f>
        <v>854.7199999999998</v>
      </c>
      <c r="X85" s="603"/>
      <c r="Y85" s="603">
        <f t="shared" si="42"/>
        <v>127.51999999999964</v>
      </c>
      <c r="Z85" s="604">
        <f t="shared" si="37"/>
        <v>17.5</v>
      </c>
      <c r="AA85" s="608">
        <f t="shared" si="43"/>
        <v>2139.6000000000004</v>
      </c>
      <c r="AB85" s="607">
        <f t="shared" ref="AB85:AB91" si="44">E85+K85+W85+Q85</f>
        <v>2524.1999999999998</v>
      </c>
      <c r="AC85" s="603">
        <f t="shared" si="29"/>
        <v>384.59999999999945</v>
      </c>
      <c r="AD85" s="609">
        <f t="shared" si="38"/>
        <v>18</v>
      </c>
      <c r="AE85" s="610"/>
      <c r="AJ85" s="612"/>
      <c r="AK85" s="612"/>
    </row>
    <row r="86" spans="1:37" s="611" customFormat="1" ht="14.25" hidden="1" x14ac:dyDescent="0.2">
      <c r="A86" s="632"/>
      <c r="B86" s="620" t="s">
        <v>30</v>
      </c>
      <c r="C86" s="601">
        <f>'тар см 12 мес 2021 '!C86</f>
        <v>2433.6</v>
      </c>
      <c r="D86" s="602"/>
      <c r="E86" s="603">
        <f>'свод РП'!R54</f>
        <v>2331.6000000000004</v>
      </c>
      <c r="F86" s="603"/>
      <c r="G86" s="603">
        <f t="shared" si="35"/>
        <v>-101.99999999999955</v>
      </c>
      <c r="H86" s="604">
        <f t="shared" si="39"/>
        <v>-4.2000000000000028</v>
      </c>
      <c r="I86" s="601">
        <f>'тар см 12 мес 2021 '!I86</f>
        <v>1838.4000000000003</v>
      </c>
      <c r="J86" s="603"/>
      <c r="K86" s="603">
        <f>'свод РП'!S54</f>
        <v>1583.2700000000002</v>
      </c>
      <c r="L86" s="603"/>
      <c r="M86" s="603">
        <f>K86-I86</f>
        <v>-255.13000000000011</v>
      </c>
      <c r="N86" s="605">
        <f t="shared" si="41"/>
        <v>-13.900000000000006</v>
      </c>
      <c r="O86" s="606"/>
      <c r="P86" s="603"/>
      <c r="Q86" s="603"/>
      <c r="R86" s="603"/>
      <c r="S86" s="603"/>
      <c r="T86" s="607"/>
      <c r="U86" s="601">
        <f>'тар см 12 мес 2021 '!U86</f>
        <v>1136.4000000000003</v>
      </c>
      <c r="V86" s="603"/>
      <c r="W86" s="603">
        <f>'свод РП'!U54</f>
        <v>1302.03</v>
      </c>
      <c r="X86" s="603"/>
      <c r="Y86" s="603">
        <f t="shared" si="42"/>
        <v>165.62999999999965</v>
      </c>
      <c r="Z86" s="604">
        <f t="shared" si="37"/>
        <v>14.599999999999994</v>
      </c>
      <c r="AA86" s="608">
        <f t="shared" si="43"/>
        <v>5408.4000000000005</v>
      </c>
      <c r="AB86" s="607">
        <f t="shared" si="44"/>
        <v>5216.9000000000005</v>
      </c>
      <c r="AC86" s="603">
        <f t="shared" si="29"/>
        <v>-191.5</v>
      </c>
      <c r="AD86" s="609">
        <f t="shared" si="38"/>
        <v>-3.5</v>
      </c>
      <c r="AE86" s="610"/>
      <c r="AJ86" s="612"/>
      <c r="AK86" s="612"/>
    </row>
    <row r="87" spans="1:37" s="611" customFormat="1" ht="14.25" hidden="1" x14ac:dyDescent="0.2">
      <c r="A87" s="632"/>
      <c r="B87" s="620" t="s">
        <v>129</v>
      </c>
      <c r="C87" s="601">
        <f>'тар см 12 мес 2021 '!C87</f>
        <v>15.600000000000003</v>
      </c>
      <c r="D87" s="602"/>
      <c r="E87" s="603">
        <f>'свод РП'!R55</f>
        <v>23.549999999999997</v>
      </c>
      <c r="F87" s="603"/>
      <c r="G87" s="603">
        <f t="shared" si="35"/>
        <v>7.949999999999994</v>
      </c>
      <c r="H87" s="604">
        <f t="shared" si="39"/>
        <v>51</v>
      </c>
      <c r="I87" s="601">
        <f>'тар см 12 мес 2021 '!I87</f>
        <v>7.1999999999999984</v>
      </c>
      <c r="J87" s="603"/>
      <c r="K87" s="603">
        <f>'свод РП'!S55</f>
        <v>10.84</v>
      </c>
      <c r="L87" s="603"/>
      <c r="M87" s="603">
        <f t="shared" si="40"/>
        <v>3.6400000000000015</v>
      </c>
      <c r="N87" s="605">
        <f t="shared" si="41"/>
        <v>50.599999999999994</v>
      </c>
      <c r="O87" s="606"/>
      <c r="P87" s="603"/>
      <c r="Q87" s="603"/>
      <c r="R87" s="603"/>
      <c r="S87" s="603">
        <f>Q87-O87</f>
        <v>0</v>
      </c>
      <c r="T87" s="607"/>
      <c r="U87" s="601">
        <f>'тар см 12 мес 2021 '!U87</f>
        <v>7.1999999999999984</v>
      </c>
      <c r="V87" s="603"/>
      <c r="W87" s="603">
        <f>'свод РП'!U55</f>
        <v>12.410000000000002</v>
      </c>
      <c r="X87" s="603"/>
      <c r="Y87" s="603">
        <f t="shared" si="42"/>
        <v>5.2100000000000035</v>
      </c>
      <c r="Z87" s="604">
        <f t="shared" si="37"/>
        <v>72.400000000000006</v>
      </c>
      <c r="AA87" s="608">
        <f t="shared" si="43"/>
        <v>30</v>
      </c>
      <c r="AB87" s="607">
        <f t="shared" si="44"/>
        <v>46.800000000000004</v>
      </c>
      <c r="AC87" s="603">
        <f t="shared" si="29"/>
        <v>16.800000000000004</v>
      </c>
      <c r="AD87" s="609">
        <f t="shared" si="38"/>
        <v>56</v>
      </c>
      <c r="AE87" s="610"/>
      <c r="AJ87" s="612"/>
      <c r="AK87" s="612"/>
    </row>
    <row r="88" spans="1:37" s="611" customFormat="1" ht="11.25" hidden="1" customHeight="1" x14ac:dyDescent="0.2">
      <c r="A88" s="599"/>
      <c r="B88" s="600" t="s">
        <v>130</v>
      </c>
      <c r="C88" s="601">
        <f>'тар см 12 мес 2021 '!C88</f>
        <v>0</v>
      </c>
      <c r="D88" s="602"/>
      <c r="E88" s="603">
        <f>'свод РП'!R56</f>
        <v>591.85</v>
      </c>
      <c r="F88" s="603">
        <f>ROUND(E88/$E$113,2)</f>
        <v>0.03</v>
      </c>
      <c r="G88" s="603">
        <f t="shared" si="35"/>
        <v>591.85</v>
      </c>
      <c r="H88" s="604" t="e">
        <f t="shared" si="39"/>
        <v>#DIV/0!</v>
      </c>
      <c r="I88" s="601">
        <f>'тар см 12 мес 2021 '!I88</f>
        <v>0</v>
      </c>
      <c r="J88" s="603"/>
      <c r="K88" s="603">
        <f>'свод РП'!S56</f>
        <v>258.57000000000005</v>
      </c>
      <c r="L88" s="603">
        <f>ROUND(K88/$K$113,2)</f>
        <v>0.01</v>
      </c>
      <c r="M88" s="603">
        <f t="shared" si="40"/>
        <v>258.57000000000005</v>
      </c>
      <c r="N88" s="605" t="e">
        <f t="shared" si="41"/>
        <v>#DIV/0!</v>
      </c>
      <c r="O88" s="606"/>
      <c r="P88" s="603" t="e">
        <f>ROUND(O88/$O$113,2)</f>
        <v>#DIV/0!</v>
      </c>
      <c r="Q88" s="603"/>
      <c r="R88" s="603" t="e">
        <f>ROUND(Q88/$Q$113,2)</f>
        <v>#DIV/0!</v>
      </c>
      <c r="S88" s="603">
        <f>Q88-O88</f>
        <v>0</v>
      </c>
      <c r="T88" s="607"/>
      <c r="U88" s="601">
        <f>'тар см 12 мес 2021 '!U88</f>
        <v>0</v>
      </c>
      <c r="V88" s="603"/>
      <c r="W88" s="603">
        <f>'свод РП'!U56</f>
        <v>354.28</v>
      </c>
      <c r="X88" s="603">
        <f>ROUND(W88/$W$113,2)</f>
        <v>0.02</v>
      </c>
      <c r="Y88" s="603">
        <f t="shared" si="42"/>
        <v>354.28</v>
      </c>
      <c r="Z88" s="604" t="e">
        <f t="shared" si="37"/>
        <v>#DIV/0!</v>
      </c>
      <c r="AA88" s="608">
        <f t="shared" si="43"/>
        <v>0</v>
      </c>
      <c r="AB88" s="607">
        <f t="shared" si="44"/>
        <v>1204.7</v>
      </c>
      <c r="AC88" s="603">
        <f t="shared" si="29"/>
        <v>1204.7</v>
      </c>
      <c r="AD88" s="609" t="e">
        <f t="shared" si="38"/>
        <v>#DIV/0!</v>
      </c>
      <c r="AE88" s="610"/>
      <c r="AJ88" s="612"/>
      <c r="AK88" s="612"/>
    </row>
    <row r="89" spans="1:37" s="611" customFormat="1" ht="25.5" hidden="1" customHeight="1" x14ac:dyDescent="0.2">
      <c r="A89" s="599"/>
      <c r="B89" s="600" t="s">
        <v>131</v>
      </c>
      <c r="C89" s="601">
        <f>'тар см 12 мес 2021 '!C89</f>
        <v>0</v>
      </c>
      <c r="D89" s="602"/>
      <c r="E89" s="603">
        <f>'свод РП'!R57</f>
        <v>0</v>
      </c>
      <c r="F89" s="603"/>
      <c r="G89" s="603">
        <f t="shared" si="35"/>
        <v>0</v>
      </c>
      <c r="H89" s="604" t="e">
        <f t="shared" si="39"/>
        <v>#DIV/0!</v>
      </c>
      <c r="I89" s="601">
        <f>'тар см 12 мес 2021 '!I89</f>
        <v>0</v>
      </c>
      <c r="J89" s="603"/>
      <c r="K89" s="603">
        <f>'свод РП'!S57</f>
        <v>0</v>
      </c>
      <c r="L89" s="603"/>
      <c r="M89" s="603">
        <f t="shared" si="40"/>
        <v>0</v>
      </c>
      <c r="N89" s="605" t="e">
        <f t="shared" si="41"/>
        <v>#DIV/0!</v>
      </c>
      <c r="O89" s="606"/>
      <c r="P89" s="603"/>
      <c r="Q89" s="603"/>
      <c r="R89" s="603"/>
      <c r="S89" s="603"/>
      <c r="T89" s="607"/>
      <c r="U89" s="601">
        <f>'тар см 12 мес 2021 '!U89</f>
        <v>0</v>
      </c>
      <c r="V89" s="603"/>
      <c r="W89" s="603">
        <f>'свод РП'!U57</f>
        <v>0</v>
      </c>
      <c r="X89" s="603"/>
      <c r="Y89" s="603">
        <f t="shared" si="42"/>
        <v>0</v>
      </c>
      <c r="Z89" s="604" t="e">
        <f t="shared" si="37"/>
        <v>#DIV/0!</v>
      </c>
      <c r="AA89" s="608">
        <f t="shared" si="43"/>
        <v>0</v>
      </c>
      <c r="AB89" s="607">
        <f t="shared" si="44"/>
        <v>0</v>
      </c>
      <c r="AC89" s="603">
        <f t="shared" si="29"/>
        <v>0</v>
      </c>
      <c r="AD89" s="609" t="e">
        <f t="shared" si="38"/>
        <v>#DIV/0!</v>
      </c>
      <c r="AE89" s="610"/>
      <c r="AJ89" s="612"/>
      <c r="AK89" s="612"/>
    </row>
    <row r="90" spans="1:37" s="424" customFormat="1" ht="14.25" hidden="1" x14ac:dyDescent="0.2">
      <c r="A90" s="336"/>
      <c r="B90" s="191" t="s">
        <v>132</v>
      </c>
      <c r="C90" s="601">
        <f>'тар см 12 мес 2021 '!C90</f>
        <v>0</v>
      </c>
      <c r="D90" s="328"/>
      <c r="E90" s="329">
        <f>'свод РП'!R58</f>
        <v>5.2000000000000011</v>
      </c>
      <c r="F90" s="329"/>
      <c r="G90" s="329">
        <f t="shared" si="35"/>
        <v>5.2000000000000011</v>
      </c>
      <c r="H90" s="330"/>
      <c r="I90" s="601">
        <f>'тар см 12 мес 2021 '!I90</f>
        <v>0</v>
      </c>
      <c r="J90" s="329"/>
      <c r="K90" s="329">
        <f>'свод РП'!S58</f>
        <v>2.7</v>
      </c>
      <c r="L90" s="329"/>
      <c r="M90" s="329">
        <f t="shared" si="40"/>
        <v>2.7</v>
      </c>
      <c r="N90" s="350"/>
      <c r="O90" s="331"/>
      <c r="P90" s="329"/>
      <c r="Q90" s="329"/>
      <c r="R90" s="329"/>
      <c r="S90" s="329"/>
      <c r="T90" s="333"/>
      <c r="U90" s="601">
        <f>'тар см 12 мес 2021 '!U90</f>
        <v>0</v>
      </c>
      <c r="V90" s="329"/>
      <c r="W90" s="329">
        <f>'свод РП'!U58</f>
        <v>3.8</v>
      </c>
      <c r="X90" s="329"/>
      <c r="Y90" s="329">
        <f t="shared" si="42"/>
        <v>3.8</v>
      </c>
      <c r="Z90" s="330"/>
      <c r="AA90" s="332"/>
      <c r="AB90" s="333">
        <f t="shared" si="44"/>
        <v>11.700000000000001</v>
      </c>
      <c r="AC90" s="329">
        <f t="shared" si="29"/>
        <v>11.700000000000001</v>
      </c>
      <c r="AD90" s="334"/>
      <c r="AE90" s="335"/>
      <c r="AJ90" s="307"/>
      <c r="AK90" s="338"/>
    </row>
    <row r="91" spans="1:37" s="424" customFormat="1" ht="25.5" hidden="1" customHeight="1" x14ac:dyDescent="0.2">
      <c r="A91" s="336"/>
      <c r="B91" s="442"/>
      <c r="C91" s="443"/>
      <c r="D91" s="444"/>
      <c r="E91" s="367">
        <v>0</v>
      </c>
      <c r="F91" s="367"/>
      <c r="G91" s="367"/>
      <c r="H91" s="445"/>
      <c r="I91" s="601"/>
      <c r="J91" s="367"/>
      <c r="K91" s="367">
        <v>0</v>
      </c>
      <c r="L91" s="367"/>
      <c r="M91" s="367"/>
      <c r="N91" s="447"/>
      <c r="O91" s="446"/>
      <c r="P91" s="367"/>
      <c r="Q91" s="367"/>
      <c r="R91" s="367"/>
      <c r="S91" s="367"/>
      <c r="T91" s="448"/>
      <c r="U91" s="601">
        <f>'тар см 12 мес 2021 '!U91</f>
        <v>0</v>
      </c>
      <c r="V91" s="367"/>
      <c r="W91" s="367">
        <f>'[18]свод РП'!U56</f>
        <v>0</v>
      </c>
      <c r="X91" s="367"/>
      <c r="Y91" s="367"/>
      <c r="Z91" s="445"/>
      <c r="AA91" s="449"/>
      <c r="AB91" s="448">
        <f t="shared" si="44"/>
        <v>0</v>
      </c>
      <c r="AC91" s="367"/>
      <c r="AD91" s="368"/>
      <c r="AE91" s="335"/>
      <c r="AJ91" s="307"/>
      <c r="AK91" s="338"/>
    </row>
    <row r="92" spans="1:37" s="423" customFormat="1" ht="30" customHeight="1" x14ac:dyDescent="0.25">
      <c r="A92" s="450" t="s">
        <v>133</v>
      </c>
      <c r="B92" s="451" t="s">
        <v>134</v>
      </c>
      <c r="C92" s="452">
        <f>C94+C101+C104</f>
        <v>83352</v>
      </c>
      <c r="D92" s="453">
        <f>SUM(D95:D101)</f>
        <v>0</v>
      </c>
      <c r="E92" s="454">
        <f>E94+E101+E104</f>
        <v>80016.06</v>
      </c>
      <c r="F92" s="454">
        <f>SUM(F95:F101)</f>
        <v>0.04</v>
      </c>
      <c r="G92" s="454">
        <f>G94+G101+G104</f>
        <v>-3335.9400000000023</v>
      </c>
      <c r="H92" s="455">
        <f>ROUND(E92/C92*100,1)-100</f>
        <v>-4</v>
      </c>
      <c r="I92" s="456">
        <f>I94+I101+I104</f>
        <v>38457.599999999999</v>
      </c>
      <c r="J92" s="454">
        <f>J94+J101+J104</f>
        <v>0</v>
      </c>
      <c r="K92" s="454">
        <f>K94+K101+K104</f>
        <v>37297.665999999997</v>
      </c>
      <c r="L92" s="457">
        <f>SUM(L95:L101)</f>
        <v>0</v>
      </c>
      <c r="M92" s="454">
        <f>M94+M101+M104</f>
        <v>-1159.9340000000011</v>
      </c>
      <c r="N92" s="455">
        <f>ROUND(K92/I92*100,1)-100</f>
        <v>-3</v>
      </c>
      <c r="O92" s="456">
        <f>O94+O101+O104</f>
        <v>0</v>
      </c>
      <c r="P92" s="454">
        <f>SUM(P95:P101)</f>
        <v>0</v>
      </c>
      <c r="Q92" s="454"/>
      <c r="R92" s="457"/>
      <c r="S92" s="454"/>
      <c r="T92" s="458"/>
      <c r="U92" s="452">
        <f>U94+U101+U104</f>
        <v>63207.600000000013</v>
      </c>
      <c r="V92" s="454">
        <f>V94+V101+V104</f>
        <v>0</v>
      </c>
      <c r="W92" s="454">
        <f>W94+W101+W104</f>
        <v>60796.245999999999</v>
      </c>
      <c r="X92" s="454">
        <f>SUM(X95:X101)</f>
        <v>0.04</v>
      </c>
      <c r="Y92" s="454">
        <f>Y94+Y101+Y104</f>
        <v>-2411.3540000000139</v>
      </c>
      <c r="Z92" s="455">
        <f>ROUND(W92/U92*100,1)-100</f>
        <v>-3.7999999999999972</v>
      </c>
      <c r="AA92" s="456">
        <f>AA94+AA101+AA104</f>
        <v>185017.2</v>
      </c>
      <c r="AB92" s="454">
        <f>AB94+AB101+AB104</f>
        <v>178109.97200000001</v>
      </c>
      <c r="AC92" s="454">
        <f>AC94+AC101+AC104</f>
        <v>-6907.2280000000028</v>
      </c>
      <c r="AD92" s="459">
        <f>ROUND(AB92/AA92*100,1)-100</f>
        <v>-3.7000000000000028</v>
      </c>
      <c r="AE92" s="460"/>
      <c r="AJ92" s="307"/>
      <c r="AK92" s="338"/>
    </row>
    <row r="93" spans="1:37" s="424" customFormat="1" ht="15" hidden="1" customHeight="1" x14ac:dyDescent="0.2">
      <c r="A93" s="336"/>
      <c r="B93" s="191" t="s">
        <v>193</v>
      </c>
      <c r="C93" s="327"/>
      <c r="D93" s="328"/>
      <c r="E93" s="329"/>
      <c r="F93" s="329"/>
      <c r="G93" s="329"/>
      <c r="H93" s="330"/>
      <c r="I93" s="331"/>
      <c r="J93" s="329"/>
      <c r="K93" s="329"/>
      <c r="L93" s="329"/>
      <c r="M93" s="329"/>
      <c r="N93" s="330"/>
      <c r="O93" s="331"/>
      <c r="P93" s="329"/>
      <c r="Q93" s="329"/>
      <c r="R93" s="329"/>
      <c r="S93" s="329"/>
      <c r="T93" s="333"/>
      <c r="U93" s="327"/>
      <c r="V93" s="329"/>
      <c r="W93" s="329"/>
      <c r="X93" s="329"/>
      <c r="Y93" s="329"/>
      <c r="Z93" s="330"/>
      <c r="AA93" s="332"/>
      <c r="AB93" s="333"/>
      <c r="AC93" s="329"/>
      <c r="AD93" s="334"/>
      <c r="AE93" s="335"/>
      <c r="AJ93" s="307"/>
      <c r="AK93" s="338"/>
    </row>
    <row r="94" spans="1:37" s="441" customFormat="1" ht="52.5" hidden="1" customHeight="1" x14ac:dyDescent="0.2">
      <c r="A94" s="461"/>
      <c r="B94" s="191" t="s">
        <v>212</v>
      </c>
      <c r="C94" s="327">
        <f>'тар см 12 мес 2021 '!C94</f>
        <v>83352</v>
      </c>
      <c r="D94" s="381"/>
      <c r="E94" s="382">
        <f>'свод РП'!R63</f>
        <v>79109.56</v>
      </c>
      <c r="F94" s="382"/>
      <c r="G94" s="382">
        <f>E94-C94</f>
        <v>-4242.4400000000023</v>
      </c>
      <c r="H94" s="383">
        <f>ROUND(E94/C94*100,1)-100</f>
        <v>-5.0999999999999943</v>
      </c>
      <c r="I94" s="597">
        <f>'тар см 12 мес 2021 '!I94</f>
        <v>38457.599999999999</v>
      </c>
      <c r="J94" s="382"/>
      <c r="K94" s="382">
        <f>'свод РП'!S63</f>
        <v>37297.665999999997</v>
      </c>
      <c r="L94" s="382"/>
      <c r="M94" s="382">
        <f>K94-I94</f>
        <v>-1159.9340000000011</v>
      </c>
      <c r="N94" s="383">
        <f>ROUND(K94/I94*100,1)-100</f>
        <v>-3</v>
      </c>
      <c r="O94" s="384">
        <f>'тар см 12 мес 2021 '!O94</f>
        <v>0</v>
      </c>
      <c r="P94" s="382"/>
      <c r="Q94" s="382"/>
      <c r="R94" s="382"/>
      <c r="S94" s="382"/>
      <c r="T94" s="386"/>
      <c r="U94" s="327">
        <f>'тар см 12 мес 2021 '!U94</f>
        <v>63207.600000000013</v>
      </c>
      <c r="V94" s="382"/>
      <c r="W94" s="382">
        <f>'свод РП'!U63</f>
        <v>59889.745999999999</v>
      </c>
      <c r="X94" s="382"/>
      <c r="Y94" s="382">
        <f>W94-U94</f>
        <v>-3317.8540000000139</v>
      </c>
      <c r="Z94" s="383">
        <f>ROUND(W94/U94*100,1)-100</f>
        <v>-5.2000000000000028</v>
      </c>
      <c r="AA94" s="386">
        <f>C94+I94+O94+U94</f>
        <v>185017.2</v>
      </c>
      <c r="AB94" s="385">
        <f>E94+K94+W94+Q94</f>
        <v>176296.97200000001</v>
      </c>
      <c r="AC94" s="382">
        <f>AB94-AA94</f>
        <v>-8720.2280000000028</v>
      </c>
      <c r="AD94" s="387">
        <f>ROUND(AB94/AA94*100,1)-100</f>
        <v>-4.7000000000000028</v>
      </c>
      <c r="AE94" s="369"/>
      <c r="AJ94" s="307"/>
      <c r="AK94" s="338"/>
    </row>
    <row r="95" spans="1:37" s="424" customFormat="1" ht="15.75" hidden="1" customHeight="1" x14ac:dyDescent="0.2">
      <c r="A95" s="336"/>
      <c r="B95" s="442"/>
      <c r="C95" s="327"/>
      <c r="D95" s="328"/>
      <c r="E95" s="329"/>
      <c r="F95" s="329"/>
      <c r="G95" s="329"/>
      <c r="H95" s="330"/>
      <c r="I95" s="331"/>
      <c r="J95" s="329"/>
      <c r="K95" s="329"/>
      <c r="L95" s="329"/>
      <c r="M95" s="329"/>
      <c r="N95" s="330"/>
      <c r="O95" s="331"/>
      <c r="P95" s="329"/>
      <c r="Q95" s="329"/>
      <c r="R95" s="329"/>
      <c r="S95" s="329"/>
      <c r="T95" s="332"/>
      <c r="U95" s="327"/>
      <c r="V95" s="329"/>
      <c r="W95" s="329"/>
      <c r="X95" s="329"/>
      <c r="Y95" s="329"/>
      <c r="Z95" s="330"/>
      <c r="AA95" s="332"/>
      <c r="AB95" s="333"/>
      <c r="AC95" s="329"/>
      <c r="AD95" s="334"/>
      <c r="AE95" s="335"/>
      <c r="AJ95" s="307"/>
      <c r="AK95" s="338"/>
    </row>
    <row r="96" spans="1:37" s="424" customFormat="1" ht="15.75" hidden="1" customHeight="1" x14ac:dyDescent="0.2">
      <c r="A96" s="336"/>
      <c r="B96" s="442"/>
      <c r="C96" s="327"/>
      <c r="D96" s="328"/>
      <c r="E96" s="329"/>
      <c r="F96" s="329"/>
      <c r="G96" s="329"/>
      <c r="H96" s="330"/>
      <c r="I96" s="331"/>
      <c r="J96" s="329"/>
      <c r="K96" s="329"/>
      <c r="L96" s="329"/>
      <c r="M96" s="329"/>
      <c r="N96" s="330"/>
      <c r="O96" s="331"/>
      <c r="P96" s="329"/>
      <c r="Q96" s="329"/>
      <c r="R96" s="329"/>
      <c r="S96" s="329"/>
      <c r="T96" s="332"/>
      <c r="U96" s="327"/>
      <c r="V96" s="329"/>
      <c r="W96" s="329"/>
      <c r="X96" s="329"/>
      <c r="Y96" s="329"/>
      <c r="Z96" s="330"/>
      <c r="AA96" s="332"/>
      <c r="AB96" s="333"/>
      <c r="AC96" s="329"/>
      <c r="AD96" s="334"/>
      <c r="AE96" s="335"/>
      <c r="AJ96" s="307"/>
      <c r="AK96" s="338"/>
    </row>
    <row r="97" spans="1:37" s="424" customFormat="1" ht="15.75" hidden="1" customHeight="1" x14ac:dyDescent="0.2">
      <c r="A97" s="336"/>
      <c r="B97" s="442"/>
      <c r="C97" s="327"/>
      <c r="D97" s="328"/>
      <c r="E97" s="329"/>
      <c r="F97" s="329"/>
      <c r="G97" s="329"/>
      <c r="H97" s="330"/>
      <c r="I97" s="331"/>
      <c r="J97" s="329"/>
      <c r="K97" s="329"/>
      <c r="L97" s="329"/>
      <c r="M97" s="329"/>
      <c r="N97" s="330"/>
      <c r="O97" s="331"/>
      <c r="P97" s="329"/>
      <c r="Q97" s="329"/>
      <c r="R97" s="329"/>
      <c r="S97" s="329"/>
      <c r="T97" s="332"/>
      <c r="U97" s="327"/>
      <c r="V97" s="329"/>
      <c r="W97" s="329"/>
      <c r="X97" s="329"/>
      <c r="Y97" s="329"/>
      <c r="Z97" s="330"/>
      <c r="AA97" s="332"/>
      <c r="AB97" s="333"/>
      <c r="AC97" s="329"/>
      <c r="AD97" s="334"/>
      <c r="AE97" s="335"/>
      <c r="AJ97" s="307"/>
      <c r="AK97" s="338"/>
    </row>
    <row r="98" spans="1:37" s="424" customFormat="1" ht="15.75" hidden="1" customHeight="1" x14ac:dyDescent="0.2">
      <c r="A98" s="336"/>
      <c r="B98" s="442"/>
      <c r="C98" s="327"/>
      <c r="D98" s="328"/>
      <c r="E98" s="329"/>
      <c r="F98" s="329"/>
      <c r="G98" s="329"/>
      <c r="H98" s="330"/>
      <c r="I98" s="331"/>
      <c r="J98" s="329"/>
      <c r="K98" s="329"/>
      <c r="L98" s="329"/>
      <c r="M98" s="329"/>
      <c r="N98" s="330"/>
      <c r="O98" s="331"/>
      <c r="P98" s="329"/>
      <c r="Q98" s="329"/>
      <c r="R98" s="329"/>
      <c r="S98" s="329"/>
      <c r="T98" s="332"/>
      <c r="U98" s="327"/>
      <c r="V98" s="329"/>
      <c r="W98" s="329"/>
      <c r="X98" s="329"/>
      <c r="Y98" s="329"/>
      <c r="Z98" s="330"/>
      <c r="AA98" s="332"/>
      <c r="AB98" s="333"/>
      <c r="AC98" s="329"/>
      <c r="AD98" s="334"/>
      <c r="AE98" s="335"/>
      <c r="AJ98" s="307"/>
      <c r="AK98" s="338"/>
    </row>
    <row r="99" spans="1:37" s="424" customFormat="1" ht="15.75" hidden="1" customHeight="1" x14ac:dyDescent="0.2">
      <c r="A99" s="336"/>
      <c r="B99" s="442"/>
      <c r="C99" s="327"/>
      <c r="D99" s="328"/>
      <c r="E99" s="329"/>
      <c r="F99" s="329"/>
      <c r="G99" s="329"/>
      <c r="H99" s="330"/>
      <c r="I99" s="331"/>
      <c r="J99" s="329"/>
      <c r="K99" s="329"/>
      <c r="L99" s="329"/>
      <c r="M99" s="329"/>
      <c r="N99" s="330"/>
      <c r="O99" s="331"/>
      <c r="P99" s="329"/>
      <c r="Q99" s="329"/>
      <c r="R99" s="329"/>
      <c r="S99" s="329"/>
      <c r="T99" s="332"/>
      <c r="U99" s="327"/>
      <c r="V99" s="329"/>
      <c r="W99" s="329"/>
      <c r="X99" s="329"/>
      <c r="Y99" s="329"/>
      <c r="Z99" s="330"/>
      <c r="AA99" s="332"/>
      <c r="AB99" s="333"/>
      <c r="AC99" s="329"/>
      <c r="AD99" s="334"/>
      <c r="AE99" s="335"/>
      <c r="AJ99" s="307"/>
      <c r="AK99" s="338"/>
    </row>
    <row r="100" spans="1:37" s="441" customFormat="1" ht="3.75" hidden="1" customHeight="1" x14ac:dyDescent="0.2">
      <c r="A100" s="461"/>
      <c r="B100" s="191"/>
      <c r="C100" s="327"/>
      <c r="D100" s="328"/>
      <c r="E100" s="329"/>
      <c r="F100" s="329"/>
      <c r="G100" s="329"/>
      <c r="H100" s="330"/>
      <c r="I100" s="331"/>
      <c r="J100" s="329"/>
      <c r="K100" s="329"/>
      <c r="L100" s="329"/>
      <c r="M100" s="329"/>
      <c r="N100" s="330"/>
      <c r="O100" s="331"/>
      <c r="P100" s="329"/>
      <c r="Q100" s="329"/>
      <c r="R100" s="329"/>
      <c r="S100" s="329"/>
      <c r="T100" s="332"/>
      <c r="U100" s="327"/>
      <c r="V100" s="329"/>
      <c r="W100" s="329"/>
      <c r="X100" s="329"/>
      <c r="Y100" s="329"/>
      <c r="Z100" s="330"/>
      <c r="AA100" s="332"/>
      <c r="AB100" s="333"/>
      <c r="AC100" s="329"/>
      <c r="AD100" s="334"/>
      <c r="AE100" s="369"/>
      <c r="AJ100" s="307"/>
      <c r="AK100" s="338"/>
    </row>
    <row r="101" spans="1:37" s="423" customFormat="1" ht="26.25" hidden="1" customHeight="1" x14ac:dyDescent="0.2">
      <c r="A101" s="450"/>
      <c r="B101" s="462" t="s">
        <v>199</v>
      </c>
      <c r="C101" s="452">
        <f>SUM(C102:C103)</f>
        <v>0</v>
      </c>
      <c r="D101" s="453">
        <f>SUM(D102:D103)</f>
        <v>0</v>
      </c>
      <c r="E101" s="454">
        <f>SUM(E102:E103)</f>
        <v>906.5</v>
      </c>
      <c r="F101" s="454">
        <f>ROUND(E101/$E$113,2)</f>
        <v>0.04</v>
      </c>
      <c r="G101" s="454">
        <f>SUM(G102:G103)</f>
        <v>906.5</v>
      </c>
      <c r="H101" s="455"/>
      <c r="I101" s="456"/>
      <c r="J101" s="454">
        <f>SUM(J102:J103)</f>
        <v>0</v>
      </c>
      <c r="K101" s="456">
        <f>SUM(K102:K103)</f>
        <v>0</v>
      </c>
      <c r="L101" s="454">
        <f>SUM(L102:L103)</f>
        <v>0</v>
      </c>
      <c r="M101" s="454">
        <f>SUM(M102:M103)</f>
        <v>0</v>
      </c>
      <c r="N101" s="455"/>
      <c r="O101" s="456"/>
      <c r="P101" s="454">
        <f>SUM(P102:P103)</f>
        <v>0</v>
      </c>
      <c r="Q101" s="454"/>
      <c r="R101" s="454"/>
      <c r="S101" s="454"/>
      <c r="T101" s="463"/>
      <c r="U101" s="452">
        <f>SUM(U102:U103)</f>
        <v>0</v>
      </c>
      <c r="V101" s="454">
        <f>SUM(V102:V103)</f>
        <v>0</v>
      </c>
      <c r="W101" s="454">
        <f>SUM(W102:W103)</f>
        <v>906.5</v>
      </c>
      <c r="X101" s="454">
        <f>SUM(X102:X103)</f>
        <v>0.04</v>
      </c>
      <c r="Y101" s="454">
        <f>SUM(Y102:Y103)</f>
        <v>906.5</v>
      </c>
      <c r="Z101" s="455"/>
      <c r="AA101" s="456">
        <f>SUM(AA102:AA103)</f>
        <v>0</v>
      </c>
      <c r="AB101" s="454">
        <f>SUM(AB102:AB103)</f>
        <v>1813</v>
      </c>
      <c r="AC101" s="454">
        <f>SUM(AC102:AC103)</f>
        <v>1813</v>
      </c>
      <c r="AD101" s="459"/>
      <c r="AE101" s="421"/>
      <c r="AJ101" s="307"/>
      <c r="AK101" s="338"/>
    </row>
    <row r="102" spans="1:37" s="611" customFormat="1" ht="14.25" hidden="1" x14ac:dyDescent="0.2">
      <c r="A102" s="599"/>
      <c r="B102" s="633" t="s">
        <v>130</v>
      </c>
      <c r="C102" s="601">
        <f>'тар см 12 мес 2021 '!C102</f>
        <v>0</v>
      </c>
      <c r="D102" s="602"/>
      <c r="E102" s="603">
        <f>'свод РП'!R76</f>
        <v>269.2</v>
      </c>
      <c r="F102" s="603">
        <f>ROUND(E102/$E$113,2)</f>
        <v>0.01</v>
      </c>
      <c r="G102" s="603">
        <f>E102-C102</f>
        <v>269.2</v>
      </c>
      <c r="H102" s="604"/>
      <c r="I102" s="601"/>
      <c r="J102" s="603"/>
      <c r="K102" s="603"/>
      <c r="L102" s="603"/>
      <c r="M102" s="603"/>
      <c r="N102" s="604"/>
      <c r="O102" s="606"/>
      <c r="P102" s="603"/>
      <c r="Q102" s="603"/>
      <c r="R102" s="603"/>
      <c r="S102" s="603"/>
      <c r="T102" s="608"/>
      <c r="U102" s="601">
        <f>'тар см 12 мес 2021 '!U102</f>
        <v>0</v>
      </c>
      <c r="V102" s="603"/>
      <c r="W102" s="603">
        <f>'свод РП'!U76</f>
        <v>269.8</v>
      </c>
      <c r="X102" s="603">
        <f>ROUND(W102/$W$113,2)</f>
        <v>0.01</v>
      </c>
      <c r="Y102" s="603">
        <f>W102-U102</f>
        <v>269.8</v>
      </c>
      <c r="Z102" s="604"/>
      <c r="AA102" s="608">
        <f>C102+I102+O102+U102</f>
        <v>0</v>
      </c>
      <c r="AB102" s="607">
        <f>E102+K102+Q102+W102</f>
        <v>539</v>
      </c>
      <c r="AC102" s="603">
        <f>AB102-AA102</f>
        <v>539</v>
      </c>
      <c r="AD102" s="609"/>
      <c r="AE102" s="610"/>
      <c r="AJ102" s="612"/>
      <c r="AK102" s="612"/>
    </row>
    <row r="103" spans="1:37" s="424" customFormat="1" ht="15" hidden="1" customHeight="1" x14ac:dyDescent="0.2">
      <c r="A103" s="336"/>
      <c r="B103" s="464" t="s">
        <v>144</v>
      </c>
      <c r="C103" s="601">
        <f>'тар см 12 мес 2021 '!C103</f>
        <v>0</v>
      </c>
      <c r="D103" s="328"/>
      <c r="E103" s="329">
        <f>'свод РП'!R77</f>
        <v>637.29999999999995</v>
      </c>
      <c r="F103" s="329">
        <f>ROUND(E103/$E$113,2)</f>
        <v>0.03</v>
      </c>
      <c r="G103" s="329">
        <f>E103-C103</f>
        <v>637.29999999999995</v>
      </c>
      <c r="H103" s="330"/>
      <c r="I103" s="327"/>
      <c r="J103" s="329"/>
      <c r="K103" s="329"/>
      <c r="L103" s="329"/>
      <c r="M103" s="329"/>
      <c r="N103" s="330"/>
      <c r="O103" s="331"/>
      <c r="P103" s="329"/>
      <c r="Q103" s="329"/>
      <c r="R103" s="329"/>
      <c r="S103" s="329"/>
      <c r="T103" s="332"/>
      <c r="U103" s="601">
        <f>'тар см 12 мес 2021 '!U103</f>
        <v>0</v>
      </c>
      <c r="V103" s="329"/>
      <c r="W103" s="329">
        <f>'свод РП'!U77</f>
        <v>636.70000000000005</v>
      </c>
      <c r="X103" s="329">
        <f>ROUND(W103/$W$113,2)</f>
        <v>0.03</v>
      </c>
      <c r="Y103" s="329">
        <f>W103-U103</f>
        <v>636.70000000000005</v>
      </c>
      <c r="Z103" s="330"/>
      <c r="AA103" s="332">
        <f>C103+I103+O103+U103</f>
        <v>0</v>
      </c>
      <c r="AB103" s="333">
        <f>E103+K103+Q103+W103</f>
        <v>1274</v>
      </c>
      <c r="AC103" s="329">
        <f>AB103-AA103</f>
        <v>1274</v>
      </c>
      <c r="AD103" s="334"/>
      <c r="AE103" s="335"/>
      <c r="AJ103" s="307"/>
      <c r="AK103" s="338"/>
    </row>
    <row r="104" spans="1:37" s="424" customFormat="1" ht="38.25" hidden="1" x14ac:dyDescent="0.2">
      <c r="A104" s="353"/>
      <c r="B104" s="465" t="s">
        <v>200</v>
      </c>
      <c r="C104" s="601">
        <f>'тар см 12 мес 2021 '!C104</f>
        <v>0</v>
      </c>
      <c r="D104" s="466"/>
      <c r="E104" s="394">
        <f>'свод РП'!R78</f>
        <v>0</v>
      </c>
      <c r="F104" s="395"/>
      <c r="G104" s="394">
        <f>E104-C104</f>
        <v>0</v>
      </c>
      <c r="H104" s="330"/>
      <c r="I104" s="327">
        <f>ROUND(0/12,1)</f>
        <v>0</v>
      </c>
      <c r="J104" s="395"/>
      <c r="K104" s="394">
        <f>'свод РП'!S78</f>
        <v>0</v>
      </c>
      <c r="L104" s="395"/>
      <c r="M104" s="394">
        <f>K104-I104</f>
        <v>0</v>
      </c>
      <c r="N104" s="467"/>
      <c r="O104" s="394"/>
      <c r="P104" s="395"/>
      <c r="Q104" s="394"/>
      <c r="R104" s="395"/>
      <c r="S104" s="395"/>
      <c r="T104" s="468"/>
      <c r="U104" s="601">
        <f>'тар см 12 мес 2021 '!U104</f>
        <v>0</v>
      </c>
      <c r="V104" s="396"/>
      <c r="W104" s="395">
        <f>'свод РП'!U78</f>
        <v>0</v>
      </c>
      <c r="X104" s="396"/>
      <c r="Y104" s="395">
        <f>W104-U104</f>
        <v>0</v>
      </c>
      <c r="Z104" s="467"/>
      <c r="AA104" s="332">
        <f>C104+I104+O104+U104</f>
        <v>0</v>
      </c>
      <c r="AB104" s="333">
        <f>E104+K104+Q104+W104</f>
        <v>0</v>
      </c>
      <c r="AC104" s="329">
        <f>AB104-AA104</f>
        <v>0</v>
      </c>
      <c r="AD104" s="334"/>
      <c r="AE104" s="307"/>
      <c r="AJ104" s="307"/>
      <c r="AK104" s="338"/>
    </row>
    <row r="105" spans="1:37" s="424" customFormat="1" ht="18" customHeight="1" thickBot="1" x14ac:dyDescent="0.3">
      <c r="A105" s="469" t="s">
        <v>201</v>
      </c>
      <c r="B105" s="470" t="s">
        <v>202</v>
      </c>
      <c r="C105" s="298">
        <f>C11+C51</f>
        <v>1636561.9733333334</v>
      </c>
      <c r="D105" s="471" t="e">
        <f>D11+D51</f>
        <v>#REF!</v>
      </c>
      <c r="E105" s="301">
        <f>E11+E51</f>
        <v>1609463.865143806</v>
      </c>
      <c r="F105" s="408" t="e">
        <f>F11+F51</f>
        <v>#REF!</v>
      </c>
      <c r="G105" s="301">
        <f>G11+G51</f>
        <v>-27098.108189526982</v>
      </c>
      <c r="H105" s="300">
        <f>ROUND(E105/C105*100,1)-100</f>
        <v>-1.7000000000000028</v>
      </c>
      <c r="I105" s="298">
        <f>I11+I51</f>
        <v>724718.5</v>
      </c>
      <c r="J105" s="408">
        <f>J11+J51</f>
        <v>4.91</v>
      </c>
      <c r="K105" s="301">
        <f>K11+K51</f>
        <v>812549.56512658321</v>
      </c>
      <c r="L105" s="408" t="e">
        <f>L11+L51</f>
        <v>#REF!</v>
      </c>
      <c r="M105" s="301">
        <f>M11+M51</f>
        <v>87831.065126583257</v>
      </c>
      <c r="N105" s="300">
        <f>ROUND(K105/I105*100,1)-100</f>
        <v>12.099999999999994</v>
      </c>
      <c r="O105" s="301">
        <f>O11+O51</f>
        <v>0</v>
      </c>
      <c r="P105" s="408" t="e">
        <f>P11+P51</f>
        <v>#DIV/0!</v>
      </c>
      <c r="Q105" s="301">
        <f>Q11+Q51</f>
        <v>0</v>
      </c>
      <c r="R105" s="408" t="e">
        <f>R11+R51</f>
        <v>#DIV/0!</v>
      </c>
      <c r="S105" s="299">
        <f>S11+S51</f>
        <v>0</v>
      </c>
      <c r="T105" s="299"/>
      <c r="U105" s="298">
        <f>U11+U51</f>
        <v>1369154.4</v>
      </c>
      <c r="V105" s="472">
        <f>V11+V51</f>
        <v>4.21</v>
      </c>
      <c r="W105" s="299">
        <f>W11+W51</f>
        <v>1325125.2708508982</v>
      </c>
      <c r="X105" s="472" t="e">
        <f>X11+X51</f>
        <v>#REF!</v>
      </c>
      <c r="Y105" s="299">
        <f>Y11+Y51</f>
        <v>-44029.129149101755</v>
      </c>
      <c r="Z105" s="300">
        <f>ROUND(W105/U105*100,1)-100</f>
        <v>-3.2000000000000028</v>
      </c>
      <c r="AA105" s="301">
        <f>AA11+AA51</f>
        <v>3729396.5066666664</v>
      </c>
      <c r="AB105" s="299">
        <f>AB11+AB51</f>
        <v>3747138.7011212879</v>
      </c>
      <c r="AC105" s="299">
        <f>AB105-AA105</f>
        <v>17742.194454621524</v>
      </c>
      <c r="AD105" s="305">
        <f>ROUND(AB105/AA105*100,1)-100</f>
        <v>0.5</v>
      </c>
      <c r="AE105" s="307"/>
      <c r="AF105" s="473"/>
      <c r="AJ105" s="307"/>
      <c r="AK105" s="338"/>
    </row>
    <row r="106" spans="1:37" s="424" customFormat="1" ht="18.75" hidden="1" customHeight="1" thickTop="1" x14ac:dyDescent="0.25">
      <c r="A106" s="325" t="s">
        <v>203</v>
      </c>
      <c r="B106" s="474"/>
      <c r="C106" s="348"/>
      <c r="D106" s="475" t="e">
        <f>D110-D105</f>
        <v>#REF!</v>
      </c>
      <c r="E106" s="349">
        <f>E110-E105</f>
        <v>127124.20201619389</v>
      </c>
      <c r="F106" s="349">
        <f>ROUND(E106/$E$113,2)</f>
        <v>5.86</v>
      </c>
      <c r="G106" s="349"/>
      <c r="H106" s="350"/>
      <c r="I106" s="476"/>
      <c r="J106" s="349">
        <f>ROUND($I106/$I$113,2)</f>
        <v>0</v>
      </c>
      <c r="K106" s="349">
        <f>K110-K105</f>
        <v>61269.68525341677</v>
      </c>
      <c r="L106" s="349">
        <f>ROUND(K106/$K$113,2)</f>
        <v>2.06</v>
      </c>
      <c r="M106" s="349"/>
      <c r="N106" s="350"/>
      <c r="O106" s="476"/>
      <c r="P106" s="476"/>
      <c r="Q106" s="476"/>
      <c r="R106" s="349" t="e">
        <f>ROUND(Q106/$Q$113,2)</f>
        <v>#DIV/0!</v>
      </c>
      <c r="S106" s="349"/>
      <c r="T106" s="477">
        <v>0</v>
      </c>
      <c r="U106" s="478"/>
      <c r="V106" s="349"/>
      <c r="W106" s="349">
        <f>W110-W105</f>
        <v>-30141.461060898146</v>
      </c>
      <c r="X106" s="349"/>
      <c r="Y106" s="349"/>
      <c r="Z106" s="350"/>
      <c r="AA106" s="477">
        <f>C106+I106+O106+U106</f>
        <v>0</v>
      </c>
      <c r="AB106" s="416">
        <f>E106+K106+Q106+W106</f>
        <v>158252.42620871251</v>
      </c>
      <c r="AC106" s="349">
        <f>AB106-AA106</f>
        <v>158252.42620871251</v>
      </c>
      <c r="AD106" s="479"/>
      <c r="AE106" s="307"/>
      <c r="AF106" s="473"/>
      <c r="AJ106" s="307"/>
      <c r="AK106" s="338"/>
    </row>
    <row r="107" spans="1:37" s="424" customFormat="1" ht="38.25" hidden="1" customHeight="1" x14ac:dyDescent="0.25">
      <c r="A107" s="325"/>
      <c r="B107" s="474"/>
      <c r="C107" s="348"/>
      <c r="D107" s="475"/>
      <c r="E107" s="349"/>
      <c r="F107" s="349">
        <f>ROUND(E107/$E$113,2)</f>
        <v>0</v>
      </c>
      <c r="G107" s="349"/>
      <c r="H107" s="330"/>
      <c r="I107" s="476"/>
      <c r="J107" s="349"/>
      <c r="K107" s="349"/>
      <c r="L107" s="349">
        <f>ROUND(K107/$K$113,2)</f>
        <v>0</v>
      </c>
      <c r="M107" s="349"/>
      <c r="N107" s="350"/>
      <c r="O107" s="476"/>
      <c r="P107" s="476"/>
      <c r="Q107" s="476"/>
      <c r="R107" s="349" t="e">
        <f>ROUND(Q107/$Q$113,2)</f>
        <v>#DIV/0!</v>
      </c>
      <c r="S107" s="329"/>
      <c r="T107" s="477">
        <v>0</v>
      </c>
      <c r="U107" s="478"/>
      <c r="V107" s="349"/>
      <c r="W107" s="349"/>
      <c r="X107" s="349"/>
      <c r="Y107" s="349"/>
      <c r="Z107" s="350"/>
      <c r="AA107" s="477">
        <f>C107+I107+O107+U107</f>
        <v>0</v>
      </c>
      <c r="AB107" s="416">
        <f>E107+K107+Q107+W107</f>
        <v>0</v>
      </c>
      <c r="AC107" s="329"/>
      <c r="AD107" s="479"/>
      <c r="AE107" s="307"/>
      <c r="AF107" s="473"/>
      <c r="AJ107" s="307"/>
      <c r="AK107" s="338"/>
    </row>
    <row r="108" spans="1:37" s="424" customFormat="1" ht="27" hidden="1" customHeight="1" x14ac:dyDescent="0.25">
      <c r="A108" s="325"/>
      <c r="B108" s="474"/>
      <c r="C108" s="348"/>
      <c r="D108" s="475" t="e">
        <f>D106+D107</f>
        <v>#REF!</v>
      </c>
      <c r="E108" s="349">
        <f>E106+E107</f>
        <v>127124.20201619389</v>
      </c>
      <c r="F108" s="349">
        <f>ROUND(E108/$E$113,2)</f>
        <v>5.86</v>
      </c>
      <c r="G108" s="349">
        <f>C108-E108</f>
        <v>-127124.20201619389</v>
      </c>
      <c r="H108" s="330"/>
      <c r="I108" s="476"/>
      <c r="J108" s="349">
        <f>J106+J107</f>
        <v>0</v>
      </c>
      <c r="K108" s="349">
        <f>K106+K107</f>
        <v>61269.68525341677</v>
      </c>
      <c r="L108" s="349">
        <f>L106+L107</f>
        <v>2.06</v>
      </c>
      <c r="M108" s="349">
        <f>M106+M107</f>
        <v>0</v>
      </c>
      <c r="N108" s="330"/>
      <c r="O108" s="476"/>
      <c r="P108" s="476"/>
      <c r="Q108" s="476"/>
      <c r="R108" s="349" t="e">
        <f>ROUND(Q108/$Q$113,2)</f>
        <v>#DIV/0!</v>
      </c>
      <c r="S108" s="349"/>
      <c r="T108" s="477">
        <v>0</v>
      </c>
      <c r="U108" s="348">
        <f>U106+U107</f>
        <v>0</v>
      </c>
      <c r="V108" s="349">
        <f>V106+V107</f>
        <v>0</v>
      </c>
      <c r="W108" s="349">
        <f>W106+W107</f>
        <v>-30141.461060898146</v>
      </c>
      <c r="X108" s="349"/>
      <c r="Y108" s="349"/>
      <c r="Z108" s="330"/>
      <c r="AA108" s="477">
        <f>C108+I108+O108+U108</f>
        <v>0</v>
      </c>
      <c r="AB108" s="416">
        <f>E108+K108+Q108+W108</f>
        <v>158252.42620871251</v>
      </c>
      <c r="AC108" s="329"/>
      <c r="AD108" s="479"/>
      <c r="AE108" s="307"/>
      <c r="AF108" s="473"/>
      <c r="AJ108" s="307"/>
      <c r="AK108" s="338"/>
    </row>
    <row r="109" spans="1:37" s="424" customFormat="1" thickTop="1" x14ac:dyDescent="0.2">
      <c r="A109" s="480" t="s">
        <v>203</v>
      </c>
      <c r="B109" s="481" t="s">
        <v>204</v>
      </c>
      <c r="C109" s="327">
        <f>'тар см 12 мес 2021 '!C109</f>
        <v>123645.48000000003</v>
      </c>
      <c r="D109" s="482"/>
      <c r="E109" s="483">
        <f>E110-E105</f>
        <v>127124.20201619389</v>
      </c>
      <c r="F109" s="483"/>
      <c r="G109" s="483">
        <f>E109-C109</f>
        <v>3478.7220161938603</v>
      </c>
      <c r="H109" s="467">
        <f>ROUND(E109/C109*100,1)-100</f>
        <v>2.7999999999999972</v>
      </c>
      <c r="I109" s="327">
        <f>'тар см 12 мес 2021 '!I109</f>
        <v>18462</v>
      </c>
      <c r="J109" s="483"/>
      <c r="K109" s="483">
        <f>K110-K105</f>
        <v>61269.68525341677</v>
      </c>
      <c r="L109" s="483"/>
      <c r="M109" s="483">
        <f>K109-I109</f>
        <v>42807.68525341677</v>
      </c>
      <c r="N109" s="467">
        <f>ROUND(K109/I109*100,1)-100</f>
        <v>231.89999999999998</v>
      </c>
      <c r="O109" s="331">
        <f>'тар см 12 мес 2021 '!O109</f>
        <v>0</v>
      </c>
      <c r="P109" s="331">
        <f>'тар см 12 мес 2021 '!P109</f>
        <v>0</v>
      </c>
      <c r="Q109" s="331">
        <f>'тар см 12 мес 2021 '!Q109</f>
        <v>0</v>
      </c>
      <c r="R109" s="483"/>
      <c r="S109" s="483">
        <f>Q109-O109</f>
        <v>0</v>
      </c>
      <c r="T109" s="477">
        <v>0</v>
      </c>
      <c r="U109" s="327">
        <f>'тар см 12 мес 2021 '!U109</f>
        <v>5620.7999999999993</v>
      </c>
      <c r="V109" s="483"/>
      <c r="W109" s="483">
        <f>W110-W105</f>
        <v>-30141.461060898146</v>
      </c>
      <c r="X109" s="483"/>
      <c r="Y109" s="483">
        <f>W109-U109</f>
        <v>-35762.261060898149</v>
      </c>
      <c r="Z109" s="591">
        <f>ROUND(W109/U109*100,1)-100</f>
        <v>-636.20000000000005</v>
      </c>
      <c r="AA109" s="332">
        <f>C109+I109+O109+U109</f>
        <v>147728.28000000003</v>
      </c>
      <c r="AB109" s="329">
        <f>E109+K109+Q109+W109</f>
        <v>158252.42620871251</v>
      </c>
      <c r="AC109" s="329">
        <f>AB109-AA109</f>
        <v>10524.146208712482</v>
      </c>
      <c r="AD109" s="484">
        <f>ROUND(AB109/AA109*100,1)-100</f>
        <v>7.0999999999999943</v>
      </c>
      <c r="AE109" s="307"/>
      <c r="AF109" s="473"/>
      <c r="AJ109" s="307"/>
      <c r="AK109" s="338"/>
    </row>
    <row r="110" spans="1:37" s="486" customFormat="1" ht="32.25" customHeight="1" thickBot="1" x14ac:dyDescent="0.3">
      <c r="A110" s="469" t="s">
        <v>205</v>
      </c>
      <c r="B110" s="470" t="s">
        <v>206</v>
      </c>
      <c r="C110" s="299">
        <f>'тар см 12 мес 2021 '!C110</f>
        <v>1761403.8533333335</v>
      </c>
      <c r="D110" s="485"/>
      <c r="E110" s="299">
        <f>'тар см 12 мес 2021 '!E110</f>
        <v>1736588.0671599999</v>
      </c>
      <c r="F110" s="299" t="e">
        <f>F105+F108</f>
        <v>#REF!</v>
      </c>
      <c r="G110" s="299">
        <f>E110-C110</f>
        <v>-24815.786173333647</v>
      </c>
      <c r="H110" s="300">
        <f>ROUND(E110/C110*100,1)-100</f>
        <v>-1.4000000000000057</v>
      </c>
      <c r="I110" s="710">
        <f>'тар см 12 мес 2021 '!I110</f>
        <v>743649.70000000007</v>
      </c>
      <c r="J110" s="299">
        <f>J108+J105</f>
        <v>4.91</v>
      </c>
      <c r="K110" s="298">
        <f>'тар см 12 мес 2021 '!K110</f>
        <v>873819.25037999998</v>
      </c>
      <c r="L110" s="299" t="e">
        <f>L108+L105</f>
        <v>#REF!</v>
      </c>
      <c r="M110" s="299">
        <f>K110-I110</f>
        <v>130169.55037999991</v>
      </c>
      <c r="N110" s="300">
        <f>ROUND(K110/I110*100,1)-100</f>
        <v>17.5</v>
      </c>
      <c r="O110" s="298">
        <f>O105+O108+O109</f>
        <v>0</v>
      </c>
      <c r="P110" s="298" t="e">
        <f>P105+P108+P109</f>
        <v>#DIV/0!</v>
      </c>
      <c r="Q110" s="298">
        <f>Q105+Q108+Q109</f>
        <v>0</v>
      </c>
      <c r="R110" s="299" t="e">
        <f>R108+R105</f>
        <v>#DIV/0!</v>
      </c>
      <c r="S110" s="299">
        <f>Q110-O110</f>
        <v>0</v>
      </c>
      <c r="T110" s="477">
        <v>0</v>
      </c>
      <c r="U110" s="710">
        <f>'тар см 12 мес 2021 '!U110</f>
        <v>1375536.0000000002</v>
      </c>
      <c r="V110" s="299"/>
      <c r="W110" s="299">
        <f>'тар см 12 мес 2021 '!W110</f>
        <v>1294983.8097900001</v>
      </c>
      <c r="X110" s="299"/>
      <c r="Y110" s="299">
        <f>W110-U110</f>
        <v>-80552.190210000146</v>
      </c>
      <c r="Z110" s="300">
        <f>ROUND(W110/U110*100,1)-100</f>
        <v>-5.9000000000000057</v>
      </c>
      <c r="AA110" s="301">
        <f>AA105+AA108+AA109</f>
        <v>3877124.7866666662</v>
      </c>
      <c r="AB110" s="303">
        <f>E110+K110+W110+Q110</f>
        <v>3905391.1273299996</v>
      </c>
      <c r="AC110" s="303">
        <f>AB110-AA110</f>
        <v>28266.340663333423</v>
      </c>
      <c r="AD110" s="305">
        <f>ROUND(AB110/AA110*100,1)-100</f>
        <v>0.70000000000000284</v>
      </c>
      <c r="AE110" s="307"/>
      <c r="AF110" s="473"/>
      <c r="AJ110" s="307"/>
      <c r="AK110" s="338"/>
    </row>
    <row r="111" spans="1:37" s="424" customFormat="1" ht="20.25" hidden="1" customHeight="1" thickTop="1" thickBot="1" x14ac:dyDescent="0.3">
      <c r="A111" s="487"/>
      <c r="B111" s="488"/>
      <c r="C111" s="327">
        <f>'тар см 12 мес 2021 '!C111</f>
        <v>0</v>
      </c>
      <c r="D111" s="489"/>
      <c r="E111" s="490"/>
      <c r="F111" s="489"/>
      <c r="G111" s="490"/>
      <c r="H111" s="491"/>
      <c r="I111" s="327">
        <f>'тар см 12 мес 2021 '!I111</f>
        <v>0</v>
      </c>
      <c r="J111" s="489"/>
      <c r="K111" s="543">
        <f>'тар см 12 мес 2021 '!K111</f>
        <v>0</v>
      </c>
      <c r="L111" s="489"/>
      <c r="M111" s="489"/>
      <c r="N111" s="492"/>
      <c r="O111" s="476"/>
      <c r="P111" s="476"/>
      <c r="Q111" s="476"/>
      <c r="R111" s="489"/>
      <c r="S111" s="349">
        <f>Q111-O111</f>
        <v>0</v>
      </c>
      <c r="T111" s="477">
        <v>0</v>
      </c>
      <c r="U111" s="327">
        <f>'тар см 12 мес 2021 '!U111</f>
        <v>0</v>
      </c>
      <c r="V111" s="489"/>
      <c r="W111" s="349"/>
      <c r="X111" s="489"/>
      <c r="Y111" s="490"/>
      <c r="Z111" s="493"/>
      <c r="AA111" s="494"/>
      <c r="AB111" s="303">
        <f>E111+K111+W111+Q111</f>
        <v>0</v>
      </c>
      <c r="AC111" s="303">
        <f>AB111-AA111</f>
        <v>0</v>
      </c>
      <c r="AD111" s="305" t="e">
        <f>ROUND(AB111/AA111*100,1)-100</f>
        <v>#DIV/0!</v>
      </c>
      <c r="AE111" s="307"/>
      <c r="AF111" s="473"/>
      <c r="AK111" s="338"/>
    </row>
    <row r="112" spans="1:37" s="424" customFormat="1" ht="20.25" hidden="1" customHeight="1" thickTop="1" thickBot="1" x14ac:dyDescent="0.3">
      <c r="A112" s="487"/>
      <c r="B112" s="488"/>
      <c r="C112" s="327">
        <f>'тар см 12 мес 2021 '!C112</f>
        <v>0</v>
      </c>
      <c r="D112" s="495"/>
      <c r="E112" s="496"/>
      <c r="F112" s="495"/>
      <c r="G112" s="496"/>
      <c r="H112" s="334"/>
      <c r="I112" s="327">
        <f>'тар см 12 мес 2021 '!I112</f>
        <v>0</v>
      </c>
      <c r="J112" s="495"/>
      <c r="K112" s="543">
        <f>'тар см 12 мес 2021 '!K112</f>
        <v>0</v>
      </c>
      <c r="L112" s="495"/>
      <c r="M112" s="495"/>
      <c r="N112" s="497"/>
      <c r="O112" s="331"/>
      <c r="P112" s="331"/>
      <c r="Q112" s="331"/>
      <c r="R112" s="495"/>
      <c r="S112" s="329">
        <f>Q112-O112</f>
        <v>0</v>
      </c>
      <c r="T112" s="477">
        <v>0</v>
      </c>
      <c r="U112" s="327">
        <f>'тар см 12 мес 2021 '!U112</f>
        <v>0</v>
      </c>
      <c r="V112" s="495"/>
      <c r="W112" s="329"/>
      <c r="X112" s="495"/>
      <c r="Y112" s="496"/>
      <c r="Z112" s="498"/>
      <c r="AA112" s="499"/>
      <c r="AB112" s="500">
        <f>E112+K112+W112+Q112</f>
        <v>0</v>
      </c>
      <c r="AC112" s="303">
        <f>AB112-AA112</f>
        <v>0</v>
      </c>
      <c r="AD112" s="305" t="e">
        <f>ROUND(AB112/AA112*100,1)-100</f>
        <v>#DIV/0!</v>
      </c>
      <c r="AE112" s="307"/>
      <c r="AF112" s="473"/>
      <c r="AK112" s="338"/>
    </row>
    <row r="113" spans="1:37" s="424" customFormat="1" ht="27" customHeight="1" thickTop="1" x14ac:dyDescent="0.25">
      <c r="A113" s="487" t="s">
        <v>207</v>
      </c>
      <c r="B113" s="501" t="s">
        <v>208</v>
      </c>
      <c r="C113" s="327">
        <f>'тар см 12 мес 2021 '!C113</f>
        <v>21242.400000000005</v>
      </c>
      <c r="D113" s="502"/>
      <c r="E113" s="543">
        <f>'тар см 12 мес 2021 '!E113</f>
        <v>21699.81</v>
      </c>
      <c r="F113" s="502"/>
      <c r="G113" s="496">
        <f>E113-C113</f>
        <v>457.40999999999622</v>
      </c>
      <c r="H113" s="334">
        <f>ROUND(E113/C113*100,1)-100</f>
        <v>2.2000000000000028</v>
      </c>
      <c r="I113" s="327">
        <f>'тар см 12 мес 2021 '!I113</f>
        <v>25287.599999999995</v>
      </c>
      <c r="J113" s="502"/>
      <c r="K113" s="543">
        <f>'тар см 12 мес 2021 '!K113</f>
        <v>29720.76</v>
      </c>
      <c r="L113" s="502"/>
      <c r="M113" s="496">
        <f>K113-I113</f>
        <v>4433.1600000000035</v>
      </c>
      <c r="N113" s="334">
        <f>ROUND(K113/I113*100,1)-100</f>
        <v>17.5</v>
      </c>
      <c r="O113" s="327">
        <f>'тар см 12 мес 2021 '!O113</f>
        <v>0</v>
      </c>
      <c r="P113" s="327">
        <f>'тар см 12 мес 2021 '!P113</f>
        <v>166.1</v>
      </c>
      <c r="Q113" s="327">
        <f>'тар см 12 мес 2021 '!Q113</f>
        <v>0</v>
      </c>
      <c r="R113" s="502"/>
      <c r="S113" s="483">
        <f>Q113-O113</f>
        <v>0</v>
      </c>
      <c r="T113" s="333"/>
      <c r="U113" s="327">
        <f>'тар см 12 мес 2021 '!U113</f>
        <v>19981.199999999997</v>
      </c>
      <c r="V113" s="502"/>
      <c r="W113" s="543">
        <f>'тар см 12 мес 2021 '!W113</f>
        <v>20543.89</v>
      </c>
      <c r="X113" s="502"/>
      <c r="Y113" s="496">
        <f>W113-U113</f>
        <v>562.69000000000233</v>
      </c>
      <c r="Z113" s="334">
        <f>ROUND(W113/U113*100,1)-100</f>
        <v>2.7999999999999972</v>
      </c>
      <c r="AA113" s="503"/>
      <c r="AB113" s="496"/>
      <c r="AC113" s="541"/>
      <c r="AD113" s="542"/>
      <c r="AE113" s="307"/>
      <c r="AF113" s="473"/>
    </row>
    <row r="114" spans="1:37" s="424" customFormat="1" ht="27" customHeight="1" thickBot="1" x14ac:dyDescent="0.3">
      <c r="A114" s="504" t="s">
        <v>209</v>
      </c>
      <c r="B114" s="505" t="s">
        <v>210</v>
      </c>
      <c r="C114" s="506">
        <f>ROUND(C110/C113,2)</f>
        <v>82.92</v>
      </c>
      <c r="D114" s="507" t="e">
        <f>ROUND(D110/D113,2)</f>
        <v>#DIV/0!</v>
      </c>
      <c r="E114" s="507">
        <f>ROUND(E110/E113,2)</f>
        <v>80.03</v>
      </c>
      <c r="F114" s="507"/>
      <c r="G114" s="508"/>
      <c r="H114" s="509"/>
      <c r="I114" s="510">
        <f>ROUND(I110/I113,2)</f>
        <v>29.41</v>
      </c>
      <c r="J114" s="507" t="e">
        <f>ROUND(J110/J113,2)</f>
        <v>#DIV/0!</v>
      </c>
      <c r="K114" s="507">
        <f>ROUND(K110/K113,2)</f>
        <v>29.4</v>
      </c>
      <c r="L114" s="507"/>
      <c r="M114" s="507"/>
      <c r="N114" s="511"/>
      <c r="O114" s="510">
        <v>0</v>
      </c>
      <c r="P114" s="510" t="e">
        <f>ROUND(P110/P113,2)</f>
        <v>#DIV/0!</v>
      </c>
      <c r="Q114" s="510"/>
      <c r="R114" s="507"/>
      <c r="S114" s="508"/>
      <c r="T114" s="512"/>
      <c r="U114" s="506">
        <f>ROUND(U110/U113,2)</f>
        <v>68.84</v>
      </c>
      <c r="V114" s="507" t="e">
        <f>ROUND(V110/V113,2)</f>
        <v>#DIV/0!</v>
      </c>
      <c r="W114" s="507">
        <f>ROUND(W110/W113,2)</f>
        <v>63.03</v>
      </c>
      <c r="X114" s="507"/>
      <c r="Y114" s="508"/>
      <c r="Z114" s="513"/>
      <c r="AA114" s="514"/>
      <c r="AB114" s="515"/>
      <c r="AC114" s="516"/>
      <c r="AD114" s="517"/>
      <c r="AF114" s="338"/>
    </row>
    <row r="115" spans="1:37" s="424" customFormat="1" ht="11.25" x14ac:dyDescent="0.2">
      <c r="A115" s="518"/>
      <c r="B115" s="518"/>
      <c r="C115" s="519">
        <f>ROUNDUP(1148007.9/12,1)</f>
        <v>95667.400000000009</v>
      </c>
      <c r="D115" s="520"/>
      <c r="E115" s="519"/>
      <c r="F115" s="520"/>
      <c r="G115" s="521"/>
      <c r="H115" s="522"/>
      <c r="I115" s="519">
        <f>ROUND(552191.6/12,1)</f>
        <v>46016</v>
      </c>
      <c r="J115" s="519"/>
      <c r="K115" s="519"/>
      <c r="L115" s="520"/>
      <c r="M115" s="520"/>
      <c r="N115" s="523"/>
      <c r="O115" s="519">
        <f>ROUND(20936.9/5*1,1)</f>
        <v>4187.3999999999996</v>
      </c>
      <c r="P115" s="524"/>
      <c r="Q115" s="524"/>
      <c r="R115" s="520"/>
      <c r="S115" s="521"/>
      <c r="T115" s="524"/>
      <c r="U115" s="519">
        <f>ROUND(1059888.5/12,1)+0.1</f>
        <v>88324.1</v>
      </c>
      <c r="V115" s="519"/>
      <c r="W115" s="519"/>
      <c r="X115" s="520"/>
      <c r="Y115" s="521"/>
      <c r="Z115" s="525"/>
      <c r="AA115" s="519">
        <f>C115+I115+U115+O115</f>
        <v>234194.90000000002</v>
      </c>
      <c r="AB115" s="519"/>
      <c r="AC115" s="524"/>
      <c r="AD115" s="521"/>
    </row>
    <row r="116" spans="1:37" s="424" customFormat="1" ht="11.25" x14ac:dyDescent="0.2">
      <c r="A116" s="518"/>
      <c r="B116" s="518"/>
      <c r="C116" s="519">
        <f>C115-C105</f>
        <v>-1540894.5733333335</v>
      </c>
      <c r="D116" s="520"/>
      <c r="E116" s="519"/>
      <c r="F116" s="520"/>
      <c r="G116" s="521"/>
      <c r="H116" s="522"/>
      <c r="I116" s="519">
        <f>I115-I105</f>
        <v>-678702.5</v>
      </c>
      <c r="J116" s="519"/>
      <c r="K116" s="519"/>
      <c r="L116" s="520"/>
      <c r="M116" s="520"/>
      <c r="N116" s="523"/>
      <c r="O116" s="519">
        <f>O115-O105</f>
        <v>4187.3999999999996</v>
      </c>
      <c r="P116" s="524"/>
      <c r="Q116" s="524"/>
      <c r="R116" s="520"/>
      <c r="S116" s="521"/>
      <c r="T116" s="524"/>
      <c r="U116" s="519">
        <f>U115-U105</f>
        <v>-1280830.2999999998</v>
      </c>
      <c r="V116" s="519"/>
      <c r="W116" s="519"/>
      <c r="X116" s="520"/>
      <c r="Y116" s="521"/>
      <c r="Z116" s="525"/>
      <c r="AA116" s="519">
        <f>AA115-AA105</f>
        <v>-3495201.6066666665</v>
      </c>
      <c r="AB116" s="519"/>
      <c r="AC116" s="524"/>
      <c r="AD116" s="521"/>
    </row>
    <row r="117" spans="1:37" s="424" customFormat="1" ht="11.25" x14ac:dyDescent="0.2">
      <c r="A117" s="518"/>
      <c r="B117" s="518"/>
      <c r="C117" s="519">
        <f>ROUND(325808.6/12,1)</f>
        <v>27150.7</v>
      </c>
      <c r="D117" s="520"/>
      <c r="E117" s="519"/>
      <c r="F117" s="520"/>
      <c r="G117" s="521"/>
      <c r="H117" s="522"/>
      <c r="I117" s="519">
        <f>ROUNDUP(77695.61/12,1)</f>
        <v>6474.7000000000007</v>
      </c>
      <c r="J117" s="519"/>
      <c r="K117" s="519"/>
      <c r="L117" s="520"/>
      <c r="M117" s="520"/>
      <c r="N117" s="523"/>
      <c r="O117" s="524">
        <v>0</v>
      </c>
      <c r="P117" s="524"/>
      <c r="Q117" s="524"/>
      <c r="R117" s="520"/>
      <c r="S117" s="521"/>
      <c r="T117" s="524"/>
      <c r="U117" s="519">
        <f>ROUND(97395.5/12,1)</f>
        <v>8116.3</v>
      </c>
      <c r="V117" s="519"/>
      <c r="W117" s="519"/>
      <c r="X117" s="520"/>
      <c r="Y117" s="521"/>
      <c r="Z117" s="525"/>
      <c r="AA117" s="519">
        <f>C117+I117+U117+O117</f>
        <v>41741.700000000004</v>
      </c>
      <c r="AB117" s="519"/>
      <c r="AC117" s="524"/>
      <c r="AD117" s="521"/>
    </row>
    <row r="118" spans="1:37" s="424" customFormat="1" ht="12.75" x14ac:dyDescent="0.2">
      <c r="A118" s="518"/>
      <c r="B118" s="518"/>
      <c r="C118" s="519">
        <f>C117-C109</f>
        <v>-96494.780000000028</v>
      </c>
      <c r="D118" s="520"/>
      <c r="E118" s="519"/>
      <c r="F118" s="520"/>
      <c r="G118" s="521"/>
      <c r="H118" s="522"/>
      <c r="I118" s="519">
        <f>I117-I109</f>
        <v>-11987.3</v>
      </c>
      <c r="J118" s="519"/>
      <c r="K118" s="519"/>
      <c r="L118" s="520"/>
      <c r="M118" s="520"/>
      <c r="N118" s="523"/>
      <c r="O118" s="524">
        <f>O117-O109</f>
        <v>0</v>
      </c>
      <c r="P118" s="524"/>
      <c r="Q118" s="524"/>
      <c r="R118" s="520"/>
      <c r="S118" s="521"/>
      <c r="T118" s="524"/>
      <c r="U118" s="519">
        <f>U117-U109</f>
        <v>2495.5000000000009</v>
      </c>
      <c r="V118" s="519"/>
      <c r="W118" s="519"/>
      <c r="X118" s="520"/>
      <c r="Y118" s="521"/>
      <c r="Z118" s="525"/>
      <c r="AA118" s="519">
        <f>AA117-AA109</f>
        <v>-105986.58000000002</v>
      </c>
      <c r="AB118" s="519"/>
      <c r="AC118" s="524"/>
      <c r="AD118" s="521"/>
      <c r="AJ118" s="240"/>
    </row>
    <row r="119" spans="1:37" s="424" customFormat="1" ht="11.25" x14ac:dyDescent="0.2">
      <c r="A119" s="518"/>
      <c r="B119" s="518"/>
      <c r="C119" s="519">
        <f>ROUNDUP(1473816.5/12,1)</f>
        <v>122818.1</v>
      </c>
      <c r="D119" s="520"/>
      <c r="E119" s="519"/>
      <c r="F119" s="520"/>
      <c r="G119" s="521"/>
      <c r="H119" s="522"/>
      <c r="I119" s="519">
        <f>ROUNDUP(629887.2/12,1)+0.1</f>
        <v>52490.7</v>
      </c>
      <c r="J119" s="519"/>
      <c r="K119" s="519"/>
      <c r="L119" s="520"/>
      <c r="M119" s="520"/>
      <c r="N119" s="523"/>
      <c r="O119" s="519">
        <f>ROUND(20936.9/5*1,1)</f>
        <v>4187.3999999999996</v>
      </c>
      <c r="P119" s="524"/>
      <c r="Q119" s="524"/>
      <c r="R119" s="520"/>
      <c r="S119" s="521"/>
      <c r="T119" s="524"/>
      <c r="U119" s="519">
        <f>ROUND(1157284/12,1)+0.1</f>
        <v>96440.400000000009</v>
      </c>
      <c r="V119" s="519"/>
      <c r="W119" s="519"/>
      <c r="X119" s="520"/>
      <c r="Y119" s="521"/>
      <c r="Z119" s="525"/>
      <c r="AA119" s="519">
        <f>C119+I119+U119+O119</f>
        <v>275936.60000000003</v>
      </c>
      <c r="AB119" s="519"/>
      <c r="AC119" s="524"/>
      <c r="AD119" s="521"/>
    </row>
    <row r="120" spans="1:37" s="424" customFormat="1" ht="12.75" x14ac:dyDescent="0.2">
      <c r="A120" s="518"/>
      <c r="B120" s="231"/>
      <c r="C120" s="519">
        <f>C119-C110</f>
        <v>-1638585.7533333334</v>
      </c>
      <c r="D120" s="526"/>
      <c r="E120" s="519"/>
      <c r="F120" s="526"/>
      <c r="G120" s="527"/>
      <c r="H120" s="528" t="s">
        <v>5</v>
      </c>
      <c r="I120" s="519">
        <f>I119-I110</f>
        <v>-691159.00000000012</v>
      </c>
      <c r="J120" s="526"/>
      <c r="K120" s="519"/>
      <c r="L120" s="526"/>
      <c r="M120" s="526"/>
      <c r="N120" s="529"/>
      <c r="O120" s="519">
        <f>O119-O110</f>
        <v>4187.3999999999996</v>
      </c>
      <c r="P120" s="519"/>
      <c r="Q120" s="519"/>
      <c r="R120" s="526"/>
      <c r="S120" s="527"/>
      <c r="T120" s="519"/>
      <c r="U120" s="519">
        <f>U119-U110</f>
        <v>-1279095.6000000003</v>
      </c>
      <c r="V120" s="526"/>
      <c r="W120" s="519"/>
      <c r="X120" s="526"/>
      <c r="Y120" s="527"/>
      <c r="Z120" s="530"/>
      <c r="AA120" s="519">
        <f>AA119-AA110</f>
        <v>-3601188.1866666661</v>
      </c>
      <c r="AB120" s="524"/>
      <c r="AC120" s="524"/>
      <c r="AD120" s="521"/>
      <c r="AE120" s="531"/>
      <c r="AK120" s="240"/>
    </row>
    <row r="121" spans="1:37" s="424" customFormat="1" ht="11.25" x14ac:dyDescent="0.2">
      <c r="A121" s="518"/>
      <c r="B121" s="518"/>
      <c r="C121" s="519"/>
      <c r="D121" s="520"/>
      <c r="E121" s="519"/>
      <c r="F121" s="520"/>
      <c r="G121" s="521"/>
      <c r="H121" s="522"/>
      <c r="I121" s="519"/>
      <c r="J121" s="519"/>
      <c r="K121" s="519"/>
      <c r="L121" s="520"/>
      <c r="M121" s="520"/>
      <c r="N121" s="523"/>
      <c r="O121" s="519"/>
      <c r="P121" s="524"/>
      <c r="Q121" s="524"/>
      <c r="R121" s="520"/>
      <c r="S121" s="521"/>
      <c r="T121" s="524"/>
      <c r="U121" s="519"/>
      <c r="V121" s="519"/>
      <c r="W121" s="519"/>
      <c r="X121" s="520"/>
      <c r="Y121" s="521"/>
      <c r="Z121" s="525"/>
      <c r="AA121" s="519"/>
      <c r="AB121" s="519"/>
      <c r="AC121" s="524"/>
      <c r="AD121" s="521"/>
    </row>
    <row r="122" spans="1:37" s="424" customFormat="1" ht="11.25" x14ac:dyDescent="0.2">
      <c r="A122" s="518"/>
      <c r="B122" s="518"/>
      <c r="C122" s="519"/>
      <c r="D122" s="520"/>
      <c r="E122" s="519"/>
      <c r="F122" s="520"/>
      <c r="G122" s="521"/>
      <c r="H122" s="522"/>
      <c r="I122" s="519"/>
      <c r="J122" s="519"/>
      <c r="K122" s="519"/>
      <c r="L122" s="520"/>
      <c r="M122" s="520"/>
      <c r="N122" s="523"/>
      <c r="O122" s="519"/>
      <c r="P122" s="524"/>
      <c r="Q122" s="524"/>
      <c r="R122" s="520"/>
      <c r="S122" s="521"/>
      <c r="T122" s="524"/>
      <c r="U122" s="519"/>
      <c r="V122" s="519"/>
      <c r="W122" s="519"/>
      <c r="X122" s="520"/>
      <c r="Y122" s="521"/>
      <c r="Z122" s="525"/>
      <c r="AA122" s="519"/>
      <c r="AB122" s="519"/>
      <c r="AC122" s="524"/>
      <c r="AD122" s="521"/>
    </row>
    <row r="123" spans="1:37" s="424" customFormat="1" ht="11.25" x14ac:dyDescent="0.2">
      <c r="A123" s="518"/>
      <c r="B123" s="518"/>
      <c r="C123" s="519"/>
      <c r="D123" s="520"/>
      <c r="E123" s="519"/>
      <c r="F123" s="520"/>
      <c r="G123" s="521"/>
      <c r="H123" s="522"/>
      <c r="I123" s="519"/>
      <c r="J123" s="519"/>
      <c r="K123" s="519"/>
      <c r="L123" s="520"/>
      <c r="M123" s="520"/>
      <c r="N123" s="523"/>
      <c r="O123" s="524"/>
      <c r="P123" s="524"/>
      <c r="Q123" s="524"/>
      <c r="R123" s="520"/>
      <c r="S123" s="521"/>
      <c r="T123" s="524"/>
      <c r="U123" s="519"/>
      <c r="V123" s="519"/>
      <c r="W123" s="519"/>
      <c r="X123" s="520"/>
      <c r="Y123" s="521"/>
      <c r="Z123" s="525"/>
      <c r="AA123" s="519"/>
      <c r="AB123" s="519"/>
      <c r="AC123" s="524"/>
      <c r="AD123" s="521"/>
    </row>
    <row r="124" spans="1:37" s="424" customFormat="1" ht="11.25" x14ac:dyDescent="0.2">
      <c r="A124" s="518"/>
      <c r="B124" s="518"/>
      <c r="C124" s="519"/>
      <c r="D124" s="520"/>
      <c r="E124" s="519"/>
      <c r="F124" s="520"/>
      <c r="G124" s="521"/>
      <c r="H124" s="522"/>
      <c r="I124" s="519"/>
      <c r="J124" s="519"/>
      <c r="K124" s="519"/>
      <c r="L124" s="520"/>
      <c r="M124" s="520"/>
      <c r="N124" s="523"/>
      <c r="O124" s="524"/>
      <c r="P124" s="524"/>
      <c r="Q124" s="524"/>
      <c r="R124" s="520"/>
      <c r="S124" s="521"/>
      <c r="T124" s="524"/>
      <c r="U124" s="519"/>
      <c r="V124" s="519"/>
      <c r="W124" s="519"/>
      <c r="X124" s="520"/>
      <c r="Y124" s="521"/>
      <c r="Z124" s="525"/>
      <c r="AA124" s="519"/>
      <c r="AB124" s="519"/>
      <c r="AC124" s="524"/>
      <c r="AD124" s="521"/>
    </row>
    <row r="125" spans="1:37" s="424" customFormat="1" ht="11.25" x14ac:dyDescent="0.2">
      <c r="A125" s="518"/>
      <c r="B125" s="518"/>
      <c r="C125" s="519"/>
      <c r="D125" s="520"/>
      <c r="E125" s="519"/>
      <c r="F125" s="520"/>
      <c r="G125" s="521"/>
      <c r="H125" s="522"/>
      <c r="I125" s="519"/>
      <c r="J125" s="519"/>
      <c r="K125" s="519"/>
      <c r="L125" s="520"/>
      <c r="M125" s="520"/>
      <c r="N125" s="523"/>
      <c r="O125" s="519"/>
      <c r="P125" s="524"/>
      <c r="Q125" s="524"/>
      <c r="R125" s="520"/>
      <c r="S125" s="521"/>
      <c r="T125" s="524"/>
      <c r="U125" s="519"/>
      <c r="V125" s="519"/>
      <c r="W125" s="519"/>
      <c r="X125" s="520"/>
      <c r="Y125" s="521"/>
      <c r="Z125" s="525"/>
      <c r="AA125" s="519"/>
      <c r="AB125" s="519"/>
      <c r="AC125" s="524"/>
      <c r="AD125" s="521"/>
    </row>
    <row r="126" spans="1:37" s="424" customFormat="1" ht="18" x14ac:dyDescent="0.25">
      <c r="A126" s="518"/>
      <c r="B126" s="518"/>
      <c r="C126" s="539" t="s">
        <v>220</v>
      </c>
      <c r="D126" s="533"/>
      <c r="E126" s="532"/>
      <c r="F126" s="533"/>
      <c r="G126" s="534"/>
      <c r="H126" s="535"/>
      <c r="I126" s="532"/>
      <c r="J126" s="533"/>
      <c r="K126" s="532"/>
      <c r="L126" s="533"/>
      <c r="M126" s="533"/>
      <c r="N126" s="536"/>
      <c r="O126" s="532"/>
      <c r="P126" s="532"/>
      <c r="Q126" s="532"/>
      <c r="R126" s="533"/>
      <c r="S126" s="534"/>
      <c r="T126" s="534"/>
      <c r="U126" s="238"/>
      <c r="V126" s="533"/>
      <c r="W126" s="532"/>
      <c r="X126" s="237"/>
      <c r="Y126" s="539" t="s">
        <v>221</v>
      </c>
      <c r="Z126" s="65"/>
      <c r="AA126" s="238"/>
      <c r="AB126" s="524"/>
      <c r="AC126" s="524"/>
      <c r="AD126" s="521"/>
      <c r="AJ126" s="240"/>
      <c r="AK126" s="240"/>
    </row>
    <row r="127" spans="1:37" s="424" customFormat="1" ht="14.25" x14ac:dyDescent="0.2">
      <c r="A127" s="518"/>
      <c r="B127" s="518"/>
      <c r="C127" s="532"/>
      <c r="D127" s="533"/>
      <c r="E127" s="532"/>
      <c r="F127" s="533"/>
      <c r="G127" s="534"/>
      <c r="H127" s="535"/>
      <c r="I127" s="532"/>
      <c r="J127" s="533"/>
      <c r="K127" s="532"/>
      <c r="L127" s="533"/>
      <c r="M127" s="533"/>
      <c r="N127" s="536"/>
      <c r="O127" s="532"/>
      <c r="P127" s="532"/>
      <c r="Q127" s="532"/>
      <c r="R127" s="533"/>
      <c r="S127" s="534"/>
      <c r="T127" s="534"/>
      <c r="U127" s="238"/>
      <c r="V127" s="533"/>
      <c r="W127" s="532"/>
      <c r="X127" s="237"/>
      <c r="Y127" s="532"/>
      <c r="Z127" s="65"/>
      <c r="AA127" s="238"/>
      <c r="AB127" s="524"/>
      <c r="AC127" s="524"/>
      <c r="AD127" s="521"/>
      <c r="AJ127" s="240"/>
      <c r="AK127" s="240"/>
    </row>
    <row r="128" spans="1:37" ht="18" hidden="1" x14ac:dyDescent="0.25">
      <c r="A128" s="231"/>
      <c r="B128" s="231"/>
      <c r="C128" s="539" t="s">
        <v>242</v>
      </c>
      <c r="D128" s="533"/>
      <c r="E128" s="532"/>
      <c r="F128" s="533"/>
      <c r="G128" s="534"/>
      <c r="H128" s="535"/>
      <c r="I128" s="532"/>
      <c r="J128" s="533"/>
      <c r="K128" s="532"/>
      <c r="L128" s="533"/>
      <c r="M128" s="533"/>
      <c r="N128" s="536"/>
      <c r="O128" s="532"/>
      <c r="P128" s="532"/>
      <c r="Q128" s="532"/>
      <c r="R128" s="533"/>
      <c r="S128" s="534"/>
      <c r="T128" s="534"/>
      <c r="U128" s="238"/>
      <c r="V128" s="533"/>
      <c r="W128" s="532"/>
      <c r="X128" s="237"/>
      <c r="Y128" s="539" t="s">
        <v>250</v>
      </c>
      <c r="Z128" s="65"/>
      <c r="AA128" s="238"/>
      <c r="AB128" s="238"/>
      <c r="AC128" s="238"/>
      <c r="AD128" s="239"/>
      <c r="AE128" s="240"/>
      <c r="AF128" s="240"/>
      <c r="AG128" s="240"/>
      <c r="AH128" s="240"/>
      <c r="AI128" s="240"/>
      <c r="AJ128" s="240"/>
      <c r="AK128" s="240"/>
    </row>
    <row r="129" spans="1:37" x14ac:dyDescent="0.25">
      <c r="A129" s="231"/>
      <c r="B129" s="231"/>
      <c r="C129" s="532"/>
      <c r="D129" s="533"/>
      <c r="E129" s="532"/>
      <c r="F129" s="533"/>
      <c r="G129" s="534"/>
      <c r="H129" s="535"/>
      <c r="I129" s="532"/>
      <c r="J129" s="533"/>
      <c r="K129" s="532"/>
      <c r="L129" s="533"/>
      <c r="M129" s="533"/>
      <c r="N129" s="536"/>
      <c r="O129" s="532"/>
      <c r="P129" s="532"/>
      <c r="Q129" s="532"/>
      <c r="R129" s="533"/>
      <c r="S129" s="534"/>
      <c r="T129" s="534"/>
      <c r="U129" s="238"/>
      <c r="V129" s="533"/>
      <c r="W129" s="532"/>
      <c r="X129" s="237"/>
      <c r="Y129" s="532"/>
      <c r="Z129" s="65"/>
      <c r="AA129" s="238"/>
      <c r="AB129" s="238"/>
      <c r="AC129" s="238"/>
      <c r="AD129" s="239"/>
      <c r="AE129" s="240"/>
      <c r="AF129" s="240"/>
      <c r="AG129" s="240"/>
      <c r="AH129" s="240"/>
      <c r="AI129" s="240"/>
      <c r="AJ129" s="240"/>
      <c r="AK129" s="240"/>
    </row>
    <row r="130" spans="1:37" s="240" customFormat="1" ht="18" x14ac:dyDescent="0.25">
      <c r="A130" s="231"/>
      <c r="B130" s="231"/>
      <c r="C130" s="539" t="s">
        <v>211</v>
      </c>
      <c r="D130" s="533"/>
      <c r="E130" s="532"/>
      <c r="F130" s="533"/>
      <c r="G130" s="534"/>
      <c r="H130" s="535"/>
      <c r="I130" s="532"/>
      <c r="J130" s="533"/>
      <c r="K130" s="532"/>
      <c r="L130" s="533"/>
      <c r="M130" s="533"/>
      <c r="N130" s="536"/>
      <c r="O130" s="532"/>
      <c r="P130" s="532"/>
      <c r="Q130" s="532"/>
      <c r="R130" s="533"/>
      <c r="S130" s="534"/>
      <c r="T130" s="534"/>
      <c r="U130" s="238"/>
      <c r="V130" s="533"/>
      <c r="W130" s="532"/>
      <c r="X130" s="237"/>
      <c r="Y130" s="539" t="s">
        <v>252</v>
      </c>
      <c r="Z130" s="65"/>
      <c r="AA130" s="238"/>
      <c r="AB130" s="238"/>
      <c r="AC130" s="238"/>
      <c r="AD130" s="239"/>
    </row>
    <row r="131" spans="1:37" x14ac:dyDescent="0.25">
      <c r="B131" t="s">
        <v>222</v>
      </c>
    </row>
  </sheetData>
  <sheetProtection selectLockedCells="1" selectUnlockedCells="1"/>
  <mergeCells count="23">
    <mergeCell ref="A5:A8"/>
    <mergeCell ref="B5:B8"/>
    <mergeCell ref="C5:H5"/>
    <mergeCell ref="I5:T5"/>
    <mergeCell ref="C6:D7"/>
    <mergeCell ref="E6:F7"/>
    <mergeCell ref="G6:H7"/>
    <mergeCell ref="O6:T6"/>
    <mergeCell ref="O7:P7"/>
    <mergeCell ref="Q7:R7"/>
    <mergeCell ref="S7:T7"/>
    <mergeCell ref="I6:J7"/>
    <mergeCell ref="K6:L7"/>
    <mergeCell ref="M6:N7"/>
    <mergeCell ref="AE5:AE8"/>
    <mergeCell ref="U6:V7"/>
    <mergeCell ref="W6:X7"/>
    <mergeCell ref="Y6:Z7"/>
    <mergeCell ref="AA6:AA7"/>
    <mergeCell ref="AA5:AD5"/>
    <mergeCell ref="AB6:AB7"/>
    <mergeCell ref="AC6:AD7"/>
    <mergeCell ref="U5:Z5"/>
  </mergeCells>
  <pageMargins left="0.78740157480314965" right="0" top="0.70866141732283472" bottom="0.62992125984251968" header="0.39370078740157483" footer="0.31496062992125984"/>
  <pageSetup paperSize="9" scale="5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18</vt:i4>
      </vt:variant>
    </vt:vector>
  </HeadingPairs>
  <TitlesOfParts>
    <vt:vector size="29" baseType="lpstr">
      <vt:lpstr>вспомогательная к смете  </vt:lpstr>
      <vt:lpstr>свод РП</vt:lpstr>
      <vt:lpstr>тар см 12 мес 2021 </vt:lpstr>
      <vt:lpstr>тар см 12 мес 2021  (корр)</vt:lpstr>
      <vt:lpstr>к-ка 1 вар</vt:lpstr>
      <vt:lpstr>ПВ</vt:lpstr>
      <vt:lpstr>ТВ</vt:lpstr>
      <vt:lpstr>стоки</vt:lpstr>
      <vt:lpstr>2 вариант с аморт</vt:lpstr>
      <vt:lpstr>Лист1</vt:lpstr>
      <vt:lpstr>тар см 12 мес 2021 свер.</vt:lpstr>
      <vt:lpstr>'2 вариант с аморт'!Заголовки_для_печати</vt:lpstr>
      <vt:lpstr>'вспомогательная к смете  '!Заголовки_для_печати</vt:lpstr>
      <vt:lpstr>'к-ка 1 вар'!Заголовки_для_печати</vt:lpstr>
      <vt:lpstr>ПВ!Заголовки_для_печати</vt:lpstr>
      <vt:lpstr>'свод РП'!Заголовки_для_печати</vt:lpstr>
      <vt:lpstr>стоки!Заголовки_для_печати</vt:lpstr>
      <vt:lpstr>'тар см 12 мес 2021 '!Заголовки_для_печати</vt:lpstr>
      <vt:lpstr>'тар см 12 мес 2021  (корр)'!Заголовки_для_печати</vt:lpstr>
      <vt:lpstr>'тар см 12 мес 2021 свер.'!Заголовки_для_печати</vt:lpstr>
      <vt:lpstr>ТВ!Заголовки_для_печати</vt:lpstr>
      <vt:lpstr>'2 вариант с аморт'!Область_печати</vt:lpstr>
      <vt:lpstr>'к-ка 1 вар'!Область_печати</vt:lpstr>
      <vt:lpstr>ПВ!Область_печати</vt:lpstr>
      <vt:lpstr>стоки!Область_печати</vt:lpstr>
      <vt:lpstr>'тар см 12 мес 2021 '!Область_печати</vt:lpstr>
      <vt:lpstr>'тар см 12 мес 2021  (корр)'!Область_печати</vt:lpstr>
      <vt:lpstr>'тар см 12 мес 2021 свер.'!Область_печати</vt:lpstr>
      <vt:lpstr>ТВ!Область_печати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Милецкая</dc:creator>
  <cp:lastModifiedBy>Администратор</cp:lastModifiedBy>
  <cp:lastPrinted>2022-08-09T04:09:21Z</cp:lastPrinted>
  <dcterms:created xsi:type="dcterms:W3CDTF">2017-04-24T07:46:05Z</dcterms:created>
  <dcterms:modified xsi:type="dcterms:W3CDTF">2022-08-09T04:26:26Z</dcterms:modified>
</cp:coreProperties>
</file>